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2. Statement of financial position\"/>
    </mc:Choice>
  </mc:AlternateContent>
  <xr:revisionPtr revIDLastSave="0" documentId="8_{B9E47A0B-1B0A-4E78-BC7D-80C26B4FF7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BUF!$A$1:$AA$54</definedName>
    <definedName name="_xlnm.Print_Area" localSheetId="228">CPT!$A$1:$AA$54</definedName>
    <definedName name="_xlnm.Print_Area" localSheetId="234">'DC1'!$A$1:$AA$54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44">'DC16'!$A$1:$AA$54</definedName>
    <definedName name="_xlnm.Print_Area" localSheetId="50">'DC18'!$A$1:$AA$54</definedName>
    <definedName name="_xlnm.Print_Area" localSheetId="57">'DC19'!$A$1:$AA$54</definedName>
    <definedName name="_xlnm.Print_Area" localSheetId="240">'DC2'!$A$1:$AA$54</definedName>
    <definedName name="_xlnm.Print_Area" localSheetId="62">'DC20'!$A$1:$AA$54</definedName>
    <definedName name="_xlnm.Print_Area" localSheetId="79">'DC21'!$A$1:$AA$54</definedName>
    <definedName name="_xlnm.Print_Area" localSheetId="87">'DC22'!$A$1:$AA$54</definedName>
    <definedName name="_xlnm.Print_Area" localSheetId="91">'DC23'!$A$1:$AA$54</definedName>
    <definedName name="_xlnm.Print_Area" localSheetId="96">'DC24'!$A$1:$AA$54</definedName>
    <definedName name="_xlnm.Print_Area" localSheetId="100">'DC25'!$A$1:$AA$54</definedName>
    <definedName name="_xlnm.Print_Area" localSheetId="106">'DC26'!$A$1:$AA$54</definedName>
    <definedName name="_xlnm.Print_Area" localSheetId="111">'DC27'!$A$1:$AA$54</definedName>
    <definedName name="_xlnm.Print_Area" localSheetId="117">'DC28'!$A$1:$AA$54</definedName>
    <definedName name="_xlnm.Print_Area" localSheetId="122">'DC29'!$A$1:$AA$54</definedName>
    <definedName name="_xlnm.Print_Area" localSheetId="245">'DC3'!$A$1:$AA$54</definedName>
    <definedName name="_xlnm.Print_Area" localSheetId="162">'DC30'!$A$1:$AA$54</definedName>
    <definedName name="_xlnm.Print_Area" localSheetId="169">'DC31'!$A$1:$AA$54</definedName>
    <definedName name="_xlnm.Print_Area" localSheetId="174">'DC32'!$A$1:$AA$54</definedName>
    <definedName name="_xlnm.Print_Area" localSheetId="133">'DC33'!$A$1:$AA$54</definedName>
    <definedName name="_xlnm.Print_Area" localSheetId="138">'DC34'!$A$1:$AA$54</definedName>
    <definedName name="_xlnm.Print_Area" localSheetId="143">'DC35'!$A$1:$AA$54</definedName>
    <definedName name="_xlnm.Print_Area" localSheetId="149">'DC36'!$A$1:$AA$54</definedName>
    <definedName name="_xlnm.Print_Area" localSheetId="211">'DC37'!$A$1:$AA$54</definedName>
    <definedName name="_xlnm.Print_Area" localSheetId="217">'DC38'!$A$1:$AA$54</definedName>
    <definedName name="_xlnm.Print_Area" localSheetId="223">'DC39'!$A$1:$AA$54</definedName>
    <definedName name="_xlnm.Print_Area" localSheetId="253">'DC4'!$A$1:$AA$54</definedName>
    <definedName name="_xlnm.Print_Area" localSheetId="227">'DC40'!$A$1:$AA$54</definedName>
    <definedName name="_xlnm.Print_Area" localSheetId="69">'DC42'!$A$1:$AA$54</definedName>
    <definedName name="_xlnm.Print_Area" localSheetId="127">'DC43'!$A$1:$AA$54</definedName>
    <definedName name="_xlnm.Print_Area" localSheetId="39">'DC44'!$A$1:$AA$54</definedName>
    <definedName name="_xlnm.Print_Area" localSheetId="178">'DC45'!$A$1:$AA$54</definedName>
    <definedName name="_xlnm.Print_Area" localSheetId="154">'DC47'!$A$1:$AA$54</definedName>
    <definedName name="_xlnm.Print_Area" localSheetId="73">'DC48'!$A$1:$AA$54</definedName>
    <definedName name="_xlnm.Print_Area" localSheetId="257">'DC5'!$A$1:$AA$54</definedName>
    <definedName name="_xlnm.Print_Area" localSheetId="185">'DC6'!$A$1:$AA$54</definedName>
    <definedName name="_xlnm.Print_Area" localSheetId="194">'DC7'!$A$1:$AA$54</definedName>
    <definedName name="_xlnm.Print_Area" localSheetId="200">'DC8'!$A$1:$AA$54</definedName>
    <definedName name="_xlnm.Print_Area" localSheetId="205">'DC9'!$A$1:$AA$54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63">EKU!$A$1:$AA$54</definedName>
    <definedName name="_xlnm.Print_Area" localSheetId="74">ETH!$A$1:$AA$54</definedName>
    <definedName name="_xlnm.Print_Area" localSheetId="41">'FS161'!$A$1:$AA$54</definedName>
    <definedName name="_xlnm.Print_Area" localSheetId="42">'FS162'!$A$1:$AA$54</definedName>
    <definedName name="_xlnm.Print_Area" localSheetId="43">'FS163'!$A$1:$AA$54</definedName>
    <definedName name="_xlnm.Print_Area" localSheetId="45">'FS181'!$A$1:$AA$54</definedName>
    <definedName name="_xlnm.Print_Area" localSheetId="46">'FS182'!$A$1:$AA$54</definedName>
    <definedName name="_xlnm.Print_Area" localSheetId="47">'FS183'!$A$1:$AA$54</definedName>
    <definedName name="_xlnm.Print_Area" localSheetId="48">'FS184'!$A$1:$AA$54</definedName>
    <definedName name="_xlnm.Print_Area" localSheetId="49">'FS185'!$A$1:$AA$54</definedName>
    <definedName name="_xlnm.Print_Area" localSheetId="51">'FS191'!$A$1:$AA$54</definedName>
    <definedName name="_xlnm.Print_Area" localSheetId="52">'FS192'!$A$1:$AA$54</definedName>
    <definedName name="_xlnm.Print_Area" localSheetId="53">'FS193'!$A$1:$AA$54</definedName>
    <definedName name="_xlnm.Print_Area" localSheetId="54">'FS194'!$A$1:$AA$54</definedName>
    <definedName name="_xlnm.Print_Area" localSheetId="55">'FS195'!$A$1:$AA$54</definedName>
    <definedName name="_xlnm.Print_Area" localSheetId="56">'FS196'!$A$1:$AA$54</definedName>
    <definedName name="_xlnm.Print_Area" localSheetId="58">'FS201'!$A$1:$AA$54</definedName>
    <definedName name="_xlnm.Print_Area" localSheetId="59">'FS203'!$A$1:$AA$54</definedName>
    <definedName name="_xlnm.Print_Area" localSheetId="60">'FS204'!$A$1:$AA$54</definedName>
    <definedName name="_xlnm.Print_Area" localSheetId="61">'FS205'!$A$1:$AA$54</definedName>
    <definedName name="_xlnm.Print_Area" localSheetId="66">'GT421'!$A$1:$AA$54</definedName>
    <definedName name="_xlnm.Print_Area" localSheetId="67">'GT422'!$A$1:$AA$54</definedName>
    <definedName name="_xlnm.Print_Area" localSheetId="68">'GT423'!$A$1:$AA$54</definedName>
    <definedName name="_xlnm.Print_Area" localSheetId="70">'GT481'!$A$1:$AA$54</definedName>
    <definedName name="_xlnm.Print_Area" localSheetId="71">'GT484'!$A$1:$AA$54</definedName>
    <definedName name="_xlnm.Print_Area" localSheetId="72">'GT485'!$A$1:$AA$54</definedName>
    <definedName name="_xlnm.Print_Area" localSheetId="64">JHB!$A$1:$AA$54</definedName>
    <definedName name="_xlnm.Print_Area" localSheetId="75">'KZN212'!$A$1:$AA$54</definedName>
    <definedName name="_xlnm.Print_Area" localSheetId="76">'KZN213'!$A$1:$AA$54</definedName>
    <definedName name="_xlnm.Print_Area" localSheetId="77">'KZN214'!$A$1:$AA$54</definedName>
    <definedName name="_xlnm.Print_Area" localSheetId="78">'KZN216'!$A$1:$AA$54</definedName>
    <definedName name="_xlnm.Print_Area" localSheetId="80">'KZN221'!$A$1:$AA$54</definedName>
    <definedName name="_xlnm.Print_Area" localSheetId="81">'KZN222'!$A$1:$AA$54</definedName>
    <definedName name="_xlnm.Print_Area" localSheetId="82">'KZN223'!$A$1:$AA$54</definedName>
    <definedName name="_xlnm.Print_Area" localSheetId="83">'KZN224'!$A$1:$AA$54</definedName>
    <definedName name="_xlnm.Print_Area" localSheetId="84">'KZN225'!$A$1:$AA$54</definedName>
    <definedName name="_xlnm.Print_Area" localSheetId="85">'KZN226'!$A$1:$AA$54</definedName>
    <definedName name="_xlnm.Print_Area" localSheetId="86">'KZN227'!$A$1:$AA$54</definedName>
    <definedName name="_xlnm.Print_Area" localSheetId="88">'KZN235'!$A$1:$AA$54</definedName>
    <definedName name="_xlnm.Print_Area" localSheetId="89">'KZN237'!$A$1:$AA$54</definedName>
    <definedName name="_xlnm.Print_Area" localSheetId="90">'KZN238'!$A$1:$AA$54</definedName>
    <definedName name="_xlnm.Print_Area" localSheetId="92">'KZN241'!$A$1:$AA$54</definedName>
    <definedName name="_xlnm.Print_Area" localSheetId="93">'KZN242'!$A$1:$AA$54</definedName>
    <definedName name="_xlnm.Print_Area" localSheetId="94">'KZN244'!$A$1:$AA$54</definedName>
    <definedName name="_xlnm.Print_Area" localSheetId="95">'KZN245'!$A$1:$AA$54</definedName>
    <definedName name="_xlnm.Print_Area" localSheetId="97">'KZN252'!$A$1:$AA$54</definedName>
    <definedName name="_xlnm.Print_Area" localSheetId="98">'KZN253'!$A$1:$AA$54</definedName>
    <definedName name="_xlnm.Print_Area" localSheetId="99">'KZN254'!$A$1:$AA$54</definedName>
    <definedName name="_xlnm.Print_Area" localSheetId="101">'KZN261'!$A$1:$AA$54</definedName>
    <definedName name="_xlnm.Print_Area" localSheetId="102">'KZN262'!$A$1:$AA$54</definedName>
    <definedName name="_xlnm.Print_Area" localSheetId="103">'KZN263'!$A$1:$AA$54</definedName>
    <definedName name="_xlnm.Print_Area" localSheetId="104">'KZN265'!$A$1:$AA$54</definedName>
    <definedName name="_xlnm.Print_Area" localSheetId="105">'KZN266'!$A$1:$AA$54</definedName>
    <definedName name="_xlnm.Print_Area" localSheetId="107">'KZN271'!$A$1:$AA$54</definedName>
    <definedName name="_xlnm.Print_Area" localSheetId="108">'KZN272'!$A$1:$AA$54</definedName>
    <definedName name="_xlnm.Print_Area" localSheetId="109">'KZN275'!$A$1:$AA$54</definedName>
    <definedName name="_xlnm.Print_Area" localSheetId="110">'KZN276'!$A$1:$AA$54</definedName>
    <definedName name="_xlnm.Print_Area" localSheetId="112">'KZN281'!$A$1:$AA$54</definedName>
    <definedName name="_xlnm.Print_Area" localSheetId="113">'KZN282'!$A$1:$AA$54</definedName>
    <definedName name="_xlnm.Print_Area" localSheetId="114">'KZN284'!$A$1:$AA$54</definedName>
    <definedName name="_xlnm.Print_Area" localSheetId="115">'KZN285'!$A$1:$AA$54</definedName>
    <definedName name="_xlnm.Print_Area" localSheetId="116">'KZN286'!$A$1:$AA$54</definedName>
    <definedName name="_xlnm.Print_Area" localSheetId="118">'KZN291'!$A$1:$AA$54</definedName>
    <definedName name="_xlnm.Print_Area" localSheetId="119">'KZN292'!$A$1:$AA$54</definedName>
    <definedName name="_xlnm.Print_Area" localSheetId="120">'KZN293'!$A$1:$AA$54</definedName>
    <definedName name="_xlnm.Print_Area" localSheetId="121">'KZN294'!$A$1:$AA$54</definedName>
    <definedName name="_xlnm.Print_Area" localSheetId="123">'KZN433'!$A$1:$AA$54</definedName>
    <definedName name="_xlnm.Print_Area" localSheetId="124">'KZN434'!$A$1:$AA$54</definedName>
    <definedName name="_xlnm.Print_Area" localSheetId="125">'KZN435'!$A$1:$AA$54</definedName>
    <definedName name="_xlnm.Print_Area" localSheetId="126">'KZN436'!$A$1:$AA$54</definedName>
    <definedName name="_xlnm.Print_Area" localSheetId="128">'LIM331'!$A$1:$AA$54</definedName>
    <definedName name="_xlnm.Print_Area" localSheetId="129">'LIM332'!$A$1:$AA$54</definedName>
    <definedName name="_xlnm.Print_Area" localSheetId="130">'LIM333'!$A$1:$AA$54</definedName>
    <definedName name="_xlnm.Print_Area" localSheetId="131">'LIM334'!$A$1:$AA$54</definedName>
    <definedName name="_xlnm.Print_Area" localSheetId="132">'LIM335'!$A$1:$AA$54</definedName>
    <definedName name="_xlnm.Print_Area" localSheetId="134">'LIM341'!$A$1:$AA$54</definedName>
    <definedName name="_xlnm.Print_Area" localSheetId="135">'LIM343'!$A$1:$AA$54</definedName>
    <definedName name="_xlnm.Print_Area" localSheetId="136">'LIM344'!$A$1:$AA$54</definedName>
    <definedName name="_xlnm.Print_Area" localSheetId="137">'LIM345'!$A$1:$AA$54</definedName>
    <definedName name="_xlnm.Print_Area" localSheetId="139">'LIM351'!$A$1:$AA$54</definedName>
    <definedName name="_xlnm.Print_Area" localSheetId="140">'LIM353'!$A$1:$AA$54</definedName>
    <definedName name="_xlnm.Print_Area" localSheetId="141">'LIM354'!$A$1:$AA$54</definedName>
    <definedName name="_xlnm.Print_Area" localSheetId="142">'LIM355'!$A$1:$AA$54</definedName>
    <definedName name="_xlnm.Print_Area" localSheetId="144">'LIM361'!$A$1:$AA$54</definedName>
    <definedName name="_xlnm.Print_Area" localSheetId="145">'LIM362'!$A$1:$AA$54</definedName>
    <definedName name="_xlnm.Print_Area" localSheetId="146">'LIM366'!$A$1:$AA$54</definedName>
    <definedName name="_xlnm.Print_Area" localSheetId="147">'LIM367'!$A$1:$AA$54</definedName>
    <definedName name="_xlnm.Print_Area" localSheetId="148">'LIM368'!$A$1:$AA$54</definedName>
    <definedName name="_xlnm.Print_Area" localSheetId="150">'LIM471'!$A$1:$AA$54</definedName>
    <definedName name="_xlnm.Print_Area" localSheetId="151">'LIM472'!$A$1:$AA$54</definedName>
    <definedName name="_xlnm.Print_Area" localSheetId="152">'LIM473'!$A$1:$AA$54</definedName>
    <definedName name="_xlnm.Print_Area" localSheetId="153">'LIM476'!$A$1:$AA$54</definedName>
    <definedName name="_xlnm.Print_Area" localSheetId="40">MAN!$A$1:$AA$54</definedName>
    <definedName name="_xlnm.Print_Area" localSheetId="155">'MP301'!$A$1:$AA$54</definedName>
    <definedName name="_xlnm.Print_Area" localSheetId="156">'MP302'!$A$1:$AA$54</definedName>
    <definedName name="_xlnm.Print_Area" localSheetId="157">'MP303'!$A$1:$AA$54</definedName>
    <definedName name="_xlnm.Print_Area" localSheetId="158">'MP304'!$A$1:$AA$54</definedName>
    <definedName name="_xlnm.Print_Area" localSheetId="159">'MP305'!$A$1:$AA$54</definedName>
    <definedName name="_xlnm.Print_Area" localSheetId="160">'MP306'!$A$1:$AA$54</definedName>
    <definedName name="_xlnm.Print_Area" localSheetId="161">'MP307'!$A$1:$AA$54</definedName>
    <definedName name="_xlnm.Print_Area" localSheetId="163">'MP311'!$A$1:$AA$54</definedName>
    <definedName name="_xlnm.Print_Area" localSheetId="164">'MP312'!$A$1:$AA$54</definedName>
    <definedName name="_xlnm.Print_Area" localSheetId="165">'MP313'!$A$1:$AA$54</definedName>
    <definedName name="_xlnm.Print_Area" localSheetId="166">'MP314'!$A$1:$AA$54</definedName>
    <definedName name="_xlnm.Print_Area" localSheetId="167">'MP315'!$A$1:$AA$54</definedName>
    <definedName name="_xlnm.Print_Area" localSheetId="168">'MP316'!$A$1:$AA$54</definedName>
    <definedName name="_xlnm.Print_Area" localSheetId="170">'MP321'!$A$1:$AA$54</definedName>
    <definedName name="_xlnm.Print_Area" localSheetId="171">'MP324'!$A$1:$AA$54</definedName>
    <definedName name="_xlnm.Print_Area" localSheetId="172">'MP325'!$A$1:$AA$54</definedName>
    <definedName name="_xlnm.Print_Area" localSheetId="173">'MP326'!$A$1:$AA$54</definedName>
    <definedName name="_xlnm.Print_Area" localSheetId="179">'NC061'!$A$1:$AA$54</definedName>
    <definedName name="_xlnm.Print_Area" localSheetId="180">'NC062'!$A$1:$AA$54</definedName>
    <definedName name="_xlnm.Print_Area" localSheetId="181">'NC064'!$A$1:$AA$54</definedName>
    <definedName name="_xlnm.Print_Area" localSheetId="182">'NC065'!$A$1:$AA$54</definedName>
    <definedName name="_xlnm.Print_Area" localSheetId="183">'NC066'!$A$1:$AA$54</definedName>
    <definedName name="_xlnm.Print_Area" localSheetId="184">'NC067'!$A$1:$AA$54</definedName>
    <definedName name="_xlnm.Print_Area" localSheetId="186">'NC071'!$A$1:$AA$54</definedName>
    <definedName name="_xlnm.Print_Area" localSheetId="187">'NC072'!$A$1:$AA$54</definedName>
    <definedName name="_xlnm.Print_Area" localSheetId="188">'NC073'!$A$1:$AA$54</definedName>
    <definedName name="_xlnm.Print_Area" localSheetId="189">'NC074'!$A$1:$AA$54</definedName>
    <definedName name="_xlnm.Print_Area" localSheetId="190">'NC075'!$A$1:$AA$54</definedName>
    <definedName name="_xlnm.Print_Area" localSheetId="191">'NC076'!$A$1:$AA$54</definedName>
    <definedName name="_xlnm.Print_Area" localSheetId="192">'NC077'!$A$1:$AA$54</definedName>
    <definedName name="_xlnm.Print_Area" localSheetId="193">'NC078'!$A$1:$AA$54</definedName>
    <definedName name="_xlnm.Print_Area" localSheetId="195">'NC082'!$A$1:$AA$54</definedName>
    <definedName name="_xlnm.Print_Area" localSheetId="196">'NC084'!$A$1:$AA$54</definedName>
    <definedName name="_xlnm.Print_Area" localSheetId="197">'NC085'!$A$1:$AA$54</definedName>
    <definedName name="_xlnm.Print_Area" localSheetId="198">'NC086'!$A$1:$AA$54</definedName>
    <definedName name="_xlnm.Print_Area" localSheetId="199">'NC087'!$A$1:$AA$54</definedName>
    <definedName name="_xlnm.Print_Area" localSheetId="201">'NC091'!$A$1:$AA$54</definedName>
    <definedName name="_xlnm.Print_Area" localSheetId="202">'NC092'!$A$1:$AA$54</definedName>
    <definedName name="_xlnm.Print_Area" localSheetId="203">'NC093'!$A$1:$AA$54</definedName>
    <definedName name="_xlnm.Print_Area" localSheetId="204">'NC094'!$A$1:$AA$54</definedName>
    <definedName name="_xlnm.Print_Area" localSheetId="175">'NC451'!$A$1:$AA$54</definedName>
    <definedName name="_xlnm.Print_Area" localSheetId="176">'NC452'!$A$1:$AA$54</definedName>
    <definedName name="_xlnm.Print_Area" localSheetId="177">'NC453'!$A$1:$AA$54</definedName>
    <definedName name="_xlnm.Print_Area" localSheetId="2">NMA!$A$1:$AA$54</definedName>
    <definedName name="_xlnm.Print_Area" localSheetId="206">'NW371'!$A$1:$AA$54</definedName>
    <definedName name="_xlnm.Print_Area" localSheetId="207">'NW372'!$A$1:$AA$54</definedName>
    <definedName name="_xlnm.Print_Area" localSheetId="208">'NW373'!$A$1:$AA$54</definedName>
    <definedName name="_xlnm.Print_Area" localSheetId="209">'NW374'!$A$1:$AA$54</definedName>
    <definedName name="_xlnm.Print_Area" localSheetId="210">'NW375'!$A$1:$AA$54</definedName>
    <definedName name="_xlnm.Print_Area" localSheetId="212">'NW381'!$A$1:$AA$54</definedName>
    <definedName name="_xlnm.Print_Area" localSheetId="213">'NW382'!$A$1:$AA$54</definedName>
    <definedName name="_xlnm.Print_Area" localSheetId="214">'NW383'!$A$1:$AA$54</definedName>
    <definedName name="_xlnm.Print_Area" localSheetId="215">'NW384'!$A$1:$AA$54</definedName>
    <definedName name="_xlnm.Print_Area" localSheetId="216">'NW385'!$A$1:$AA$54</definedName>
    <definedName name="_xlnm.Print_Area" localSheetId="218">'NW392'!$A$1:$AA$54</definedName>
    <definedName name="_xlnm.Print_Area" localSheetId="219">'NW393'!$A$1:$AA$54</definedName>
    <definedName name="_xlnm.Print_Area" localSheetId="220">'NW394'!$A$1:$AA$54</definedName>
    <definedName name="_xlnm.Print_Area" localSheetId="221">'NW396'!$A$1:$AA$54</definedName>
    <definedName name="_xlnm.Print_Area" localSheetId="222">'NW397'!$A$1:$AA$54</definedName>
    <definedName name="_xlnm.Print_Area" localSheetId="224">'NW403'!$A$1:$AA$54</definedName>
    <definedName name="_xlnm.Print_Area" localSheetId="225">'NW404'!$A$1:$AA$54</definedName>
    <definedName name="_xlnm.Print_Area" localSheetId="226">'NW405'!$A$1:$AA$54</definedName>
    <definedName name="_xlnm.Print_Area" localSheetId="0">Summary!$A$1:$AA$54</definedName>
    <definedName name="_xlnm.Print_Area" localSheetId="65">TSH!$A$1:$AA$54</definedName>
    <definedName name="_xlnm.Print_Area" localSheetId="229">'WC011'!$A$1:$AA$54</definedName>
    <definedName name="_xlnm.Print_Area" localSheetId="230">'WC012'!$A$1:$AA$54</definedName>
    <definedName name="_xlnm.Print_Area" localSheetId="231">'WC013'!$A$1:$AA$54</definedName>
    <definedName name="_xlnm.Print_Area" localSheetId="232">'WC014'!$A$1:$AA$54</definedName>
    <definedName name="_xlnm.Print_Area" localSheetId="233">'WC015'!$A$1:$AA$54</definedName>
    <definedName name="_xlnm.Print_Area" localSheetId="235">'WC022'!$A$1:$AA$54</definedName>
    <definedName name="_xlnm.Print_Area" localSheetId="236">'WC023'!$A$1:$AA$54</definedName>
    <definedName name="_xlnm.Print_Area" localSheetId="237">'WC024'!$A$1:$AA$54</definedName>
    <definedName name="_xlnm.Print_Area" localSheetId="238">'WC025'!$A$1:$AA$54</definedName>
    <definedName name="_xlnm.Print_Area" localSheetId="239">'WC026'!$A$1:$AA$54</definedName>
    <definedName name="_xlnm.Print_Area" localSheetId="241">'WC031'!$A$1:$AA$54</definedName>
    <definedName name="_xlnm.Print_Area" localSheetId="242">'WC032'!$A$1:$AA$54</definedName>
    <definedName name="_xlnm.Print_Area" localSheetId="243">'WC033'!$A$1:$AA$54</definedName>
    <definedName name="_xlnm.Print_Area" localSheetId="244">'WC034'!$A$1:$AA$54</definedName>
    <definedName name="_xlnm.Print_Area" localSheetId="246">'WC041'!$A$1:$AA$54</definedName>
    <definedName name="_xlnm.Print_Area" localSheetId="247">'WC042'!$A$1:$AA$54</definedName>
    <definedName name="_xlnm.Print_Area" localSheetId="248">'WC043'!$A$1:$AA$54</definedName>
    <definedName name="_xlnm.Print_Area" localSheetId="249">'WC044'!$A$1:$AA$54</definedName>
    <definedName name="_xlnm.Print_Area" localSheetId="250">'WC045'!$A$1:$AA$54</definedName>
    <definedName name="_xlnm.Print_Area" localSheetId="251">'WC047'!$A$1:$AA$54</definedName>
    <definedName name="_xlnm.Print_Area" localSheetId="252">'WC048'!$A$1:$AA$54</definedName>
    <definedName name="_xlnm.Print_Area" localSheetId="254">'WC051'!$A$1:$AA$54</definedName>
    <definedName name="_xlnm.Print_Area" localSheetId="255">'WC052'!$A$1:$AA$54</definedName>
    <definedName name="_xlnm.Print_Area" localSheetId="256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P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F44" i="2" s="1"/>
  <c r="E43" i="2"/>
  <c r="D43" i="2"/>
  <c r="C43" i="2"/>
  <c r="AA37" i="2"/>
  <c r="AA44" i="2" s="1"/>
  <c r="Z37" i="2"/>
  <c r="Y37" i="2"/>
  <c r="X37" i="2"/>
  <c r="X44" i="2" s="1"/>
  <c r="Z44" i="2" s="1"/>
  <c r="W37" i="2"/>
  <c r="V37" i="2"/>
  <c r="V44" i="2" s="1"/>
  <c r="U37" i="2"/>
  <c r="U44" i="2" s="1"/>
  <c r="T37" i="2"/>
  <c r="T44" i="2" s="1"/>
  <c r="S37" i="2"/>
  <c r="R37" i="2"/>
  <c r="R44" i="2" s="1"/>
  <c r="Q37" i="2"/>
  <c r="P37" i="2"/>
  <c r="O37" i="2"/>
  <c r="N37" i="2"/>
  <c r="N44" i="2" s="1"/>
  <c r="M37" i="2"/>
  <c r="M44" i="2" s="1"/>
  <c r="L37" i="2"/>
  <c r="L44" i="2" s="1"/>
  <c r="K37" i="2"/>
  <c r="J37" i="2"/>
  <c r="J44" i="2" s="1"/>
  <c r="I37" i="2"/>
  <c r="H37" i="2"/>
  <c r="H44" i="2" s="1"/>
  <c r="G37" i="2"/>
  <c r="F37" i="2"/>
  <c r="E37" i="2"/>
  <c r="E44" i="2" s="1"/>
  <c r="D37" i="2"/>
  <c r="D44" i="2" s="1"/>
  <c r="C37" i="2"/>
  <c r="Q26" i="2"/>
  <c r="C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T45" i="2" s="1"/>
  <c r="S13" i="2"/>
  <c r="S26" i="2" s="1"/>
  <c r="R13" i="2"/>
  <c r="Q13" i="2"/>
  <c r="P13" i="2"/>
  <c r="P26" i="2" s="1"/>
  <c r="O13" i="2"/>
  <c r="O26" i="2" s="1"/>
  <c r="N13" i="2"/>
  <c r="N26" i="2" s="1"/>
  <c r="M13" i="2"/>
  <c r="M26" i="2" s="1"/>
  <c r="M45" i="2" s="1"/>
  <c r="L13" i="2"/>
  <c r="L26" i="2" s="1"/>
  <c r="L45" i="2" s="1"/>
  <c r="K13" i="2"/>
  <c r="K26" i="2" s="1"/>
  <c r="J13" i="2"/>
  <c r="I13" i="2"/>
  <c r="I26" i="2" s="1"/>
  <c r="H13" i="2"/>
  <c r="H26" i="2" s="1"/>
  <c r="G13" i="2"/>
  <c r="G26" i="2" s="1"/>
  <c r="F13" i="2"/>
  <c r="F26" i="2" s="1"/>
  <c r="E13" i="2"/>
  <c r="E26" i="2" s="1"/>
  <c r="E45" i="2" s="1"/>
  <c r="D13" i="2"/>
  <c r="D26" i="2" s="1"/>
  <c r="D45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I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H37" i="3"/>
  <c r="H44" i="3" s="1"/>
  <c r="G37" i="3"/>
  <c r="F37" i="3"/>
  <c r="F44" i="3" s="1"/>
  <c r="E37" i="3"/>
  <c r="E44" i="3" s="1"/>
  <c r="D37" i="3"/>
  <c r="D44" i="3" s="1"/>
  <c r="C37" i="3"/>
  <c r="C44" i="3" s="1"/>
  <c r="U26" i="3"/>
  <c r="U45" i="3" s="1"/>
  <c r="M26" i="3"/>
  <c r="M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V26" i="3" s="1"/>
  <c r="V45" i="3" s="1"/>
  <c r="U13" i="3"/>
  <c r="T13" i="3"/>
  <c r="T26" i="3" s="1"/>
  <c r="S13" i="3"/>
  <c r="S26" i="3" s="1"/>
  <c r="S45" i="3" s="1"/>
  <c r="R13" i="3"/>
  <c r="Q13" i="3"/>
  <c r="Q26" i="3" s="1"/>
  <c r="P13" i="3"/>
  <c r="P26" i="3" s="1"/>
  <c r="O13" i="3"/>
  <c r="O26" i="3" s="1"/>
  <c r="N13" i="3"/>
  <c r="N26" i="3" s="1"/>
  <c r="M13" i="3"/>
  <c r="L13" i="3"/>
  <c r="L26" i="3" s="1"/>
  <c r="K13" i="3"/>
  <c r="K26" i="3" s="1"/>
  <c r="K45" i="3" s="1"/>
  <c r="J13" i="3"/>
  <c r="I13" i="3"/>
  <c r="I26" i="3" s="1"/>
  <c r="H13" i="3"/>
  <c r="H26" i="3" s="1"/>
  <c r="G13" i="3"/>
  <c r="G26" i="3" s="1"/>
  <c r="F13" i="3"/>
  <c r="F26" i="3" s="1"/>
  <c r="F45" i="3" s="1"/>
  <c r="E13" i="3"/>
  <c r="E26" i="3" s="1"/>
  <c r="E45" i="3" s="1"/>
  <c r="D13" i="3"/>
  <c r="D26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F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O37" i="4"/>
  <c r="O44" i="4" s="1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E37" i="4"/>
  <c r="E44" i="4" s="1"/>
  <c r="D37" i="4"/>
  <c r="D44" i="4" s="1"/>
  <c r="C37" i="4"/>
  <c r="C44" i="4" s="1"/>
  <c r="Y26" i="4"/>
  <c r="AA25" i="4"/>
  <c r="Z25" i="4"/>
  <c r="Y25" i="4"/>
  <c r="X25" i="4"/>
  <c r="W25" i="4"/>
  <c r="V25" i="4"/>
  <c r="U25" i="4"/>
  <c r="T25" i="4"/>
  <c r="S25" i="4"/>
  <c r="R25" i="4"/>
  <c r="R26" i="4" s="1"/>
  <c r="Q25" i="4"/>
  <c r="P25" i="4"/>
  <c r="O25" i="4"/>
  <c r="N25" i="4"/>
  <c r="M25" i="4"/>
  <c r="L25" i="4"/>
  <c r="L26" i="4" s="1"/>
  <c r="K25" i="4"/>
  <c r="J25" i="4"/>
  <c r="J26" i="4" s="1"/>
  <c r="I25" i="4"/>
  <c r="H25" i="4"/>
  <c r="G25" i="4"/>
  <c r="F25" i="4"/>
  <c r="E25" i="4"/>
  <c r="D25" i="4"/>
  <c r="C25" i="4"/>
  <c r="AA13" i="4"/>
  <c r="AA26" i="4" s="1"/>
  <c r="Y13" i="4"/>
  <c r="X13" i="4"/>
  <c r="W13" i="4"/>
  <c r="V13" i="4"/>
  <c r="V26" i="4" s="1"/>
  <c r="U13" i="4"/>
  <c r="U26" i="4" s="1"/>
  <c r="U45" i="4" s="1"/>
  <c r="T13" i="4"/>
  <c r="S13" i="4"/>
  <c r="S26" i="4" s="1"/>
  <c r="S45" i="4" s="1"/>
  <c r="R13" i="4"/>
  <c r="Q13" i="4"/>
  <c r="Q26" i="4" s="1"/>
  <c r="Q45" i="4" s="1"/>
  <c r="P13" i="4"/>
  <c r="P26" i="4" s="1"/>
  <c r="O13" i="4"/>
  <c r="N13" i="4"/>
  <c r="N26" i="4" s="1"/>
  <c r="M13" i="4"/>
  <c r="M26" i="4" s="1"/>
  <c r="M45" i="4" s="1"/>
  <c r="L13" i="4"/>
  <c r="K13" i="4"/>
  <c r="K26" i="4" s="1"/>
  <c r="K45" i="4" s="1"/>
  <c r="J13" i="4"/>
  <c r="I13" i="4"/>
  <c r="I26" i="4" s="1"/>
  <c r="H13" i="4"/>
  <c r="H26" i="4" s="1"/>
  <c r="G13" i="4"/>
  <c r="F13" i="4"/>
  <c r="F26" i="4" s="1"/>
  <c r="E13" i="4"/>
  <c r="E26" i="4" s="1"/>
  <c r="E45" i="4" s="1"/>
  <c r="D13" i="4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U44" i="5"/>
  <c r="E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W37" i="5"/>
  <c r="V37" i="5"/>
  <c r="V44" i="5" s="1"/>
  <c r="U37" i="5"/>
  <c r="T37" i="5"/>
  <c r="T44" i="5" s="1"/>
  <c r="S37" i="5"/>
  <c r="R37" i="5"/>
  <c r="R44" i="5" s="1"/>
  <c r="Q37" i="5"/>
  <c r="Q44" i="5" s="1"/>
  <c r="P37" i="5"/>
  <c r="P44" i="5" s="1"/>
  <c r="P45" i="5" s="1"/>
  <c r="O37" i="5"/>
  <c r="N37" i="5"/>
  <c r="N44" i="5" s="1"/>
  <c r="M37" i="5"/>
  <c r="M44" i="5" s="1"/>
  <c r="L37" i="5"/>
  <c r="L44" i="5" s="1"/>
  <c r="K37" i="5"/>
  <c r="J37" i="5"/>
  <c r="J44" i="5" s="1"/>
  <c r="I37" i="5"/>
  <c r="I44" i="5" s="1"/>
  <c r="H37" i="5"/>
  <c r="H44" i="5" s="1"/>
  <c r="H45" i="5" s="1"/>
  <c r="G37" i="5"/>
  <c r="F37" i="5"/>
  <c r="F44" i="5" s="1"/>
  <c r="E37" i="5"/>
  <c r="D37" i="5"/>
  <c r="D44" i="5" s="1"/>
  <c r="C37" i="5"/>
  <c r="X26" i="5"/>
  <c r="Z26" i="5" s="1"/>
  <c r="H26" i="5"/>
  <c r="AA25" i="5"/>
  <c r="Z25" i="5"/>
  <c r="Y25" i="5"/>
  <c r="X25" i="5"/>
  <c r="W25" i="5"/>
  <c r="V25" i="5"/>
  <c r="U25" i="5"/>
  <c r="U26" i="5" s="1"/>
  <c r="U45" i="5" s="1"/>
  <c r="T25" i="5"/>
  <c r="S25" i="5"/>
  <c r="R25" i="5"/>
  <c r="R26" i="5" s="1"/>
  <c r="Q25" i="5"/>
  <c r="P25" i="5"/>
  <c r="O25" i="5"/>
  <c r="N25" i="5"/>
  <c r="M25" i="5"/>
  <c r="L25" i="5"/>
  <c r="K25" i="5"/>
  <c r="J25" i="5"/>
  <c r="J26" i="5" s="1"/>
  <c r="I25" i="5"/>
  <c r="H25" i="5"/>
  <c r="G25" i="5"/>
  <c r="F25" i="5"/>
  <c r="E25" i="5"/>
  <c r="D25" i="5"/>
  <c r="C25" i="5"/>
  <c r="AA13" i="5"/>
  <c r="Y13" i="5"/>
  <c r="Y26" i="5" s="1"/>
  <c r="Y45" i="5" s="1"/>
  <c r="X13" i="5"/>
  <c r="Z13" i="5" s="1"/>
  <c r="W13" i="5"/>
  <c r="V13" i="5"/>
  <c r="V26" i="5" s="1"/>
  <c r="V45" i="5" s="1"/>
  <c r="U13" i="5"/>
  <c r="T13" i="5"/>
  <c r="T26" i="5" s="1"/>
  <c r="T45" i="5" s="1"/>
  <c r="S13" i="5"/>
  <c r="R13" i="5"/>
  <c r="Q13" i="5"/>
  <c r="Q26" i="5" s="1"/>
  <c r="Q45" i="5" s="1"/>
  <c r="P13" i="5"/>
  <c r="P26" i="5" s="1"/>
  <c r="O13" i="5"/>
  <c r="N13" i="5"/>
  <c r="N26" i="5" s="1"/>
  <c r="N45" i="5" s="1"/>
  <c r="M13" i="5"/>
  <c r="L13" i="5"/>
  <c r="L26" i="5" s="1"/>
  <c r="L45" i="5" s="1"/>
  <c r="K13" i="5"/>
  <c r="K26" i="5" s="1"/>
  <c r="J13" i="5"/>
  <c r="I13" i="5"/>
  <c r="I26" i="5" s="1"/>
  <c r="I45" i="5" s="1"/>
  <c r="H13" i="5"/>
  <c r="G13" i="5"/>
  <c r="F13" i="5"/>
  <c r="F26" i="5" s="1"/>
  <c r="F45" i="5" s="1"/>
  <c r="E13" i="5"/>
  <c r="D13" i="5"/>
  <c r="D26" i="5" s="1"/>
  <c r="D45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N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V37" i="6"/>
  <c r="U37" i="6"/>
  <c r="U44" i="6" s="1"/>
  <c r="T37" i="6"/>
  <c r="T44" i="6" s="1"/>
  <c r="S37" i="6"/>
  <c r="R37" i="6"/>
  <c r="R44" i="6" s="1"/>
  <c r="Q37" i="6"/>
  <c r="Q44" i="6" s="1"/>
  <c r="P37" i="6"/>
  <c r="P44" i="6" s="1"/>
  <c r="O37" i="6"/>
  <c r="N37" i="6"/>
  <c r="M37" i="6"/>
  <c r="M44" i="6" s="1"/>
  <c r="L37" i="6"/>
  <c r="L44" i="6" s="1"/>
  <c r="K37" i="6"/>
  <c r="J37" i="6"/>
  <c r="J44" i="6" s="1"/>
  <c r="I37" i="6"/>
  <c r="I44" i="6" s="1"/>
  <c r="H37" i="6"/>
  <c r="H44" i="6" s="1"/>
  <c r="G37" i="6"/>
  <c r="G44" i="6" s="1"/>
  <c r="G45" i="6" s="1"/>
  <c r="F37" i="6"/>
  <c r="E37" i="6"/>
  <c r="E44" i="6" s="1"/>
  <c r="D37" i="6"/>
  <c r="D44" i="6" s="1"/>
  <c r="C37" i="6"/>
  <c r="Z26" i="6"/>
  <c r="Q26" i="6"/>
  <c r="Q45" i="6" s="1"/>
  <c r="AA25" i="6"/>
  <c r="Y25" i="6"/>
  <c r="X25" i="6"/>
  <c r="Z25" i="6" s="1"/>
  <c r="W25" i="6"/>
  <c r="V25" i="6"/>
  <c r="U25" i="6"/>
  <c r="U26" i="6" s="1"/>
  <c r="T25" i="6"/>
  <c r="S25" i="6"/>
  <c r="R25" i="6"/>
  <c r="Q25" i="6"/>
  <c r="P25" i="6"/>
  <c r="O25" i="6"/>
  <c r="N25" i="6"/>
  <c r="M25" i="6"/>
  <c r="L25" i="6"/>
  <c r="K25" i="6"/>
  <c r="K26" i="6" s="1"/>
  <c r="J25" i="6"/>
  <c r="I25" i="6"/>
  <c r="H25" i="6"/>
  <c r="G25" i="6"/>
  <c r="F25" i="6"/>
  <c r="E25" i="6"/>
  <c r="D25" i="6"/>
  <c r="C25" i="6"/>
  <c r="AA13" i="6"/>
  <c r="Y13" i="6"/>
  <c r="Y26" i="6" s="1"/>
  <c r="Y45" i="6" s="1"/>
  <c r="X13" i="6"/>
  <c r="X26" i="6" s="1"/>
  <c r="W13" i="6"/>
  <c r="W26" i="6" s="1"/>
  <c r="V13" i="6"/>
  <c r="V26" i="6" s="1"/>
  <c r="V45" i="6" s="1"/>
  <c r="U13" i="6"/>
  <c r="T13" i="6"/>
  <c r="T26" i="6" s="1"/>
  <c r="T45" i="6" s="1"/>
  <c r="S13" i="6"/>
  <c r="R13" i="6"/>
  <c r="Q13" i="6"/>
  <c r="P13" i="6"/>
  <c r="P26" i="6" s="1"/>
  <c r="O13" i="6"/>
  <c r="O26" i="6" s="1"/>
  <c r="N13" i="6"/>
  <c r="N26" i="6" s="1"/>
  <c r="M13" i="6"/>
  <c r="M26" i="6" s="1"/>
  <c r="L13" i="6"/>
  <c r="L26" i="6" s="1"/>
  <c r="L45" i="6" s="1"/>
  <c r="K13" i="6"/>
  <c r="J13" i="6"/>
  <c r="I13" i="6"/>
  <c r="I26" i="6" s="1"/>
  <c r="H13" i="6"/>
  <c r="H26" i="6" s="1"/>
  <c r="G13" i="6"/>
  <c r="G26" i="6" s="1"/>
  <c r="F13" i="6"/>
  <c r="F26" i="6" s="1"/>
  <c r="E13" i="6"/>
  <c r="D13" i="6"/>
  <c r="D26" i="6" s="1"/>
  <c r="D45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M44" i="7"/>
  <c r="F44" i="7"/>
  <c r="AA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W37" i="7"/>
  <c r="V37" i="7"/>
  <c r="U37" i="7"/>
  <c r="U44" i="7" s="1"/>
  <c r="T37" i="7"/>
  <c r="T44" i="7" s="1"/>
  <c r="S37" i="7"/>
  <c r="R37" i="7"/>
  <c r="R44" i="7" s="1"/>
  <c r="Q37" i="7"/>
  <c r="Q44" i="7" s="1"/>
  <c r="P37" i="7"/>
  <c r="P44" i="7" s="1"/>
  <c r="O37" i="7"/>
  <c r="N37" i="7"/>
  <c r="N44" i="7" s="1"/>
  <c r="M37" i="7"/>
  <c r="L37" i="7"/>
  <c r="L44" i="7" s="1"/>
  <c r="K37" i="7"/>
  <c r="J37" i="7"/>
  <c r="J44" i="7" s="1"/>
  <c r="I37" i="7"/>
  <c r="I44" i="7" s="1"/>
  <c r="H37" i="7"/>
  <c r="H44" i="7" s="1"/>
  <c r="G37" i="7"/>
  <c r="G44" i="7" s="1"/>
  <c r="F37" i="7"/>
  <c r="E37" i="7"/>
  <c r="E44" i="7" s="1"/>
  <c r="D37" i="7"/>
  <c r="D44" i="7" s="1"/>
  <c r="C37" i="7"/>
  <c r="Q26" i="7"/>
  <c r="Q45" i="7" s="1"/>
  <c r="AA25" i="7"/>
  <c r="Y25" i="7"/>
  <c r="Y26" i="7" s="1"/>
  <c r="Y45" i="7" s="1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W13" i="7"/>
  <c r="V13" i="7"/>
  <c r="V26" i="7" s="1"/>
  <c r="U13" i="7"/>
  <c r="T13" i="7"/>
  <c r="S13" i="7"/>
  <c r="R13" i="7"/>
  <c r="Q13" i="7"/>
  <c r="P13" i="7"/>
  <c r="P26" i="7" s="1"/>
  <c r="O13" i="7"/>
  <c r="N13" i="7"/>
  <c r="N26" i="7" s="1"/>
  <c r="M13" i="7"/>
  <c r="M26" i="7" s="1"/>
  <c r="L13" i="7"/>
  <c r="K13" i="7"/>
  <c r="K26" i="7" s="1"/>
  <c r="J13" i="7"/>
  <c r="I13" i="7"/>
  <c r="I26" i="7" s="1"/>
  <c r="H13" i="7"/>
  <c r="H26" i="7" s="1"/>
  <c r="G13" i="7"/>
  <c r="F13" i="7"/>
  <c r="F26" i="7" s="1"/>
  <c r="E13" i="7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U44" i="8"/>
  <c r="N44" i="8"/>
  <c r="E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V37" i="8"/>
  <c r="V44" i="8" s="1"/>
  <c r="U37" i="8"/>
  <c r="T37" i="8"/>
  <c r="T44" i="8" s="1"/>
  <c r="S37" i="8"/>
  <c r="R37" i="8"/>
  <c r="R44" i="8" s="1"/>
  <c r="Q37" i="8"/>
  <c r="Q44" i="8" s="1"/>
  <c r="P37" i="8"/>
  <c r="P44" i="8" s="1"/>
  <c r="O37" i="8"/>
  <c r="N37" i="8"/>
  <c r="M37" i="8"/>
  <c r="M44" i="8" s="1"/>
  <c r="L37" i="8"/>
  <c r="L44" i="8" s="1"/>
  <c r="K37" i="8"/>
  <c r="J37" i="8"/>
  <c r="J44" i="8" s="1"/>
  <c r="I37" i="8"/>
  <c r="I44" i="8" s="1"/>
  <c r="H37" i="8"/>
  <c r="H44" i="8" s="1"/>
  <c r="G37" i="8"/>
  <c r="F37" i="8"/>
  <c r="F44" i="8" s="1"/>
  <c r="E37" i="8"/>
  <c r="D37" i="8"/>
  <c r="D44" i="8" s="1"/>
  <c r="C37" i="8"/>
  <c r="Y26" i="8"/>
  <c r="K26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D26" i="8" s="1"/>
  <c r="D45" i="8" s="1"/>
  <c r="C25" i="8"/>
  <c r="AA13" i="8"/>
  <c r="Y13" i="8"/>
  <c r="X13" i="8"/>
  <c r="W13" i="8"/>
  <c r="V13" i="8"/>
  <c r="V26" i="8" s="1"/>
  <c r="U13" i="8"/>
  <c r="U26" i="8" s="1"/>
  <c r="T13" i="8"/>
  <c r="S13" i="8"/>
  <c r="R13" i="8"/>
  <c r="Q13" i="8"/>
  <c r="P13" i="8"/>
  <c r="P26" i="8" s="1"/>
  <c r="O13" i="8"/>
  <c r="N13" i="8"/>
  <c r="N26" i="8" s="1"/>
  <c r="M13" i="8"/>
  <c r="M26" i="8" s="1"/>
  <c r="L13" i="8"/>
  <c r="K13" i="8"/>
  <c r="J13" i="8"/>
  <c r="I13" i="8"/>
  <c r="I26" i="8" s="1"/>
  <c r="H13" i="8"/>
  <c r="H26" i="8" s="1"/>
  <c r="G13" i="8"/>
  <c r="F13" i="8"/>
  <c r="F26" i="8" s="1"/>
  <c r="E13" i="8"/>
  <c r="D13" i="8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W44" i="9"/>
  <c r="V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X44" i="9" s="1"/>
  <c r="W37" i="9"/>
  <c r="V37" i="9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I37" i="9"/>
  <c r="I44" i="9" s="1"/>
  <c r="H37" i="9"/>
  <c r="G37" i="9"/>
  <c r="G44" i="9" s="1"/>
  <c r="F37" i="9"/>
  <c r="F44" i="9" s="1"/>
  <c r="E37" i="9"/>
  <c r="E44" i="9" s="1"/>
  <c r="D37" i="9"/>
  <c r="D44" i="9" s="1"/>
  <c r="C37" i="9"/>
  <c r="C44" i="9" s="1"/>
  <c r="R26" i="9"/>
  <c r="F26" i="9"/>
  <c r="F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W13" i="9"/>
  <c r="W26" i="9" s="1"/>
  <c r="V13" i="9"/>
  <c r="V26" i="9" s="1"/>
  <c r="V45" i="9" s="1"/>
  <c r="U13" i="9"/>
  <c r="T13" i="9"/>
  <c r="T26" i="9" s="1"/>
  <c r="S13" i="9"/>
  <c r="R13" i="9"/>
  <c r="Q13" i="9"/>
  <c r="Q26" i="9" s="1"/>
  <c r="P13" i="9"/>
  <c r="P26" i="9" s="1"/>
  <c r="O13" i="9"/>
  <c r="O26" i="9" s="1"/>
  <c r="O45" i="9" s="1"/>
  <c r="N13" i="9"/>
  <c r="N26" i="9" s="1"/>
  <c r="N45" i="9" s="1"/>
  <c r="M13" i="9"/>
  <c r="M26" i="9" s="1"/>
  <c r="M45" i="9" s="1"/>
  <c r="L13" i="9"/>
  <c r="L26" i="9" s="1"/>
  <c r="K13" i="9"/>
  <c r="J13" i="9"/>
  <c r="J26" i="9" s="1"/>
  <c r="I13" i="9"/>
  <c r="I26" i="9" s="1"/>
  <c r="H13" i="9"/>
  <c r="H26" i="9" s="1"/>
  <c r="G13" i="9"/>
  <c r="G26" i="9" s="1"/>
  <c r="G45" i="9" s="1"/>
  <c r="F13" i="9"/>
  <c r="E13" i="9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W44" i="10"/>
  <c r="O44" i="10"/>
  <c r="D44" i="10"/>
  <c r="AA43" i="10"/>
  <c r="Y43" i="10"/>
  <c r="X43" i="10"/>
  <c r="W43" i="10"/>
  <c r="V43" i="10"/>
  <c r="U43" i="10"/>
  <c r="T43" i="10"/>
  <c r="S43" i="10"/>
  <c r="R43" i="10"/>
  <c r="Q43" i="10"/>
  <c r="P43" i="10"/>
  <c r="P44" i="10" s="1"/>
  <c r="O43" i="10"/>
  <c r="N43" i="10"/>
  <c r="M43" i="10"/>
  <c r="L43" i="10"/>
  <c r="K43" i="10"/>
  <c r="J43" i="10"/>
  <c r="I43" i="10"/>
  <c r="H43" i="10"/>
  <c r="H44" i="10" s="1"/>
  <c r="G43" i="10"/>
  <c r="F43" i="10"/>
  <c r="E43" i="10"/>
  <c r="D43" i="10"/>
  <c r="C43" i="10"/>
  <c r="C44" i="10" s="1"/>
  <c r="AA37" i="10"/>
  <c r="AA44" i="10" s="1"/>
  <c r="Y37" i="10"/>
  <c r="Y44" i="10" s="1"/>
  <c r="Y45" i="10" s="1"/>
  <c r="X37" i="10"/>
  <c r="Z37" i="10" s="1"/>
  <c r="W37" i="10"/>
  <c r="V37" i="10"/>
  <c r="V44" i="10" s="1"/>
  <c r="U37" i="10"/>
  <c r="T37" i="10"/>
  <c r="T44" i="10" s="1"/>
  <c r="S37" i="10"/>
  <c r="S44" i="10" s="1"/>
  <c r="R37" i="10"/>
  <c r="R44" i="10" s="1"/>
  <c r="Q37" i="10"/>
  <c r="Q44" i="10" s="1"/>
  <c r="Q45" i="10" s="1"/>
  <c r="P37" i="10"/>
  <c r="O37" i="10"/>
  <c r="N37" i="10"/>
  <c r="N44" i="10" s="1"/>
  <c r="M37" i="10"/>
  <c r="L37" i="10"/>
  <c r="L44" i="10" s="1"/>
  <c r="K37" i="10"/>
  <c r="J37" i="10"/>
  <c r="J44" i="10" s="1"/>
  <c r="I37" i="10"/>
  <c r="I44" i="10" s="1"/>
  <c r="H37" i="10"/>
  <c r="G37" i="10"/>
  <c r="G44" i="10" s="1"/>
  <c r="F37" i="10"/>
  <c r="F44" i="10" s="1"/>
  <c r="F45" i="10" s="1"/>
  <c r="E37" i="10"/>
  <c r="D37" i="10"/>
  <c r="C37" i="10"/>
  <c r="V26" i="10"/>
  <c r="V45" i="10" s="1"/>
  <c r="N26" i="10"/>
  <c r="J26" i="10"/>
  <c r="J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W13" i="10"/>
  <c r="W26" i="10" s="1"/>
  <c r="V13" i="10"/>
  <c r="U13" i="10"/>
  <c r="U26" i="10" s="1"/>
  <c r="T13" i="10"/>
  <c r="T26" i="10" s="1"/>
  <c r="S13" i="10"/>
  <c r="R13" i="10"/>
  <c r="R26" i="10" s="1"/>
  <c r="R45" i="10" s="1"/>
  <c r="Q13" i="10"/>
  <c r="Q26" i="10" s="1"/>
  <c r="P13" i="10"/>
  <c r="P26" i="10" s="1"/>
  <c r="O13" i="10"/>
  <c r="O26" i="10" s="1"/>
  <c r="N13" i="10"/>
  <c r="M13" i="10"/>
  <c r="M26" i="10" s="1"/>
  <c r="L13" i="10"/>
  <c r="L26" i="10" s="1"/>
  <c r="K13" i="10"/>
  <c r="J13" i="10"/>
  <c r="I13" i="10"/>
  <c r="I26" i="10" s="1"/>
  <c r="H13" i="10"/>
  <c r="H26" i="10" s="1"/>
  <c r="G13" i="10"/>
  <c r="G26" i="10" s="1"/>
  <c r="F13" i="10"/>
  <c r="F26" i="10" s="1"/>
  <c r="E13" i="10"/>
  <c r="E26" i="10" s="1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X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P44" i="11" s="1"/>
  <c r="O43" i="11"/>
  <c r="N43" i="11"/>
  <c r="M43" i="11"/>
  <c r="L43" i="11"/>
  <c r="K43" i="11"/>
  <c r="J43" i="11"/>
  <c r="I43" i="11"/>
  <c r="H43" i="11"/>
  <c r="H44" i="11" s="1"/>
  <c r="G43" i="11"/>
  <c r="F43" i="11"/>
  <c r="E43" i="11"/>
  <c r="D43" i="11"/>
  <c r="C43" i="11"/>
  <c r="AA37" i="11"/>
  <c r="Y37" i="11"/>
  <c r="X37" i="11"/>
  <c r="W37" i="11"/>
  <c r="W44" i="11" s="1"/>
  <c r="V37" i="11"/>
  <c r="V44" i="11" s="1"/>
  <c r="U37" i="11"/>
  <c r="T37" i="11"/>
  <c r="T44" i="11" s="1"/>
  <c r="S37" i="11"/>
  <c r="R37" i="11"/>
  <c r="R44" i="11" s="1"/>
  <c r="Q37" i="11"/>
  <c r="P37" i="11"/>
  <c r="O37" i="11"/>
  <c r="O44" i="11" s="1"/>
  <c r="N37" i="11"/>
  <c r="N44" i="11" s="1"/>
  <c r="M37" i="11"/>
  <c r="L37" i="11"/>
  <c r="L44" i="11" s="1"/>
  <c r="K37" i="11"/>
  <c r="J37" i="11"/>
  <c r="J44" i="11" s="1"/>
  <c r="I37" i="11"/>
  <c r="H37" i="11"/>
  <c r="G37" i="11"/>
  <c r="G44" i="11" s="1"/>
  <c r="F37" i="11"/>
  <c r="F44" i="11" s="1"/>
  <c r="E37" i="11"/>
  <c r="D37" i="11"/>
  <c r="D44" i="11" s="1"/>
  <c r="C37" i="11"/>
  <c r="T26" i="11"/>
  <c r="J26" i="11"/>
  <c r="F26" i="11"/>
  <c r="F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W13" i="11"/>
  <c r="W26" i="11" s="1"/>
  <c r="V13" i="11"/>
  <c r="V26" i="11" s="1"/>
  <c r="V45" i="11" s="1"/>
  <c r="U13" i="11"/>
  <c r="U26" i="11" s="1"/>
  <c r="T13" i="11"/>
  <c r="S13" i="11"/>
  <c r="S26" i="11" s="1"/>
  <c r="R13" i="11"/>
  <c r="R26" i="11" s="1"/>
  <c r="R45" i="11" s="1"/>
  <c r="Q13" i="11"/>
  <c r="Q26" i="11" s="1"/>
  <c r="P13" i="11"/>
  <c r="P26" i="11" s="1"/>
  <c r="P45" i="11" s="1"/>
  <c r="O13" i="11"/>
  <c r="O26" i="11" s="1"/>
  <c r="N13" i="11"/>
  <c r="N26" i="11" s="1"/>
  <c r="M13" i="11"/>
  <c r="M26" i="11" s="1"/>
  <c r="L13" i="11"/>
  <c r="L26" i="11" s="1"/>
  <c r="K13" i="11"/>
  <c r="J13" i="11"/>
  <c r="I13" i="11"/>
  <c r="I26" i="11" s="1"/>
  <c r="H13" i="11"/>
  <c r="H26" i="11" s="1"/>
  <c r="H45" i="11" s="1"/>
  <c r="G13" i="11"/>
  <c r="G26" i="11" s="1"/>
  <c r="F13" i="11"/>
  <c r="E13" i="11"/>
  <c r="E26" i="11" s="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W44" i="12"/>
  <c r="Q44" i="12"/>
  <c r="I44" i="12"/>
  <c r="AA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Z37" i="12" s="1"/>
  <c r="W37" i="12"/>
  <c r="V37" i="12"/>
  <c r="V44" i="12" s="1"/>
  <c r="U37" i="12"/>
  <c r="T37" i="12"/>
  <c r="T44" i="12" s="1"/>
  <c r="S37" i="12"/>
  <c r="S44" i="12" s="1"/>
  <c r="R37" i="12"/>
  <c r="R44" i="12" s="1"/>
  <c r="Q37" i="12"/>
  <c r="P37" i="12"/>
  <c r="O37" i="12"/>
  <c r="O44" i="12" s="1"/>
  <c r="N37" i="12"/>
  <c r="N44" i="12" s="1"/>
  <c r="M37" i="12"/>
  <c r="L37" i="12"/>
  <c r="L44" i="12" s="1"/>
  <c r="K37" i="12"/>
  <c r="K44" i="12" s="1"/>
  <c r="J37" i="12"/>
  <c r="I37" i="12"/>
  <c r="H37" i="12"/>
  <c r="G37" i="12"/>
  <c r="G44" i="12" s="1"/>
  <c r="F37" i="12"/>
  <c r="F44" i="12" s="1"/>
  <c r="E37" i="12"/>
  <c r="D37" i="12"/>
  <c r="D44" i="12" s="1"/>
  <c r="C37" i="12"/>
  <c r="D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W13" i="12"/>
  <c r="W26" i="12" s="1"/>
  <c r="V13" i="12"/>
  <c r="V26" i="12" s="1"/>
  <c r="V45" i="12" s="1"/>
  <c r="U13" i="12"/>
  <c r="U26" i="12" s="1"/>
  <c r="T13" i="12"/>
  <c r="S13" i="12"/>
  <c r="S26" i="12" s="1"/>
  <c r="R13" i="12"/>
  <c r="R26" i="12" s="1"/>
  <c r="Q13" i="12"/>
  <c r="P13" i="12"/>
  <c r="P26" i="12" s="1"/>
  <c r="O13" i="12"/>
  <c r="O26" i="12" s="1"/>
  <c r="N13" i="12"/>
  <c r="N26" i="12" s="1"/>
  <c r="N45" i="12" s="1"/>
  <c r="M13" i="12"/>
  <c r="M26" i="12" s="1"/>
  <c r="L13" i="12"/>
  <c r="L26" i="12" s="1"/>
  <c r="K13" i="12"/>
  <c r="K26" i="12" s="1"/>
  <c r="J13" i="12"/>
  <c r="J26" i="12" s="1"/>
  <c r="I13" i="12"/>
  <c r="H13" i="12"/>
  <c r="H26" i="12" s="1"/>
  <c r="G13" i="12"/>
  <c r="G26" i="12" s="1"/>
  <c r="F13" i="12"/>
  <c r="F26" i="12" s="1"/>
  <c r="F45" i="12" s="1"/>
  <c r="E13" i="12"/>
  <c r="E26" i="12" s="1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X44" i="13"/>
  <c r="Z44" i="13" s="1"/>
  <c r="Q44" i="13"/>
  <c r="Q45" i="13" s="1"/>
  <c r="H44" i="13"/>
  <c r="AA43" i="13"/>
  <c r="Z43" i="13"/>
  <c r="Y43" i="13"/>
  <c r="X43" i="13"/>
  <c r="W43" i="13"/>
  <c r="W44" i="13" s="1"/>
  <c r="V43" i="13"/>
  <c r="U43" i="13"/>
  <c r="T43" i="13"/>
  <c r="S43" i="13"/>
  <c r="R43" i="13"/>
  <c r="Q43" i="13"/>
  <c r="P43" i="13"/>
  <c r="O43" i="13"/>
  <c r="O44" i="13" s="1"/>
  <c r="N43" i="13"/>
  <c r="M43" i="13"/>
  <c r="L43" i="13"/>
  <c r="K43" i="13"/>
  <c r="J43" i="13"/>
  <c r="J44" i="13" s="1"/>
  <c r="I43" i="13"/>
  <c r="H43" i="13"/>
  <c r="G43" i="13"/>
  <c r="G44" i="13" s="1"/>
  <c r="F43" i="13"/>
  <c r="E43" i="13"/>
  <c r="D43" i="13"/>
  <c r="C43" i="13"/>
  <c r="AA37" i="13"/>
  <c r="Y37" i="13"/>
  <c r="X37" i="13"/>
  <c r="Z37" i="13" s="1"/>
  <c r="W37" i="13"/>
  <c r="V37" i="13"/>
  <c r="V44" i="13" s="1"/>
  <c r="U37" i="13"/>
  <c r="T37" i="13"/>
  <c r="T44" i="13" s="1"/>
  <c r="S37" i="13"/>
  <c r="S44" i="13" s="1"/>
  <c r="R37" i="13"/>
  <c r="R44" i="13" s="1"/>
  <c r="Q37" i="13"/>
  <c r="P37" i="13"/>
  <c r="P44" i="13" s="1"/>
  <c r="O37" i="13"/>
  <c r="N37" i="13"/>
  <c r="N44" i="13" s="1"/>
  <c r="M37" i="13"/>
  <c r="L37" i="13"/>
  <c r="L44" i="13" s="1"/>
  <c r="K37" i="13"/>
  <c r="K44" i="13" s="1"/>
  <c r="J37" i="13"/>
  <c r="I37" i="13"/>
  <c r="I44" i="13" s="1"/>
  <c r="H37" i="13"/>
  <c r="G37" i="13"/>
  <c r="F37" i="13"/>
  <c r="F44" i="13" s="1"/>
  <c r="E37" i="13"/>
  <c r="D37" i="13"/>
  <c r="D44" i="13" s="1"/>
  <c r="C37" i="13"/>
  <c r="C44" i="13" s="1"/>
  <c r="Q26" i="13"/>
  <c r="I26" i="13"/>
  <c r="C26" i="13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W26" i="13" s="1"/>
  <c r="W45" i="13" s="1"/>
  <c r="V13" i="13"/>
  <c r="V26" i="13" s="1"/>
  <c r="U13" i="13"/>
  <c r="U26" i="13" s="1"/>
  <c r="T13" i="13"/>
  <c r="T26" i="13" s="1"/>
  <c r="T45" i="13" s="1"/>
  <c r="S13" i="13"/>
  <c r="S26" i="13" s="1"/>
  <c r="R13" i="13"/>
  <c r="Q13" i="13"/>
  <c r="P13" i="13"/>
  <c r="P26" i="13" s="1"/>
  <c r="O13" i="13"/>
  <c r="O26" i="13" s="1"/>
  <c r="O45" i="13" s="1"/>
  <c r="N13" i="13"/>
  <c r="N26" i="13" s="1"/>
  <c r="M13" i="13"/>
  <c r="M26" i="13" s="1"/>
  <c r="L13" i="13"/>
  <c r="L26" i="13" s="1"/>
  <c r="K13" i="13"/>
  <c r="K26" i="13" s="1"/>
  <c r="J13" i="13"/>
  <c r="I13" i="13"/>
  <c r="H13" i="13"/>
  <c r="H26" i="13" s="1"/>
  <c r="H45" i="13" s="1"/>
  <c r="G13" i="13"/>
  <c r="G26" i="13" s="1"/>
  <c r="G45" i="13" s="1"/>
  <c r="F13" i="13"/>
  <c r="F26" i="13" s="1"/>
  <c r="F45" i="13" s="1"/>
  <c r="E13" i="13"/>
  <c r="E26" i="13" s="1"/>
  <c r="D13" i="13"/>
  <c r="D26" i="13" s="1"/>
  <c r="D45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V44" i="14"/>
  <c r="H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N44" i="14" s="1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X37" i="14"/>
  <c r="X44" i="14" s="1"/>
  <c r="W37" i="14"/>
  <c r="V37" i="14"/>
  <c r="U37" i="14"/>
  <c r="U44" i="14" s="1"/>
  <c r="T37" i="14"/>
  <c r="S37" i="14"/>
  <c r="R37" i="14"/>
  <c r="R44" i="14" s="1"/>
  <c r="Q37" i="14"/>
  <c r="Q44" i="14" s="1"/>
  <c r="P37" i="14"/>
  <c r="P44" i="14" s="1"/>
  <c r="O37" i="14"/>
  <c r="N37" i="14"/>
  <c r="M37" i="14"/>
  <c r="M44" i="14" s="1"/>
  <c r="L37" i="14"/>
  <c r="K37" i="14"/>
  <c r="J37" i="14"/>
  <c r="J44" i="14" s="1"/>
  <c r="I37" i="14"/>
  <c r="I44" i="14" s="1"/>
  <c r="I45" i="14" s="1"/>
  <c r="H37" i="14"/>
  <c r="G37" i="14"/>
  <c r="F37" i="14"/>
  <c r="F44" i="14" s="1"/>
  <c r="E37" i="14"/>
  <c r="E44" i="14" s="1"/>
  <c r="D37" i="14"/>
  <c r="C37" i="14"/>
  <c r="C44" i="14" s="1"/>
  <c r="Y26" i="14"/>
  <c r="Q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W13" i="14"/>
  <c r="W26" i="14" s="1"/>
  <c r="V13" i="14"/>
  <c r="V26" i="14" s="1"/>
  <c r="U13" i="14"/>
  <c r="U26" i="14" s="1"/>
  <c r="U45" i="14" s="1"/>
  <c r="T13" i="14"/>
  <c r="S13" i="14"/>
  <c r="S26" i="14" s="1"/>
  <c r="R13" i="14"/>
  <c r="Q13" i="14"/>
  <c r="P13" i="14"/>
  <c r="P26" i="14" s="1"/>
  <c r="O13" i="14"/>
  <c r="O26" i="14" s="1"/>
  <c r="N13" i="14"/>
  <c r="N26" i="14" s="1"/>
  <c r="M13" i="14"/>
  <c r="M26" i="14" s="1"/>
  <c r="M45" i="14" s="1"/>
  <c r="L13" i="14"/>
  <c r="K13" i="14"/>
  <c r="K26" i="14" s="1"/>
  <c r="J13" i="14"/>
  <c r="I13" i="14"/>
  <c r="I26" i="14" s="1"/>
  <c r="H13" i="14"/>
  <c r="H26" i="14" s="1"/>
  <c r="G13" i="14"/>
  <c r="G26" i="14" s="1"/>
  <c r="F13" i="14"/>
  <c r="F26" i="14" s="1"/>
  <c r="E13" i="14"/>
  <c r="E26" i="14" s="1"/>
  <c r="E45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S44" i="15"/>
  <c r="AA43" i="15"/>
  <c r="Z43" i="15"/>
  <c r="Y43" i="15"/>
  <c r="X43" i="15"/>
  <c r="W43" i="15"/>
  <c r="W44" i="15" s="1"/>
  <c r="V43" i="15"/>
  <c r="U43" i="15"/>
  <c r="T43" i="15"/>
  <c r="S43" i="15"/>
  <c r="R43" i="15"/>
  <c r="Q43" i="15"/>
  <c r="P43" i="15"/>
  <c r="O43" i="15"/>
  <c r="O44" i="15" s="1"/>
  <c r="N43" i="15"/>
  <c r="M43" i="15"/>
  <c r="L43" i="15"/>
  <c r="K43" i="15"/>
  <c r="J43" i="15"/>
  <c r="I43" i="15"/>
  <c r="H43" i="15"/>
  <c r="G43" i="15"/>
  <c r="G44" i="15" s="1"/>
  <c r="F43" i="15"/>
  <c r="E43" i="15"/>
  <c r="D43" i="15"/>
  <c r="C43" i="15"/>
  <c r="AA37" i="15"/>
  <c r="Y37" i="15"/>
  <c r="X37" i="15"/>
  <c r="W37" i="15"/>
  <c r="V37" i="15"/>
  <c r="V44" i="15" s="1"/>
  <c r="U37" i="15"/>
  <c r="U44" i="15" s="1"/>
  <c r="T37" i="15"/>
  <c r="S37" i="15"/>
  <c r="R37" i="15"/>
  <c r="Q37" i="15"/>
  <c r="P37" i="15"/>
  <c r="P44" i="15" s="1"/>
  <c r="O37" i="15"/>
  <c r="N37" i="15"/>
  <c r="N44" i="15" s="1"/>
  <c r="M37" i="15"/>
  <c r="M44" i="15" s="1"/>
  <c r="L37" i="15"/>
  <c r="K37" i="15"/>
  <c r="K44" i="15" s="1"/>
  <c r="J37" i="15"/>
  <c r="I37" i="15"/>
  <c r="H37" i="15"/>
  <c r="H44" i="15" s="1"/>
  <c r="G37" i="15"/>
  <c r="F37" i="15"/>
  <c r="F44" i="15" s="1"/>
  <c r="E37" i="15"/>
  <c r="E44" i="15" s="1"/>
  <c r="D37" i="15"/>
  <c r="C37" i="15"/>
  <c r="C44" i="15" s="1"/>
  <c r="U26" i="15"/>
  <c r="U45" i="15" s="1"/>
  <c r="M26" i="15"/>
  <c r="M45" i="15" s="1"/>
  <c r="I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W13" i="15"/>
  <c r="W26" i="15" s="1"/>
  <c r="V13" i="15"/>
  <c r="V26" i="15" s="1"/>
  <c r="U13" i="15"/>
  <c r="T13" i="15"/>
  <c r="T26" i="15" s="1"/>
  <c r="S13" i="15"/>
  <c r="S26" i="15" s="1"/>
  <c r="R13" i="15"/>
  <c r="Q13" i="15"/>
  <c r="Q26" i="15" s="1"/>
  <c r="P13" i="15"/>
  <c r="P26" i="15" s="1"/>
  <c r="O13" i="15"/>
  <c r="O26" i="15" s="1"/>
  <c r="N13" i="15"/>
  <c r="N26" i="15" s="1"/>
  <c r="M13" i="15"/>
  <c r="L13" i="15"/>
  <c r="L26" i="15" s="1"/>
  <c r="K13" i="15"/>
  <c r="K26" i="15" s="1"/>
  <c r="J13" i="15"/>
  <c r="I13" i="15"/>
  <c r="H13" i="15"/>
  <c r="H26" i="15" s="1"/>
  <c r="G13" i="15"/>
  <c r="G26" i="15" s="1"/>
  <c r="F13" i="15"/>
  <c r="F26" i="15" s="1"/>
  <c r="E13" i="15"/>
  <c r="E26" i="15" s="1"/>
  <c r="E45" i="15" s="1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P44" i="16"/>
  <c r="P45" i="16" s="1"/>
  <c r="AA43" i="16"/>
  <c r="AA44" i="16" s="1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X37" i="16"/>
  <c r="X44" i="16" s="1"/>
  <c r="W37" i="16"/>
  <c r="V37" i="16"/>
  <c r="V44" i="16" s="1"/>
  <c r="U37" i="16"/>
  <c r="U44" i="16" s="1"/>
  <c r="T37" i="16"/>
  <c r="T44" i="16" s="1"/>
  <c r="S37" i="16"/>
  <c r="R37" i="16"/>
  <c r="R44" i="16" s="1"/>
  <c r="Q37" i="16"/>
  <c r="P37" i="16"/>
  <c r="O37" i="16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F37" i="16"/>
  <c r="F44" i="16" s="1"/>
  <c r="E37" i="16"/>
  <c r="E44" i="16" s="1"/>
  <c r="D37" i="16"/>
  <c r="D44" i="16" s="1"/>
  <c r="C37" i="16"/>
  <c r="C44" i="16" s="1"/>
  <c r="N26" i="16"/>
  <c r="N45" i="16" s="1"/>
  <c r="I26" i="16"/>
  <c r="I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W13" i="16"/>
  <c r="W26" i="16" s="1"/>
  <c r="V13" i="16"/>
  <c r="V26" i="16" s="1"/>
  <c r="U13" i="16"/>
  <c r="U26" i="16" s="1"/>
  <c r="U45" i="16" s="1"/>
  <c r="T13" i="16"/>
  <c r="T26" i="16" s="1"/>
  <c r="S13" i="16"/>
  <c r="S26" i="16" s="1"/>
  <c r="R13" i="16"/>
  <c r="Q13" i="16"/>
  <c r="Q26" i="16" s="1"/>
  <c r="P13" i="16"/>
  <c r="P26" i="16" s="1"/>
  <c r="O13" i="16"/>
  <c r="O26" i="16" s="1"/>
  <c r="N13" i="16"/>
  <c r="M13" i="16"/>
  <c r="M26" i="16" s="1"/>
  <c r="M45" i="16" s="1"/>
  <c r="L13" i="16"/>
  <c r="L26" i="16" s="1"/>
  <c r="K13" i="16"/>
  <c r="K26" i="16" s="1"/>
  <c r="J13" i="16"/>
  <c r="I13" i="16"/>
  <c r="H13" i="16"/>
  <c r="H26" i="16" s="1"/>
  <c r="G13" i="16"/>
  <c r="G26" i="16" s="1"/>
  <c r="F13" i="16"/>
  <c r="F26" i="16" s="1"/>
  <c r="E13" i="16"/>
  <c r="E26" i="16" s="1"/>
  <c r="E45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V44" i="17"/>
  <c r="C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W37" i="17"/>
  <c r="V37" i="17"/>
  <c r="U37" i="17"/>
  <c r="U44" i="17" s="1"/>
  <c r="T37" i="17"/>
  <c r="S37" i="17"/>
  <c r="S44" i="17" s="1"/>
  <c r="R37" i="17"/>
  <c r="R44" i="17" s="1"/>
  <c r="R45" i="17" s="1"/>
  <c r="Q37" i="17"/>
  <c r="P37" i="17"/>
  <c r="P44" i="17" s="1"/>
  <c r="O37" i="17"/>
  <c r="O44" i="17" s="1"/>
  <c r="O45" i="17" s="1"/>
  <c r="N37" i="17"/>
  <c r="N44" i="17" s="1"/>
  <c r="M37" i="17"/>
  <c r="M44" i="17" s="1"/>
  <c r="L37" i="17"/>
  <c r="K37" i="17"/>
  <c r="K44" i="17" s="1"/>
  <c r="J37" i="17"/>
  <c r="J44" i="17" s="1"/>
  <c r="I37" i="17"/>
  <c r="I44" i="17" s="1"/>
  <c r="H37" i="17"/>
  <c r="H44" i="17" s="1"/>
  <c r="G37" i="17"/>
  <c r="F37" i="17"/>
  <c r="F44" i="17" s="1"/>
  <c r="E37" i="17"/>
  <c r="E44" i="17" s="1"/>
  <c r="D37" i="17"/>
  <c r="C37" i="17"/>
  <c r="Y26" i="17"/>
  <c r="S26" i="17"/>
  <c r="Q26" i="17"/>
  <c r="I26" i="17"/>
  <c r="I45" i="17" s="1"/>
  <c r="C26" i="17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X13" i="17"/>
  <c r="W13" i="17"/>
  <c r="W26" i="17" s="1"/>
  <c r="V13" i="17"/>
  <c r="V26" i="17" s="1"/>
  <c r="U13" i="17"/>
  <c r="U26" i="17" s="1"/>
  <c r="U45" i="17" s="1"/>
  <c r="T13" i="17"/>
  <c r="T26" i="17" s="1"/>
  <c r="S13" i="17"/>
  <c r="R13" i="17"/>
  <c r="R26" i="17" s="1"/>
  <c r="Q13" i="17"/>
  <c r="P13" i="17"/>
  <c r="P26" i="17" s="1"/>
  <c r="P45" i="17" s="1"/>
  <c r="O13" i="17"/>
  <c r="O26" i="17" s="1"/>
  <c r="N13" i="17"/>
  <c r="N26" i="17" s="1"/>
  <c r="M13" i="17"/>
  <c r="M26" i="17" s="1"/>
  <c r="L13" i="17"/>
  <c r="L26" i="17" s="1"/>
  <c r="K13" i="17"/>
  <c r="K26" i="17" s="1"/>
  <c r="K45" i="17" s="1"/>
  <c r="J13" i="17"/>
  <c r="J26" i="17" s="1"/>
  <c r="J45" i="17" s="1"/>
  <c r="I13" i="17"/>
  <c r="H13" i="17"/>
  <c r="H26" i="17" s="1"/>
  <c r="G13" i="17"/>
  <c r="G26" i="17" s="1"/>
  <c r="F13" i="17"/>
  <c r="F26" i="17" s="1"/>
  <c r="F45" i="17" s="1"/>
  <c r="E13" i="17"/>
  <c r="E26" i="17" s="1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Y44" i="18"/>
  <c r="N44" i="18"/>
  <c r="F44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W37" i="18"/>
  <c r="V37" i="18"/>
  <c r="V44" i="18" s="1"/>
  <c r="U37" i="18"/>
  <c r="U44" i="18" s="1"/>
  <c r="T37" i="18"/>
  <c r="S37" i="18"/>
  <c r="S44" i="18" s="1"/>
  <c r="R37" i="18"/>
  <c r="Q37" i="18"/>
  <c r="Q44" i="18" s="1"/>
  <c r="P37" i="18"/>
  <c r="P44" i="18" s="1"/>
  <c r="O37" i="18"/>
  <c r="N37" i="18"/>
  <c r="M37" i="18"/>
  <c r="M44" i="18" s="1"/>
  <c r="L37" i="18"/>
  <c r="K37" i="18"/>
  <c r="K44" i="18" s="1"/>
  <c r="J37" i="18"/>
  <c r="J44" i="18" s="1"/>
  <c r="I37" i="18"/>
  <c r="I44" i="18" s="1"/>
  <c r="H37" i="18"/>
  <c r="H44" i="18" s="1"/>
  <c r="G37" i="18"/>
  <c r="F37" i="18"/>
  <c r="E37" i="18"/>
  <c r="E44" i="18" s="1"/>
  <c r="D37" i="18"/>
  <c r="C37" i="18"/>
  <c r="C44" i="18" s="1"/>
  <c r="Y26" i="18"/>
  <c r="Y45" i="18" s="1"/>
  <c r="V26" i="18"/>
  <c r="V45" i="18" s="1"/>
  <c r="I26" i="18"/>
  <c r="F26" i="18"/>
  <c r="F45" i="18" s="1"/>
  <c r="C26" i="18"/>
  <c r="C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W13" i="18"/>
  <c r="W26" i="18" s="1"/>
  <c r="V13" i="18"/>
  <c r="U13" i="18"/>
  <c r="U26" i="18" s="1"/>
  <c r="U45" i="18" s="1"/>
  <c r="T13" i="18"/>
  <c r="T26" i="18" s="1"/>
  <c r="S13" i="18"/>
  <c r="S26" i="18" s="1"/>
  <c r="S45" i="18" s="1"/>
  <c r="R13" i="18"/>
  <c r="R26" i="18" s="1"/>
  <c r="Q13" i="18"/>
  <c r="Q26" i="18" s="1"/>
  <c r="P13" i="18"/>
  <c r="P26" i="18" s="1"/>
  <c r="O13" i="18"/>
  <c r="O26" i="18" s="1"/>
  <c r="N13" i="18"/>
  <c r="N26" i="18" s="1"/>
  <c r="M13" i="18"/>
  <c r="M26" i="18" s="1"/>
  <c r="M45" i="18" s="1"/>
  <c r="L13" i="18"/>
  <c r="L26" i="18" s="1"/>
  <c r="K13" i="18"/>
  <c r="K26" i="18" s="1"/>
  <c r="J13" i="18"/>
  <c r="I13" i="18"/>
  <c r="H13" i="18"/>
  <c r="H26" i="18" s="1"/>
  <c r="G13" i="18"/>
  <c r="G26" i="18" s="1"/>
  <c r="F13" i="18"/>
  <c r="E13" i="18"/>
  <c r="E26" i="18" s="1"/>
  <c r="E45" i="18" s="1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V44" i="19"/>
  <c r="K44" i="19"/>
  <c r="F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N37" i="19"/>
  <c r="N44" i="19" s="1"/>
  <c r="M37" i="19"/>
  <c r="M44" i="19" s="1"/>
  <c r="L37" i="19"/>
  <c r="L44" i="19" s="1"/>
  <c r="K37" i="19"/>
  <c r="J37" i="19"/>
  <c r="J44" i="19" s="1"/>
  <c r="I37" i="19"/>
  <c r="I44" i="19" s="1"/>
  <c r="H37" i="19"/>
  <c r="H44" i="19" s="1"/>
  <c r="G37" i="19"/>
  <c r="F37" i="19"/>
  <c r="E37" i="19"/>
  <c r="E44" i="19" s="1"/>
  <c r="D37" i="19"/>
  <c r="D44" i="19" s="1"/>
  <c r="C37" i="19"/>
  <c r="C44" i="19" s="1"/>
  <c r="Y26" i="19"/>
  <c r="R26" i="19"/>
  <c r="R45" i="19" s="1"/>
  <c r="F26" i="19"/>
  <c r="D26" i="19"/>
  <c r="D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X13" i="19"/>
  <c r="W13" i="19"/>
  <c r="V13" i="19"/>
  <c r="V26" i="19" s="1"/>
  <c r="U13" i="19"/>
  <c r="U26" i="19" s="1"/>
  <c r="U45" i="19" s="1"/>
  <c r="T13" i="19"/>
  <c r="S13" i="19"/>
  <c r="S26" i="19" s="1"/>
  <c r="S45" i="19" s="1"/>
  <c r="R13" i="19"/>
  <c r="Q13" i="19"/>
  <c r="Q26" i="19" s="1"/>
  <c r="Q45" i="19" s="1"/>
  <c r="P13" i="19"/>
  <c r="P26" i="19" s="1"/>
  <c r="O13" i="19"/>
  <c r="N13" i="19"/>
  <c r="N26" i="19" s="1"/>
  <c r="M13" i="19"/>
  <c r="M26" i="19" s="1"/>
  <c r="M45" i="19" s="1"/>
  <c r="L13" i="19"/>
  <c r="L26" i="19" s="1"/>
  <c r="L45" i="19" s="1"/>
  <c r="K13" i="19"/>
  <c r="K26" i="19" s="1"/>
  <c r="K45" i="19" s="1"/>
  <c r="J13" i="19"/>
  <c r="J26" i="19" s="1"/>
  <c r="J45" i="19" s="1"/>
  <c r="I13" i="19"/>
  <c r="H13" i="19"/>
  <c r="H26" i="19" s="1"/>
  <c r="G13" i="19"/>
  <c r="F13" i="19"/>
  <c r="E13" i="19"/>
  <c r="E26" i="19" s="1"/>
  <c r="E45" i="19" s="1"/>
  <c r="D13" i="19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G44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V44" i="20" s="1"/>
  <c r="U37" i="20"/>
  <c r="U44" i="20" s="1"/>
  <c r="T37" i="20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M37" i="20"/>
  <c r="M44" i="20" s="1"/>
  <c r="L37" i="20"/>
  <c r="K37" i="20"/>
  <c r="K44" i="20" s="1"/>
  <c r="J37" i="20"/>
  <c r="J44" i="20" s="1"/>
  <c r="I37" i="20"/>
  <c r="H37" i="20"/>
  <c r="H44" i="20" s="1"/>
  <c r="G37" i="20"/>
  <c r="F37" i="20"/>
  <c r="E37" i="20"/>
  <c r="E44" i="20" s="1"/>
  <c r="D37" i="20"/>
  <c r="C37" i="20"/>
  <c r="C44" i="20" s="1"/>
  <c r="U26" i="20"/>
  <c r="E26" i="20"/>
  <c r="AA25" i="20"/>
  <c r="Y25" i="20"/>
  <c r="X25" i="20"/>
  <c r="Z25" i="20" s="1"/>
  <c r="W25" i="20"/>
  <c r="V25" i="20"/>
  <c r="U25" i="20"/>
  <c r="T25" i="20"/>
  <c r="S25" i="20"/>
  <c r="S26" i="20" s="1"/>
  <c r="S45" i="20" s="1"/>
  <c r="R25" i="20"/>
  <c r="Q25" i="20"/>
  <c r="P25" i="20"/>
  <c r="O25" i="20"/>
  <c r="N25" i="20"/>
  <c r="M25" i="20"/>
  <c r="M26" i="20" s="1"/>
  <c r="L25" i="20"/>
  <c r="K25" i="20"/>
  <c r="K26" i="20" s="1"/>
  <c r="K45" i="20" s="1"/>
  <c r="J25" i="20"/>
  <c r="I25" i="20"/>
  <c r="H25" i="20"/>
  <c r="G25" i="20"/>
  <c r="F25" i="20"/>
  <c r="E25" i="20"/>
  <c r="D25" i="20"/>
  <c r="C25" i="20"/>
  <c r="C26" i="20" s="1"/>
  <c r="AA13" i="20"/>
  <c r="Y13" i="20"/>
  <c r="Y26" i="20" s="1"/>
  <c r="Y45" i="20" s="1"/>
  <c r="X13" i="20"/>
  <c r="W13" i="20"/>
  <c r="V13" i="20"/>
  <c r="U13" i="20"/>
  <c r="T13" i="20"/>
  <c r="T26" i="20" s="1"/>
  <c r="S13" i="20"/>
  <c r="R13" i="20"/>
  <c r="R26" i="20" s="1"/>
  <c r="Q13" i="20"/>
  <c r="Q26" i="20" s="1"/>
  <c r="Q45" i="20" s="1"/>
  <c r="P13" i="20"/>
  <c r="P26" i="20" s="1"/>
  <c r="O13" i="20"/>
  <c r="N13" i="20"/>
  <c r="M13" i="20"/>
  <c r="L13" i="20"/>
  <c r="L26" i="20" s="1"/>
  <c r="K13" i="20"/>
  <c r="J13" i="20"/>
  <c r="J26" i="20" s="1"/>
  <c r="I13" i="20"/>
  <c r="I26" i="20" s="1"/>
  <c r="H13" i="20"/>
  <c r="H26" i="20" s="1"/>
  <c r="G13" i="20"/>
  <c r="F13" i="20"/>
  <c r="E13" i="20"/>
  <c r="D13" i="20"/>
  <c r="D26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D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P44" i="21" s="1"/>
  <c r="O43" i="21"/>
  <c r="N43" i="21"/>
  <c r="M43" i="21"/>
  <c r="L43" i="21"/>
  <c r="K43" i="21"/>
  <c r="J43" i="21"/>
  <c r="I43" i="21"/>
  <c r="H43" i="21"/>
  <c r="H44" i="21" s="1"/>
  <c r="G43" i="21"/>
  <c r="F43" i="21"/>
  <c r="E43" i="21"/>
  <c r="D43" i="21"/>
  <c r="C43" i="21"/>
  <c r="AA37" i="21"/>
  <c r="Y37" i="21"/>
  <c r="Y44" i="21" s="1"/>
  <c r="Y45" i="21" s="1"/>
  <c r="X37" i="21"/>
  <c r="Z37" i="21" s="1"/>
  <c r="W37" i="21"/>
  <c r="W44" i="21" s="1"/>
  <c r="V37" i="21"/>
  <c r="U37" i="21"/>
  <c r="T37" i="21"/>
  <c r="T44" i="21" s="1"/>
  <c r="S37" i="21"/>
  <c r="S44" i="21" s="1"/>
  <c r="R37" i="21"/>
  <c r="Q37" i="21"/>
  <c r="Q44" i="21" s="1"/>
  <c r="P37" i="21"/>
  <c r="O37" i="21"/>
  <c r="O44" i="21" s="1"/>
  <c r="N37" i="21"/>
  <c r="M37" i="21"/>
  <c r="L37" i="21"/>
  <c r="L44" i="21" s="1"/>
  <c r="L45" i="21" s="1"/>
  <c r="K37" i="21"/>
  <c r="J37" i="21"/>
  <c r="I37" i="21"/>
  <c r="I44" i="21" s="1"/>
  <c r="I45" i="21" s="1"/>
  <c r="H37" i="21"/>
  <c r="G37" i="21"/>
  <c r="G44" i="21" s="1"/>
  <c r="F37" i="21"/>
  <c r="E37" i="21"/>
  <c r="D37" i="21"/>
  <c r="C37" i="21"/>
  <c r="K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Z13" i="21" s="1"/>
  <c r="W13" i="21"/>
  <c r="W26" i="21" s="1"/>
  <c r="V13" i="21"/>
  <c r="V26" i="21" s="1"/>
  <c r="U13" i="21"/>
  <c r="U26" i="21" s="1"/>
  <c r="T13" i="21"/>
  <c r="S13" i="21"/>
  <c r="R13" i="21"/>
  <c r="R26" i="21" s="1"/>
  <c r="Q13" i="21"/>
  <c r="Q26" i="21" s="1"/>
  <c r="P13" i="21"/>
  <c r="P26" i="21" s="1"/>
  <c r="O13" i="21"/>
  <c r="O26" i="21" s="1"/>
  <c r="N13" i="21"/>
  <c r="N26" i="21" s="1"/>
  <c r="M13" i="21"/>
  <c r="M26" i="21" s="1"/>
  <c r="L13" i="21"/>
  <c r="L26" i="21" s="1"/>
  <c r="K13" i="21"/>
  <c r="J13" i="21"/>
  <c r="J26" i="21" s="1"/>
  <c r="I13" i="21"/>
  <c r="I26" i="21" s="1"/>
  <c r="H13" i="21"/>
  <c r="H26" i="21" s="1"/>
  <c r="G13" i="21"/>
  <c r="G26" i="21" s="1"/>
  <c r="F13" i="21"/>
  <c r="F26" i="21" s="1"/>
  <c r="E13" i="21"/>
  <c r="E26" i="21" s="1"/>
  <c r="D13" i="21"/>
  <c r="D26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D45" i="22"/>
  <c r="AA43" i="22"/>
  <c r="Y43" i="22"/>
  <c r="Z43" i="22" s="1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I44" i="22" s="1"/>
  <c r="H43" i="22"/>
  <c r="G43" i="22"/>
  <c r="F43" i="22"/>
  <c r="E43" i="22"/>
  <c r="D43" i="22"/>
  <c r="C43" i="22"/>
  <c r="AA37" i="22"/>
  <c r="Z37" i="22"/>
  <c r="Y37" i="22"/>
  <c r="X37" i="22"/>
  <c r="X44" i="22" s="1"/>
  <c r="W37" i="22"/>
  <c r="V37" i="22"/>
  <c r="V44" i="22" s="1"/>
  <c r="U37" i="22"/>
  <c r="T37" i="22"/>
  <c r="T44" i="22" s="1"/>
  <c r="S37" i="22"/>
  <c r="R37" i="22"/>
  <c r="R44" i="22" s="1"/>
  <c r="Q37" i="22"/>
  <c r="P37" i="22"/>
  <c r="O37" i="22"/>
  <c r="N37" i="22"/>
  <c r="N44" i="22" s="1"/>
  <c r="M37" i="22"/>
  <c r="L37" i="22"/>
  <c r="L44" i="22" s="1"/>
  <c r="K37" i="22"/>
  <c r="J37" i="22"/>
  <c r="J44" i="22" s="1"/>
  <c r="I37" i="22"/>
  <c r="H37" i="22"/>
  <c r="G37" i="22"/>
  <c r="F37" i="22"/>
  <c r="F44" i="22" s="1"/>
  <c r="E37" i="22"/>
  <c r="D37" i="22"/>
  <c r="D44" i="22" s="1"/>
  <c r="C37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X26" i="22" s="1"/>
  <c r="W13" i="22"/>
  <c r="W26" i="22" s="1"/>
  <c r="V13" i="22"/>
  <c r="V26" i="22" s="1"/>
  <c r="V45" i="22" s="1"/>
  <c r="U13" i="22"/>
  <c r="U26" i="22" s="1"/>
  <c r="T13" i="22"/>
  <c r="T26" i="22" s="1"/>
  <c r="S13" i="22"/>
  <c r="R13" i="22"/>
  <c r="R26" i="22" s="1"/>
  <c r="Q13" i="22"/>
  <c r="Q26" i="22" s="1"/>
  <c r="P13" i="22"/>
  <c r="P26" i="22" s="1"/>
  <c r="O13" i="22"/>
  <c r="O26" i="22" s="1"/>
  <c r="N13" i="22"/>
  <c r="N26" i="22" s="1"/>
  <c r="N45" i="22" s="1"/>
  <c r="M13" i="22"/>
  <c r="M26" i="22" s="1"/>
  <c r="L13" i="22"/>
  <c r="L26" i="22" s="1"/>
  <c r="L45" i="22" s="1"/>
  <c r="K13" i="22"/>
  <c r="K26" i="22" s="1"/>
  <c r="J13" i="22"/>
  <c r="J26" i="22" s="1"/>
  <c r="I13" i="22"/>
  <c r="I26" i="22" s="1"/>
  <c r="H13" i="22"/>
  <c r="G13" i="22"/>
  <c r="G26" i="22" s="1"/>
  <c r="F13" i="22"/>
  <c r="F26" i="22" s="1"/>
  <c r="F45" i="22" s="1"/>
  <c r="E13" i="22"/>
  <c r="E26" i="22" s="1"/>
  <c r="D13" i="22"/>
  <c r="D26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P44" i="23"/>
  <c r="AA43" i="23"/>
  <c r="Y43" i="23"/>
  <c r="Y44" i="23" s="1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I44" i="23" s="1"/>
  <c r="H43" i="23"/>
  <c r="G43" i="23"/>
  <c r="F43" i="23"/>
  <c r="E43" i="23"/>
  <c r="D43" i="23"/>
  <c r="C43" i="23"/>
  <c r="AA37" i="23"/>
  <c r="AA44" i="23" s="1"/>
  <c r="Z37" i="23"/>
  <c r="Y37" i="23"/>
  <c r="X37" i="23"/>
  <c r="W37" i="23"/>
  <c r="W44" i="23" s="1"/>
  <c r="V37" i="23"/>
  <c r="U37" i="23"/>
  <c r="T37" i="23"/>
  <c r="T44" i="23" s="1"/>
  <c r="S37" i="23"/>
  <c r="R37" i="23"/>
  <c r="R44" i="23" s="1"/>
  <c r="Q37" i="23"/>
  <c r="P37" i="23"/>
  <c r="O37" i="23"/>
  <c r="O44" i="23" s="1"/>
  <c r="N37" i="23"/>
  <c r="M37" i="23"/>
  <c r="L37" i="23"/>
  <c r="L44" i="23" s="1"/>
  <c r="K37" i="23"/>
  <c r="J37" i="23"/>
  <c r="J44" i="23" s="1"/>
  <c r="I37" i="23"/>
  <c r="H37" i="23"/>
  <c r="G37" i="23"/>
  <c r="G44" i="23" s="1"/>
  <c r="F37" i="23"/>
  <c r="E37" i="23"/>
  <c r="D37" i="23"/>
  <c r="D44" i="23" s="1"/>
  <c r="C37" i="23"/>
  <c r="H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F26" i="23" s="1"/>
  <c r="E25" i="23"/>
  <c r="D25" i="23"/>
  <c r="C25" i="23"/>
  <c r="AA13" i="23"/>
  <c r="AA26" i="23" s="1"/>
  <c r="AA45" i="23" s="1"/>
  <c r="Y13" i="23"/>
  <c r="Y26" i="23" s="1"/>
  <c r="X13" i="23"/>
  <c r="Z13" i="23" s="1"/>
  <c r="W13" i="23"/>
  <c r="W26" i="23" s="1"/>
  <c r="V13" i="23"/>
  <c r="U13" i="23"/>
  <c r="U26" i="23" s="1"/>
  <c r="T13" i="23"/>
  <c r="T26" i="23" s="1"/>
  <c r="T45" i="23" s="1"/>
  <c r="S13" i="23"/>
  <c r="R13" i="23"/>
  <c r="R26" i="23" s="1"/>
  <c r="R45" i="23" s="1"/>
  <c r="Q13" i="23"/>
  <c r="Q26" i="23" s="1"/>
  <c r="P13" i="23"/>
  <c r="O13" i="23"/>
  <c r="O26" i="23" s="1"/>
  <c r="N13" i="23"/>
  <c r="M13" i="23"/>
  <c r="M26" i="23" s="1"/>
  <c r="L13" i="23"/>
  <c r="L26" i="23" s="1"/>
  <c r="L45" i="23" s="1"/>
  <c r="K13" i="23"/>
  <c r="J13" i="23"/>
  <c r="I13" i="23"/>
  <c r="I26" i="23" s="1"/>
  <c r="H13" i="23"/>
  <c r="G13" i="23"/>
  <c r="G26" i="23" s="1"/>
  <c r="G45" i="23" s="1"/>
  <c r="F13" i="23"/>
  <c r="E13" i="23"/>
  <c r="D13" i="23"/>
  <c r="D26" i="23" s="1"/>
  <c r="D45" i="23" s="1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P44" i="24"/>
  <c r="AA43" i="24"/>
  <c r="Y43" i="24"/>
  <c r="Y44" i="24" s="1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M44" i="24" s="1"/>
  <c r="L43" i="24"/>
  <c r="K43" i="24"/>
  <c r="J43" i="24"/>
  <c r="I43" i="24"/>
  <c r="H43" i="24"/>
  <c r="G43" i="24"/>
  <c r="F43" i="24"/>
  <c r="E43" i="24"/>
  <c r="E44" i="24" s="1"/>
  <c r="D43" i="24"/>
  <c r="C43" i="24"/>
  <c r="AA37" i="24"/>
  <c r="AA44" i="24" s="1"/>
  <c r="Z37" i="24"/>
  <c r="Y37" i="24"/>
  <c r="X37" i="24"/>
  <c r="W37" i="24"/>
  <c r="W44" i="24" s="1"/>
  <c r="V37" i="24"/>
  <c r="V44" i="24" s="1"/>
  <c r="U37" i="24"/>
  <c r="T37" i="24"/>
  <c r="T44" i="24" s="1"/>
  <c r="S37" i="24"/>
  <c r="S44" i="24" s="1"/>
  <c r="R37" i="24"/>
  <c r="R44" i="24" s="1"/>
  <c r="Q37" i="24"/>
  <c r="P37" i="24"/>
  <c r="O37" i="24"/>
  <c r="N37" i="24"/>
  <c r="N44" i="24" s="1"/>
  <c r="M37" i="24"/>
  <c r="L37" i="24"/>
  <c r="K37" i="24"/>
  <c r="K44" i="24" s="1"/>
  <c r="J37" i="24"/>
  <c r="J44" i="24" s="1"/>
  <c r="I37" i="24"/>
  <c r="H37" i="24"/>
  <c r="G37" i="24"/>
  <c r="G44" i="24" s="1"/>
  <c r="F37" i="24"/>
  <c r="F44" i="24" s="1"/>
  <c r="E37" i="24"/>
  <c r="D37" i="24"/>
  <c r="D44" i="24" s="1"/>
  <c r="C37" i="24"/>
  <c r="C44" i="24" s="1"/>
  <c r="AA26" i="24"/>
  <c r="F26" i="24"/>
  <c r="AA25" i="24"/>
  <c r="Y25" i="24"/>
  <c r="X25" i="24"/>
  <c r="Z25" i="24" s="1"/>
  <c r="W25" i="24"/>
  <c r="V25" i="24"/>
  <c r="U25" i="24"/>
  <c r="T25" i="24"/>
  <c r="S25" i="24"/>
  <c r="S26" i="24" s="1"/>
  <c r="R25" i="24"/>
  <c r="Q25" i="24"/>
  <c r="P25" i="24"/>
  <c r="O25" i="24"/>
  <c r="N25" i="24"/>
  <c r="M25" i="24"/>
  <c r="L25" i="24"/>
  <c r="K25" i="24"/>
  <c r="K26" i="24" s="1"/>
  <c r="K45" i="24" s="1"/>
  <c r="J25" i="24"/>
  <c r="I25" i="24"/>
  <c r="H25" i="24"/>
  <c r="G25" i="24"/>
  <c r="F25" i="24"/>
  <c r="E25" i="24"/>
  <c r="D25" i="24"/>
  <c r="C25" i="24"/>
  <c r="C26" i="24" s="1"/>
  <c r="C45" i="24" s="1"/>
  <c r="AA13" i="24"/>
  <c r="Y13" i="24"/>
  <c r="X13" i="24"/>
  <c r="W13" i="24"/>
  <c r="V13" i="24"/>
  <c r="U13" i="24"/>
  <c r="T13" i="24"/>
  <c r="T26" i="24" s="1"/>
  <c r="S13" i="24"/>
  <c r="R13" i="24"/>
  <c r="R26" i="24" s="1"/>
  <c r="Q13" i="24"/>
  <c r="P13" i="24"/>
  <c r="P26" i="24" s="1"/>
  <c r="O13" i="24"/>
  <c r="O26" i="24" s="1"/>
  <c r="N13" i="24"/>
  <c r="M13" i="24"/>
  <c r="L13" i="24"/>
  <c r="L26" i="24" s="1"/>
  <c r="K13" i="24"/>
  <c r="J13" i="24"/>
  <c r="J26" i="24" s="1"/>
  <c r="I13" i="24"/>
  <c r="H13" i="24"/>
  <c r="H26" i="24" s="1"/>
  <c r="G13" i="24"/>
  <c r="F13" i="24"/>
  <c r="E13" i="24"/>
  <c r="D13" i="24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D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X37" i="25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O37" i="25"/>
  <c r="O44" i="25" s="1"/>
  <c r="N37" i="25"/>
  <c r="N44" i="25" s="1"/>
  <c r="M37" i="25"/>
  <c r="L37" i="25"/>
  <c r="L44" i="25" s="1"/>
  <c r="K37" i="25"/>
  <c r="J37" i="25"/>
  <c r="I37" i="25"/>
  <c r="I44" i="25" s="1"/>
  <c r="H37" i="25"/>
  <c r="G37" i="25"/>
  <c r="G44" i="25" s="1"/>
  <c r="F37" i="25"/>
  <c r="F44" i="25" s="1"/>
  <c r="E37" i="25"/>
  <c r="D37" i="25"/>
  <c r="C37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X13" i="25"/>
  <c r="W13" i="25"/>
  <c r="W26" i="25" s="1"/>
  <c r="V13" i="25"/>
  <c r="V26" i="25" s="1"/>
  <c r="V45" i="25" s="1"/>
  <c r="U13" i="25"/>
  <c r="U26" i="25" s="1"/>
  <c r="U45" i="25" s="1"/>
  <c r="T13" i="25"/>
  <c r="T26" i="25" s="1"/>
  <c r="T45" i="25" s="1"/>
  <c r="S13" i="25"/>
  <c r="R13" i="25"/>
  <c r="R26" i="25" s="1"/>
  <c r="Q13" i="25"/>
  <c r="P13" i="25"/>
  <c r="P26" i="25" s="1"/>
  <c r="O13" i="25"/>
  <c r="O26" i="25" s="1"/>
  <c r="O45" i="25" s="1"/>
  <c r="N13" i="25"/>
  <c r="N26" i="25" s="1"/>
  <c r="N45" i="25" s="1"/>
  <c r="M13" i="25"/>
  <c r="M26" i="25" s="1"/>
  <c r="L13" i="25"/>
  <c r="L26" i="25" s="1"/>
  <c r="L45" i="25" s="1"/>
  <c r="K13" i="25"/>
  <c r="K26" i="25" s="1"/>
  <c r="J13" i="25"/>
  <c r="J26" i="25" s="1"/>
  <c r="I13" i="25"/>
  <c r="H13" i="25"/>
  <c r="H26" i="25" s="1"/>
  <c r="G13" i="25"/>
  <c r="G26" i="25" s="1"/>
  <c r="G45" i="25" s="1"/>
  <c r="F13" i="25"/>
  <c r="F26" i="25" s="1"/>
  <c r="F45" i="25" s="1"/>
  <c r="E13" i="25"/>
  <c r="E26" i="25" s="1"/>
  <c r="D13" i="25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Z43" i="26" s="1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Z37" i="26"/>
  <c r="Y37" i="26"/>
  <c r="X37" i="26"/>
  <c r="X44" i="26" s="1"/>
  <c r="W37" i="26"/>
  <c r="V37" i="26"/>
  <c r="V44" i="26" s="1"/>
  <c r="U37" i="26"/>
  <c r="T37" i="26"/>
  <c r="T44" i="26" s="1"/>
  <c r="S37" i="26"/>
  <c r="R37" i="26"/>
  <c r="R44" i="26" s="1"/>
  <c r="Q37" i="26"/>
  <c r="P37" i="26"/>
  <c r="O37" i="26"/>
  <c r="N37" i="26"/>
  <c r="N44" i="26" s="1"/>
  <c r="M37" i="26"/>
  <c r="L37" i="26"/>
  <c r="L44" i="26" s="1"/>
  <c r="K37" i="26"/>
  <c r="J37" i="26"/>
  <c r="J44" i="26" s="1"/>
  <c r="I37" i="26"/>
  <c r="H37" i="26"/>
  <c r="G37" i="26"/>
  <c r="F37" i="26"/>
  <c r="F44" i="26" s="1"/>
  <c r="E37" i="26"/>
  <c r="D37" i="26"/>
  <c r="D44" i="26" s="1"/>
  <c r="C37" i="26"/>
  <c r="W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X13" i="26"/>
  <c r="X26" i="26" s="1"/>
  <c r="W13" i="26"/>
  <c r="V13" i="26"/>
  <c r="V26" i="26" s="1"/>
  <c r="V45" i="26" s="1"/>
  <c r="U13" i="26"/>
  <c r="U26" i="26" s="1"/>
  <c r="T13" i="26"/>
  <c r="T26" i="26" s="1"/>
  <c r="T45" i="26" s="1"/>
  <c r="S13" i="26"/>
  <c r="R13" i="26"/>
  <c r="R26" i="26" s="1"/>
  <c r="Q13" i="26"/>
  <c r="Q26" i="26" s="1"/>
  <c r="P13" i="26"/>
  <c r="P26" i="26" s="1"/>
  <c r="O13" i="26"/>
  <c r="O26" i="26" s="1"/>
  <c r="N13" i="26"/>
  <c r="N26" i="26" s="1"/>
  <c r="N45" i="26" s="1"/>
  <c r="M13" i="26"/>
  <c r="M26" i="26" s="1"/>
  <c r="L13" i="26"/>
  <c r="L26" i="26" s="1"/>
  <c r="K13" i="26"/>
  <c r="K26" i="26" s="1"/>
  <c r="J13" i="26"/>
  <c r="J26" i="26" s="1"/>
  <c r="I13" i="26"/>
  <c r="I26" i="26" s="1"/>
  <c r="H13" i="26"/>
  <c r="G13" i="26"/>
  <c r="F13" i="26"/>
  <c r="F26" i="26" s="1"/>
  <c r="F45" i="26" s="1"/>
  <c r="E13" i="26"/>
  <c r="E26" i="26" s="1"/>
  <c r="D13" i="26"/>
  <c r="D26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S44" i="27"/>
  <c r="G44" i="27"/>
  <c r="AA43" i="27"/>
  <c r="Z43" i="27"/>
  <c r="Y43" i="27"/>
  <c r="Y44" i="27" s="1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Z37" i="27"/>
  <c r="Y37" i="27"/>
  <c r="X37" i="27"/>
  <c r="W37" i="27"/>
  <c r="V37" i="27"/>
  <c r="U37" i="27"/>
  <c r="T37" i="27"/>
  <c r="S37" i="27"/>
  <c r="R37" i="27"/>
  <c r="Q37" i="27"/>
  <c r="P37" i="27"/>
  <c r="P44" i="27" s="1"/>
  <c r="O37" i="27"/>
  <c r="N37" i="27"/>
  <c r="M37" i="27"/>
  <c r="L37" i="27"/>
  <c r="K37" i="27"/>
  <c r="K44" i="27" s="1"/>
  <c r="J37" i="27"/>
  <c r="J44" i="27" s="1"/>
  <c r="I37" i="27"/>
  <c r="I44" i="27" s="1"/>
  <c r="H37" i="27"/>
  <c r="G37" i="27"/>
  <c r="F37" i="27"/>
  <c r="E37" i="27"/>
  <c r="D37" i="27"/>
  <c r="C37" i="27"/>
  <c r="C44" i="27" s="1"/>
  <c r="U26" i="27"/>
  <c r="F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W13" i="27"/>
  <c r="W26" i="27" s="1"/>
  <c r="V13" i="27"/>
  <c r="V26" i="27" s="1"/>
  <c r="U13" i="27"/>
  <c r="T13" i="27"/>
  <c r="T26" i="27" s="1"/>
  <c r="S13" i="27"/>
  <c r="R13" i="27"/>
  <c r="R26" i="27" s="1"/>
  <c r="Q13" i="27"/>
  <c r="Q26" i="27" s="1"/>
  <c r="P13" i="27"/>
  <c r="O13" i="27"/>
  <c r="O26" i="27" s="1"/>
  <c r="N13" i="27"/>
  <c r="N26" i="27" s="1"/>
  <c r="M13" i="27"/>
  <c r="M26" i="27" s="1"/>
  <c r="L13" i="27"/>
  <c r="L26" i="27" s="1"/>
  <c r="K13" i="27"/>
  <c r="J13" i="27"/>
  <c r="J26" i="27" s="1"/>
  <c r="I13" i="27"/>
  <c r="I26" i="27" s="1"/>
  <c r="H13" i="27"/>
  <c r="H26" i="27" s="1"/>
  <c r="G13" i="27"/>
  <c r="G26" i="27" s="1"/>
  <c r="F13" i="27"/>
  <c r="E13" i="27"/>
  <c r="D13" i="27"/>
  <c r="D26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M44" i="28"/>
  <c r="AA43" i="28"/>
  <c r="Y43" i="28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E44" i="28" s="1"/>
  <c r="D43" i="28"/>
  <c r="C43" i="28"/>
  <c r="AA37" i="28"/>
  <c r="AA44" i="28" s="1"/>
  <c r="Z37" i="28"/>
  <c r="Y37" i="28"/>
  <c r="X37" i="28"/>
  <c r="W37" i="28"/>
  <c r="W44" i="28" s="1"/>
  <c r="V37" i="28"/>
  <c r="V44" i="28" s="1"/>
  <c r="U37" i="28"/>
  <c r="T37" i="28"/>
  <c r="T44" i="28" s="1"/>
  <c r="S37" i="28"/>
  <c r="R37" i="28"/>
  <c r="R44" i="28" s="1"/>
  <c r="Q37" i="28"/>
  <c r="P37" i="28"/>
  <c r="O37" i="28"/>
  <c r="O44" i="28" s="1"/>
  <c r="N37" i="28"/>
  <c r="N44" i="28" s="1"/>
  <c r="M37" i="28"/>
  <c r="L37" i="28"/>
  <c r="K37" i="28"/>
  <c r="J37" i="28"/>
  <c r="J44" i="28" s="1"/>
  <c r="I37" i="28"/>
  <c r="H37" i="28"/>
  <c r="G37" i="28"/>
  <c r="G44" i="28" s="1"/>
  <c r="F37" i="28"/>
  <c r="F44" i="28" s="1"/>
  <c r="E37" i="28"/>
  <c r="D37" i="28"/>
  <c r="D44" i="28" s="1"/>
  <c r="C37" i="28"/>
  <c r="AA26" i="28"/>
  <c r="M26" i="28"/>
  <c r="J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X13" i="28"/>
  <c r="W13" i="28"/>
  <c r="V13" i="28"/>
  <c r="V26" i="28" s="1"/>
  <c r="U13" i="28"/>
  <c r="U26" i="28" s="1"/>
  <c r="T13" i="28"/>
  <c r="S13" i="28"/>
  <c r="S26" i="28" s="1"/>
  <c r="R13" i="28"/>
  <c r="R26" i="28" s="1"/>
  <c r="Q13" i="28"/>
  <c r="Q26" i="28" s="1"/>
  <c r="P13" i="28"/>
  <c r="P26" i="28" s="1"/>
  <c r="O13" i="28"/>
  <c r="N13" i="28"/>
  <c r="N26" i="28" s="1"/>
  <c r="M13" i="28"/>
  <c r="L13" i="28"/>
  <c r="K13" i="28"/>
  <c r="J13" i="28"/>
  <c r="I13" i="28"/>
  <c r="I26" i="28" s="1"/>
  <c r="H13" i="28"/>
  <c r="H26" i="28" s="1"/>
  <c r="G13" i="28"/>
  <c r="G26" i="28" s="1"/>
  <c r="F13" i="28"/>
  <c r="E13" i="28"/>
  <c r="E26" i="28" s="1"/>
  <c r="D13" i="28"/>
  <c r="C13" i="28"/>
  <c r="AA50" i="29"/>
  <c r="Y50" i="29"/>
  <c r="Z50" i="29" s="1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W44" i="29"/>
  <c r="G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W37" i="29"/>
  <c r="V37" i="29"/>
  <c r="V44" i="29" s="1"/>
  <c r="U37" i="29"/>
  <c r="U44" i="29" s="1"/>
  <c r="T37" i="29"/>
  <c r="T44" i="29" s="1"/>
  <c r="S37" i="29"/>
  <c r="S44" i="29" s="1"/>
  <c r="R37" i="29"/>
  <c r="R44" i="29" s="1"/>
  <c r="Q37" i="29"/>
  <c r="Q44" i="29" s="1"/>
  <c r="P37" i="29"/>
  <c r="O37" i="29"/>
  <c r="O44" i="29" s="1"/>
  <c r="N37" i="29"/>
  <c r="N44" i="29" s="1"/>
  <c r="M37" i="29"/>
  <c r="L37" i="29"/>
  <c r="L44" i="29" s="1"/>
  <c r="K37" i="29"/>
  <c r="K44" i="29" s="1"/>
  <c r="J37" i="29"/>
  <c r="I37" i="29"/>
  <c r="I44" i="29" s="1"/>
  <c r="H37" i="29"/>
  <c r="G37" i="29"/>
  <c r="F37" i="29"/>
  <c r="F44" i="29" s="1"/>
  <c r="E37" i="29"/>
  <c r="D37" i="29"/>
  <c r="D44" i="29" s="1"/>
  <c r="C37" i="29"/>
  <c r="W26" i="29"/>
  <c r="O26" i="29"/>
  <c r="G26" i="29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X13" i="29"/>
  <c r="Z13" i="29" s="1"/>
  <c r="W13" i="29"/>
  <c r="V13" i="29"/>
  <c r="V26" i="29" s="1"/>
  <c r="U13" i="29"/>
  <c r="U26" i="29" s="1"/>
  <c r="T13" i="29"/>
  <c r="S13" i="29"/>
  <c r="R13" i="29"/>
  <c r="R26" i="29" s="1"/>
  <c r="Q13" i="29"/>
  <c r="P13" i="29"/>
  <c r="P26" i="29" s="1"/>
  <c r="O13" i="29"/>
  <c r="N13" i="29"/>
  <c r="N26" i="29" s="1"/>
  <c r="M13" i="29"/>
  <c r="M26" i="29" s="1"/>
  <c r="L13" i="29"/>
  <c r="L26" i="29" s="1"/>
  <c r="L45" i="29" s="1"/>
  <c r="K13" i="29"/>
  <c r="K26" i="29" s="1"/>
  <c r="J13" i="29"/>
  <c r="J26" i="29" s="1"/>
  <c r="I13" i="29"/>
  <c r="H13" i="29"/>
  <c r="H26" i="29" s="1"/>
  <c r="G13" i="29"/>
  <c r="F13" i="29"/>
  <c r="F26" i="29" s="1"/>
  <c r="E13" i="29"/>
  <c r="E26" i="29" s="1"/>
  <c r="D13" i="29"/>
  <c r="D26" i="29" s="1"/>
  <c r="D45" i="29" s="1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U44" i="30"/>
  <c r="AA43" i="30"/>
  <c r="AA44" i="30" s="1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O44" i="30" s="1"/>
  <c r="N43" i="30"/>
  <c r="M43" i="30"/>
  <c r="L43" i="30"/>
  <c r="K43" i="30"/>
  <c r="K44" i="30" s="1"/>
  <c r="J43" i="30"/>
  <c r="I43" i="30"/>
  <c r="H43" i="30"/>
  <c r="G43" i="30"/>
  <c r="F43" i="30"/>
  <c r="E43" i="30"/>
  <c r="D43" i="30"/>
  <c r="C43" i="30"/>
  <c r="C44" i="30" s="1"/>
  <c r="AA37" i="30"/>
  <c r="Y37" i="30"/>
  <c r="Y44" i="30" s="1"/>
  <c r="X37" i="30"/>
  <c r="W37" i="30"/>
  <c r="V37" i="30"/>
  <c r="U37" i="30"/>
  <c r="T37" i="30"/>
  <c r="T44" i="30" s="1"/>
  <c r="S37" i="30"/>
  <c r="R37" i="30"/>
  <c r="R44" i="30" s="1"/>
  <c r="Q37" i="30"/>
  <c r="Q44" i="30" s="1"/>
  <c r="P37" i="30"/>
  <c r="O37" i="30"/>
  <c r="N37" i="30"/>
  <c r="M37" i="30"/>
  <c r="M44" i="30" s="1"/>
  <c r="L37" i="30"/>
  <c r="L44" i="30" s="1"/>
  <c r="K37" i="30"/>
  <c r="J37" i="30"/>
  <c r="J44" i="30" s="1"/>
  <c r="I37" i="30"/>
  <c r="H37" i="30"/>
  <c r="G37" i="30"/>
  <c r="F37" i="30"/>
  <c r="E37" i="30"/>
  <c r="E44" i="30" s="1"/>
  <c r="D37" i="30"/>
  <c r="D44" i="30" s="1"/>
  <c r="C37" i="30"/>
  <c r="N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X13" i="30"/>
  <c r="X26" i="30" s="1"/>
  <c r="W13" i="30"/>
  <c r="W26" i="30" s="1"/>
  <c r="V13" i="30"/>
  <c r="V26" i="30" s="1"/>
  <c r="U13" i="30"/>
  <c r="U26" i="30" s="1"/>
  <c r="T13" i="30"/>
  <c r="T26" i="30" s="1"/>
  <c r="S13" i="30"/>
  <c r="R13" i="30"/>
  <c r="R26" i="30" s="1"/>
  <c r="Q13" i="30"/>
  <c r="Q26" i="30" s="1"/>
  <c r="P13" i="30"/>
  <c r="P26" i="30" s="1"/>
  <c r="O13" i="30"/>
  <c r="O26" i="30" s="1"/>
  <c r="N13" i="30"/>
  <c r="M13" i="30"/>
  <c r="M26" i="30" s="1"/>
  <c r="L13" i="30"/>
  <c r="L26" i="30" s="1"/>
  <c r="K13" i="30"/>
  <c r="K26" i="30" s="1"/>
  <c r="K45" i="30" s="1"/>
  <c r="J13" i="30"/>
  <c r="J26" i="30" s="1"/>
  <c r="J45" i="30" s="1"/>
  <c r="I13" i="30"/>
  <c r="I26" i="30" s="1"/>
  <c r="H13" i="30"/>
  <c r="G13" i="30"/>
  <c r="F13" i="30"/>
  <c r="F26" i="30" s="1"/>
  <c r="E13" i="30"/>
  <c r="E26" i="30" s="1"/>
  <c r="D13" i="30"/>
  <c r="D26" i="30" s="1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S44" i="31"/>
  <c r="P44" i="31"/>
  <c r="C44" i="31"/>
  <c r="AA43" i="31"/>
  <c r="Y43" i="31"/>
  <c r="X43" i="31"/>
  <c r="W43" i="31"/>
  <c r="V43" i="31"/>
  <c r="U43" i="31"/>
  <c r="T43" i="31"/>
  <c r="T44" i="31" s="1"/>
  <c r="S43" i="31"/>
  <c r="R43" i="31"/>
  <c r="Q43" i="31"/>
  <c r="P43" i="31"/>
  <c r="O43" i="31"/>
  <c r="N43" i="31"/>
  <c r="M43" i="31"/>
  <c r="L43" i="31"/>
  <c r="K43" i="31"/>
  <c r="J43" i="31"/>
  <c r="I43" i="31"/>
  <c r="H43" i="31"/>
  <c r="H44" i="31" s="1"/>
  <c r="G43" i="31"/>
  <c r="F43" i="31"/>
  <c r="E43" i="31"/>
  <c r="D43" i="31"/>
  <c r="C43" i="31"/>
  <c r="AA37" i="31"/>
  <c r="AA44" i="31" s="1"/>
  <c r="Z37" i="31"/>
  <c r="Y37" i="31"/>
  <c r="Y44" i="31" s="1"/>
  <c r="X37" i="31"/>
  <c r="W37" i="31"/>
  <c r="W44" i="31" s="1"/>
  <c r="V37" i="31"/>
  <c r="U37" i="31"/>
  <c r="U44" i="31" s="1"/>
  <c r="T37" i="31"/>
  <c r="S37" i="31"/>
  <c r="R37" i="31"/>
  <c r="Q37" i="31"/>
  <c r="P37" i="31"/>
  <c r="O37" i="31"/>
  <c r="O44" i="31" s="1"/>
  <c r="N37" i="31"/>
  <c r="M37" i="31"/>
  <c r="M44" i="31" s="1"/>
  <c r="L37" i="31"/>
  <c r="K37" i="31"/>
  <c r="K44" i="31" s="1"/>
  <c r="J37" i="31"/>
  <c r="J44" i="31" s="1"/>
  <c r="I37" i="31"/>
  <c r="I44" i="31" s="1"/>
  <c r="H37" i="31"/>
  <c r="G37" i="31"/>
  <c r="G44" i="31" s="1"/>
  <c r="F37" i="31"/>
  <c r="E37" i="31"/>
  <c r="E44" i="31" s="1"/>
  <c r="D37" i="31"/>
  <c r="C37" i="31"/>
  <c r="AA25" i="31"/>
  <c r="Y25" i="31"/>
  <c r="Z25" i="31" s="1"/>
  <c r="X25" i="31"/>
  <c r="W25" i="31"/>
  <c r="V25" i="31"/>
  <c r="U25" i="31"/>
  <c r="T25" i="31"/>
  <c r="S25" i="31"/>
  <c r="S26" i="31" s="1"/>
  <c r="R25" i="31"/>
  <c r="Q25" i="31"/>
  <c r="P25" i="31"/>
  <c r="O25" i="31"/>
  <c r="N25" i="31"/>
  <c r="N26" i="31" s="1"/>
  <c r="M25" i="31"/>
  <c r="L25" i="31"/>
  <c r="K25" i="31"/>
  <c r="J25" i="31"/>
  <c r="I25" i="31"/>
  <c r="H25" i="31"/>
  <c r="G25" i="31"/>
  <c r="F25" i="31"/>
  <c r="E25" i="31"/>
  <c r="D25" i="31"/>
  <c r="C25" i="31"/>
  <c r="C26" i="31" s="1"/>
  <c r="AA13" i="31"/>
  <c r="AA26" i="31" s="1"/>
  <c r="AA45" i="31" s="1"/>
  <c r="Z13" i="31"/>
  <c r="Y13" i="31"/>
  <c r="X13" i="31"/>
  <c r="X26" i="31" s="1"/>
  <c r="W13" i="31"/>
  <c r="W26" i="31" s="1"/>
  <c r="W45" i="31" s="1"/>
  <c r="V13" i="31"/>
  <c r="U13" i="31"/>
  <c r="T13" i="31"/>
  <c r="T26" i="31" s="1"/>
  <c r="S13" i="31"/>
  <c r="R13" i="31"/>
  <c r="R26" i="31" s="1"/>
  <c r="Q13" i="31"/>
  <c r="P13" i="31"/>
  <c r="P26" i="31" s="1"/>
  <c r="O13" i="31"/>
  <c r="O26" i="31" s="1"/>
  <c r="O45" i="31" s="1"/>
  <c r="N13" i="31"/>
  <c r="M13" i="31"/>
  <c r="L13" i="31"/>
  <c r="L26" i="31" s="1"/>
  <c r="K13" i="31"/>
  <c r="J13" i="31"/>
  <c r="J26" i="31" s="1"/>
  <c r="J45" i="31" s="1"/>
  <c r="I13" i="31"/>
  <c r="H13" i="31"/>
  <c r="H26" i="31" s="1"/>
  <c r="H45" i="31" s="1"/>
  <c r="G13" i="31"/>
  <c r="F13" i="31"/>
  <c r="E13" i="31"/>
  <c r="D13" i="31"/>
  <c r="D26" i="31" s="1"/>
  <c r="C13" i="3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P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X37" i="32"/>
  <c r="X44" i="32" s="1"/>
  <c r="Z44" i="32" s="1"/>
  <c r="W37" i="32"/>
  <c r="W44" i="32" s="1"/>
  <c r="V37" i="32"/>
  <c r="U37" i="32"/>
  <c r="U44" i="32" s="1"/>
  <c r="U45" i="32" s="1"/>
  <c r="T37" i="32"/>
  <c r="S37" i="32"/>
  <c r="S44" i="32" s="1"/>
  <c r="R37" i="32"/>
  <c r="R44" i="32" s="1"/>
  <c r="Q37" i="32"/>
  <c r="P37" i="32"/>
  <c r="O37" i="32"/>
  <c r="O44" i="32" s="1"/>
  <c r="N37" i="32"/>
  <c r="M37" i="32"/>
  <c r="M44" i="32" s="1"/>
  <c r="L37" i="32"/>
  <c r="K37" i="32"/>
  <c r="K44" i="32" s="1"/>
  <c r="J37" i="32"/>
  <c r="J44" i="32" s="1"/>
  <c r="I37" i="32"/>
  <c r="H37" i="32"/>
  <c r="H44" i="32" s="1"/>
  <c r="G37" i="32"/>
  <c r="G44" i="32" s="1"/>
  <c r="F37" i="32"/>
  <c r="E37" i="32"/>
  <c r="E44" i="32" s="1"/>
  <c r="E45" i="32" s="1"/>
  <c r="D37" i="32"/>
  <c r="C37" i="32"/>
  <c r="C44" i="32" s="1"/>
  <c r="S26" i="32"/>
  <c r="F26" i="32"/>
  <c r="AA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Y13" i="32"/>
  <c r="X13" i="32"/>
  <c r="Z13" i="32" s="1"/>
  <c r="W13" i="32"/>
  <c r="V13" i="32"/>
  <c r="V26" i="32" s="1"/>
  <c r="U13" i="32"/>
  <c r="U26" i="32" s="1"/>
  <c r="T13" i="32"/>
  <c r="S13" i="32"/>
  <c r="R13" i="32"/>
  <c r="R26" i="32" s="1"/>
  <c r="R45" i="32" s="1"/>
  <c r="Q13" i="32"/>
  <c r="P13" i="32"/>
  <c r="P26" i="32" s="1"/>
  <c r="O13" i="32"/>
  <c r="N13" i="32"/>
  <c r="N26" i="32" s="1"/>
  <c r="M13" i="32"/>
  <c r="M26" i="32" s="1"/>
  <c r="L13" i="32"/>
  <c r="K13" i="32"/>
  <c r="K26" i="32" s="1"/>
  <c r="J13" i="32"/>
  <c r="J26" i="32" s="1"/>
  <c r="J45" i="32" s="1"/>
  <c r="I13" i="32"/>
  <c r="H13" i="32"/>
  <c r="H26" i="32" s="1"/>
  <c r="G13" i="32"/>
  <c r="F13" i="32"/>
  <c r="E13" i="32"/>
  <c r="E26" i="32" s="1"/>
  <c r="D13" i="32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S44" i="33"/>
  <c r="M44" i="33"/>
  <c r="F44" i="33"/>
  <c r="F45" i="33" s="1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W37" i="33"/>
  <c r="V37" i="33"/>
  <c r="V44" i="33" s="1"/>
  <c r="U37" i="33"/>
  <c r="U44" i="33" s="1"/>
  <c r="T37" i="33"/>
  <c r="S37" i="33"/>
  <c r="R37" i="33"/>
  <c r="R44" i="33" s="1"/>
  <c r="Q37" i="33"/>
  <c r="Q44" i="33" s="1"/>
  <c r="P37" i="33"/>
  <c r="P44" i="33" s="1"/>
  <c r="O37" i="33"/>
  <c r="O44" i="33" s="1"/>
  <c r="N37" i="33"/>
  <c r="N44" i="33" s="1"/>
  <c r="M37" i="33"/>
  <c r="L37" i="33"/>
  <c r="K37" i="33"/>
  <c r="K44" i="33" s="1"/>
  <c r="J37" i="33"/>
  <c r="J44" i="33" s="1"/>
  <c r="I37" i="33"/>
  <c r="I44" i="33" s="1"/>
  <c r="H37" i="33"/>
  <c r="H44" i="33" s="1"/>
  <c r="G37" i="33"/>
  <c r="G44" i="33" s="1"/>
  <c r="F37" i="33"/>
  <c r="E37" i="33"/>
  <c r="E44" i="33" s="1"/>
  <c r="D37" i="33"/>
  <c r="C37" i="33"/>
  <c r="C44" i="33" s="1"/>
  <c r="V26" i="33"/>
  <c r="F26" i="33"/>
  <c r="AA25" i="33"/>
  <c r="Y25" i="33"/>
  <c r="Z25" i="33" s="1"/>
  <c r="X25" i="33"/>
  <c r="W25" i="33"/>
  <c r="W26" i="33" s="1"/>
  <c r="V25" i="33"/>
  <c r="U25" i="33"/>
  <c r="T25" i="33"/>
  <c r="S25" i="33"/>
  <c r="R25" i="33"/>
  <c r="Q25" i="33"/>
  <c r="Q26" i="33" s="1"/>
  <c r="Q45" i="33" s="1"/>
  <c r="P25" i="33"/>
  <c r="O25" i="33"/>
  <c r="O26" i="33" s="1"/>
  <c r="O45" i="33" s="1"/>
  <c r="N25" i="33"/>
  <c r="M25" i="33"/>
  <c r="L25" i="33"/>
  <c r="K25" i="33"/>
  <c r="J25" i="33"/>
  <c r="I25" i="33"/>
  <c r="I26" i="33" s="1"/>
  <c r="I45" i="33" s="1"/>
  <c r="H25" i="33"/>
  <c r="G25" i="33"/>
  <c r="G26" i="33" s="1"/>
  <c r="G45" i="33" s="1"/>
  <c r="F25" i="33"/>
  <c r="E25" i="33"/>
  <c r="D25" i="33"/>
  <c r="C25" i="33"/>
  <c r="AA13" i="33"/>
  <c r="AA26" i="33" s="1"/>
  <c r="AA45" i="33" s="1"/>
  <c r="Z13" i="33"/>
  <c r="Y13" i="33"/>
  <c r="X13" i="33"/>
  <c r="W13" i="33"/>
  <c r="V13" i="33"/>
  <c r="U13" i="33"/>
  <c r="T13" i="33"/>
  <c r="T26" i="33" s="1"/>
  <c r="S13" i="33"/>
  <c r="S26" i="33" s="1"/>
  <c r="S45" i="33" s="1"/>
  <c r="R13" i="33"/>
  <c r="R26" i="33" s="1"/>
  <c r="R45" i="33" s="1"/>
  <c r="Q13" i="33"/>
  <c r="P13" i="33"/>
  <c r="P26" i="33" s="1"/>
  <c r="O13" i="33"/>
  <c r="N13" i="33"/>
  <c r="N26" i="33" s="1"/>
  <c r="N45" i="33" s="1"/>
  <c r="M13" i="33"/>
  <c r="M26" i="33" s="1"/>
  <c r="L13" i="33"/>
  <c r="L26" i="33" s="1"/>
  <c r="K13" i="33"/>
  <c r="K26" i="33" s="1"/>
  <c r="K45" i="33" s="1"/>
  <c r="J13" i="33"/>
  <c r="J26" i="33" s="1"/>
  <c r="J45" i="33" s="1"/>
  <c r="I13" i="33"/>
  <c r="H13" i="33"/>
  <c r="G13" i="33"/>
  <c r="F13" i="33"/>
  <c r="E13" i="33"/>
  <c r="E26" i="33" s="1"/>
  <c r="D13" i="33"/>
  <c r="D26" i="33" s="1"/>
  <c r="C13" i="33"/>
  <c r="C26" i="33" s="1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44" i="34"/>
  <c r="N44" i="34"/>
  <c r="K44" i="34"/>
  <c r="AA43" i="34"/>
  <c r="Y43" i="34"/>
  <c r="X43" i="34"/>
  <c r="Z43" i="34" s="1"/>
  <c r="W43" i="34"/>
  <c r="V43" i="34"/>
  <c r="U43" i="34"/>
  <c r="T43" i="34"/>
  <c r="T44" i="34" s="1"/>
  <c r="S43" i="34"/>
  <c r="R43" i="34"/>
  <c r="Q43" i="34"/>
  <c r="P43" i="34"/>
  <c r="O43" i="34"/>
  <c r="N43" i="34"/>
  <c r="M43" i="34"/>
  <c r="L43" i="34"/>
  <c r="L44" i="34" s="1"/>
  <c r="K43" i="34"/>
  <c r="J43" i="34"/>
  <c r="I43" i="34"/>
  <c r="H43" i="34"/>
  <c r="G43" i="34"/>
  <c r="F43" i="34"/>
  <c r="E43" i="34"/>
  <c r="D43" i="34"/>
  <c r="D44" i="34" s="1"/>
  <c r="C43" i="34"/>
  <c r="AA37" i="34"/>
  <c r="Y37" i="34"/>
  <c r="Y44" i="34" s="1"/>
  <c r="X37" i="34"/>
  <c r="Z37" i="34" s="1"/>
  <c r="W37" i="34"/>
  <c r="W44" i="34" s="1"/>
  <c r="V37" i="34"/>
  <c r="V44" i="34" s="1"/>
  <c r="U37" i="34"/>
  <c r="T37" i="34"/>
  <c r="S37" i="34"/>
  <c r="S44" i="34" s="1"/>
  <c r="R37" i="34"/>
  <c r="R44" i="34" s="1"/>
  <c r="Q37" i="34"/>
  <c r="Q44" i="34" s="1"/>
  <c r="P37" i="34"/>
  <c r="P44" i="34" s="1"/>
  <c r="O37" i="34"/>
  <c r="O44" i="34" s="1"/>
  <c r="N37" i="34"/>
  <c r="M37" i="34"/>
  <c r="L37" i="34"/>
  <c r="K37" i="34"/>
  <c r="J37" i="34"/>
  <c r="J44" i="34" s="1"/>
  <c r="I37" i="34"/>
  <c r="I44" i="34" s="1"/>
  <c r="H37" i="34"/>
  <c r="H44" i="34" s="1"/>
  <c r="G37" i="34"/>
  <c r="G44" i="34" s="1"/>
  <c r="F37" i="34"/>
  <c r="F44" i="34" s="1"/>
  <c r="E37" i="34"/>
  <c r="D37" i="34"/>
  <c r="C37" i="34"/>
  <c r="C44" i="34" s="1"/>
  <c r="R26" i="34"/>
  <c r="R45" i="34" s="1"/>
  <c r="Q26" i="34"/>
  <c r="Q45" i="34" s="1"/>
  <c r="N26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X13" i="34"/>
  <c r="Z13" i="34" s="1"/>
  <c r="W13" i="34"/>
  <c r="V13" i="34"/>
  <c r="V26" i="34" s="1"/>
  <c r="V45" i="34" s="1"/>
  <c r="U13" i="34"/>
  <c r="U26" i="34" s="1"/>
  <c r="T13" i="34"/>
  <c r="S13" i="34"/>
  <c r="S26" i="34" s="1"/>
  <c r="S45" i="34" s="1"/>
  <c r="R13" i="34"/>
  <c r="Q13" i="34"/>
  <c r="P13" i="34"/>
  <c r="P26" i="34" s="1"/>
  <c r="O13" i="34"/>
  <c r="N13" i="34"/>
  <c r="M13" i="34"/>
  <c r="M26" i="34" s="1"/>
  <c r="L13" i="34"/>
  <c r="K13" i="34"/>
  <c r="K26" i="34" s="1"/>
  <c r="J13" i="34"/>
  <c r="J26" i="34" s="1"/>
  <c r="J45" i="34" s="1"/>
  <c r="I13" i="34"/>
  <c r="I26" i="34" s="1"/>
  <c r="I45" i="34" s="1"/>
  <c r="H13" i="34"/>
  <c r="H26" i="34" s="1"/>
  <c r="G13" i="34"/>
  <c r="F13" i="34"/>
  <c r="F26" i="34" s="1"/>
  <c r="F45" i="34" s="1"/>
  <c r="E13" i="34"/>
  <c r="E26" i="34" s="1"/>
  <c r="D13" i="34"/>
  <c r="C13" i="34"/>
  <c r="C26" i="34" s="1"/>
  <c r="C45" i="34" s="1"/>
  <c r="AA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4" i="35"/>
  <c r="V44" i="35"/>
  <c r="S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Y37" i="35"/>
  <c r="X37" i="35"/>
  <c r="W37" i="35"/>
  <c r="W44" i="35" s="1"/>
  <c r="V37" i="35"/>
  <c r="U37" i="35"/>
  <c r="U44" i="35" s="1"/>
  <c r="T37" i="35"/>
  <c r="S37" i="35"/>
  <c r="R37" i="35"/>
  <c r="R44" i="35" s="1"/>
  <c r="Q37" i="35"/>
  <c r="P37" i="35"/>
  <c r="P44" i="35" s="1"/>
  <c r="O37" i="35"/>
  <c r="O44" i="35" s="1"/>
  <c r="N37" i="35"/>
  <c r="M37" i="35"/>
  <c r="M44" i="35" s="1"/>
  <c r="L37" i="35"/>
  <c r="K37" i="35"/>
  <c r="K44" i="35" s="1"/>
  <c r="J37" i="35"/>
  <c r="J44" i="35" s="1"/>
  <c r="I37" i="35"/>
  <c r="H37" i="35"/>
  <c r="H44" i="35" s="1"/>
  <c r="G37" i="35"/>
  <c r="G44" i="35" s="1"/>
  <c r="F37" i="35"/>
  <c r="E37" i="35"/>
  <c r="E44" i="35" s="1"/>
  <c r="E45" i="35" s="1"/>
  <c r="D37" i="35"/>
  <c r="C37" i="35"/>
  <c r="C44" i="35" s="1"/>
  <c r="X26" i="35"/>
  <c r="V26" i="35"/>
  <c r="V45" i="35" s="1"/>
  <c r="S26" i="35"/>
  <c r="S45" i="35" s="1"/>
  <c r="N26" i="35"/>
  <c r="AA25" i="35"/>
  <c r="Y25" i="35"/>
  <c r="Z25" i="35" s="1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Y13" i="35"/>
  <c r="Y26" i="35" s="1"/>
  <c r="X13" i="35"/>
  <c r="W13" i="35"/>
  <c r="V13" i="35"/>
  <c r="U13" i="35"/>
  <c r="U26" i="35" s="1"/>
  <c r="T13" i="35"/>
  <c r="S13" i="35"/>
  <c r="R13" i="35"/>
  <c r="R26" i="35" s="1"/>
  <c r="R45" i="35" s="1"/>
  <c r="Q13" i="35"/>
  <c r="P13" i="35"/>
  <c r="P26" i="35" s="1"/>
  <c r="O13" i="35"/>
  <c r="N13" i="35"/>
  <c r="M13" i="35"/>
  <c r="M26" i="35" s="1"/>
  <c r="M45" i="35" s="1"/>
  <c r="L13" i="35"/>
  <c r="K13" i="35"/>
  <c r="K26" i="35" s="1"/>
  <c r="K45" i="35" s="1"/>
  <c r="J13" i="35"/>
  <c r="J26" i="35" s="1"/>
  <c r="J45" i="35" s="1"/>
  <c r="I13" i="35"/>
  <c r="I26" i="35" s="1"/>
  <c r="H13" i="35"/>
  <c r="H26" i="35" s="1"/>
  <c r="G13" i="35"/>
  <c r="F13" i="35"/>
  <c r="F26" i="35" s="1"/>
  <c r="E13" i="35"/>
  <c r="E26" i="35" s="1"/>
  <c r="D13" i="35"/>
  <c r="C13" i="35"/>
  <c r="C26" i="35" s="1"/>
  <c r="C45" i="35" s="1"/>
  <c r="AA50" i="36"/>
  <c r="Y50" i="36"/>
  <c r="Z50" i="36" s="1"/>
  <c r="X50" i="36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V45" i="36"/>
  <c r="U45" i="36"/>
  <c r="S44" i="36"/>
  <c r="M44" i="36"/>
  <c r="M45" i="36" s="1"/>
  <c r="K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X44" i="36" s="1"/>
  <c r="Z44" i="36" s="1"/>
  <c r="W37" i="36"/>
  <c r="W44" i="36" s="1"/>
  <c r="V37" i="36"/>
  <c r="V44" i="36" s="1"/>
  <c r="U37" i="36"/>
  <c r="U44" i="36" s="1"/>
  <c r="T37" i="36"/>
  <c r="S37" i="36"/>
  <c r="R37" i="36"/>
  <c r="R44" i="36" s="1"/>
  <c r="Q37" i="36"/>
  <c r="Q44" i="36" s="1"/>
  <c r="P37" i="36"/>
  <c r="O37" i="36"/>
  <c r="O44" i="36" s="1"/>
  <c r="N37" i="36"/>
  <c r="M37" i="36"/>
  <c r="L37" i="36"/>
  <c r="K37" i="36"/>
  <c r="J37" i="36"/>
  <c r="J44" i="36" s="1"/>
  <c r="I37" i="36"/>
  <c r="I44" i="36" s="1"/>
  <c r="H37" i="36"/>
  <c r="H44" i="36" s="1"/>
  <c r="G37" i="36"/>
  <c r="G44" i="36" s="1"/>
  <c r="F37" i="36"/>
  <c r="E37" i="36"/>
  <c r="E44" i="36" s="1"/>
  <c r="E45" i="36" s="1"/>
  <c r="D37" i="36"/>
  <c r="C37" i="36"/>
  <c r="C44" i="36" s="1"/>
  <c r="N26" i="36"/>
  <c r="K26" i="36"/>
  <c r="K45" i="36" s="1"/>
  <c r="AA25" i="36"/>
  <c r="Y25" i="36"/>
  <c r="X25" i="36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Y13" i="36"/>
  <c r="Y26" i="36" s="1"/>
  <c r="X13" i="36"/>
  <c r="W13" i="36"/>
  <c r="V13" i="36"/>
  <c r="V26" i="36" s="1"/>
  <c r="U13" i="36"/>
  <c r="U26" i="36" s="1"/>
  <c r="T13" i="36"/>
  <c r="T26" i="36" s="1"/>
  <c r="S13" i="36"/>
  <c r="R13" i="36"/>
  <c r="R26" i="36" s="1"/>
  <c r="Q13" i="36"/>
  <c r="P13" i="36"/>
  <c r="P26" i="36" s="1"/>
  <c r="O13" i="36"/>
  <c r="N13" i="36"/>
  <c r="M13" i="36"/>
  <c r="M26" i="36" s="1"/>
  <c r="L13" i="36"/>
  <c r="L26" i="36" s="1"/>
  <c r="K13" i="36"/>
  <c r="J13" i="36"/>
  <c r="J26" i="36" s="1"/>
  <c r="J45" i="36" s="1"/>
  <c r="I13" i="36"/>
  <c r="H13" i="36"/>
  <c r="H26" i="36" s="1"/>
  <c r="G13" i="36"/>
  <c r="F13" i="36"/>
  <c r="F26" i="36" s="1"/>
  <c r="E13" i="36"/>
  <c r="E26" i="36" s="1"/>
  <c r="D13" i="36"/>
  <c r="D26" i="36" s="1"/>
  <c r="C13" i="36"/>
  <c r="AA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X44" i="37"/>
  <c r="W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H44" i="37" s="1"/>
  <c r="G43" i="37"/>
  <c r="F43" i="37"/>
  <c r="E43" i="37"/>
  <c r="D43" i="37"/>
  <c r="C43" i="37"/>
  <c r="AA37" i="37"/>
  <c r="AA44" i="37" s="1"/>
  <c r="Y37" i="37"/>
  <c r="Z37" i="37" s="1"/>
  <c r="X37" i="37"/>
  <c r="W37" i="37"/>
  <c r="V37" i="37"/>
  <c r="V44" i="37" s="1"/>
  <c r="U37" i="37"/>
  <c r="T37" i="37"/>
  <c r="S37" i="37"/>
  <c r="S44" i="37" s="1"/>
  <c r="R37" i="37"/>
  <c r="R44" i="37" s="1"/>
  <c r="Q37" i="37"/>
  <c r="P37" i="37"/>
  <c r="O37" i="37"/>
  <c r="O44" i="37" s="1"/>
  <c r="N37" i="37"/>
  <c r="N44" i="37" s="1"/>
  <c r="M37" i="37"/>
  <c r="L37" i="37"/>
  <c r="K37" i="37"/>
  <c r="K44" i="37" s="1"/>
  <c r="J37" i="37"/>
  <c r="J44" i="37" s="1"/>
  <c r="I37" i="37"/>
  <c r="H37" i="37"/>
  <c r="G37" i="37"/>
  <c r="G44" i="37" s="1"/>
  <c r="F37" i="37"/>
  <c r="F44" i="37" s="1"/>
  <c r="E37" i="37"/>
  <c r="E44" i="37" s="1"/>
  <c r="D37" i="37"/>
  <c r="C37" i="37"/>
  <c r="C44" i="37" s="1"/>
  <c r="V26" i="37"/>
  <c r="AA25" i="37"/>
  <c r="Y25" i="37"/>
  <c r="X25" i="37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Y26" i="37" s="1"/>
  <c r="X13" i="37"/>
  <c r="W13" i="37"/>
  <c r="W26" i="37" s="1"/>
  <c r="V13" i="37"/>
  <c r="U13" i="37"/>
  <c r="U26" i="37" s="1"/>
  <c r="T13" i="37"/>
  <c r="T26" i="37" s="1"/>
  <c r="S13" i="37"/>
  <c r="S26" i="37" s="1"/>
  <c r="R13" i="37"/>
  <c r="R26" i="37" s="1"/>
  <c r="Q13" i="37"/>
  <c r="Q26" i="37" s="1"/>
  <c r="P13" i="37"/>
  <c r="O13" i="37"/>
  <c r="N13" i="37"/>
  <c r="N26" i="37" s="1"/>
  <c r="M13" i="37"/>
  <c r="M26" i="37" s="1"/>
  <c r="L13" i="37"/>
  <c r="L26" i="37" s="1"/>
  <c r="K13" i="37"/>
  <c r="K26" i="37" s="1"/>
  <c r="K45" i="37" s="1"/>
  <c r="J13" i="37"/>
  <c r="J26" i="37" s="1"/>
  <c r="I13" i="37"/>
  <c r="I26" i="37" s="1"/>
  <c r="H13" i="37"/>
  <c r="G13" i="37"/>
  <c r="G26" i="37" s="1"/>
  <c r="G45" i="37" s="1"/>
  <c r="F13" i="37"/>
  <c r="F26" i="37" s="1"/>
  <c r="E13" i="37"/>
  <c r="E26" i="37" s="1"/>
  <c r="D13" i="37"/>
  <c r="D26" i="37" s="1"/>
  <c r="C13" i="37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W44" i="38"/>
  <c r="P44" i="38"/>
  <c r="AA43" i="38"/>
  <c r="Y43" i="38"/>
  <c r="Y44" i="38" s="1"/>
  <c r="X43" i="38"/>
  <c r="W43" i="38"/>
  <c r="V43" i="38"/>
  <c r="U43" i="38"/>
  <c r="T43" i="38"/>
  <c r="S43" i="38"/>
  <c r="R43" i="38"/>
  <c r="Q43" i="38"/>
  <c r="Q44" i="38" s="1"/>
  <c r="P43" i="38"/>
  <c r="O43" i="38"/>
  <c r="N43" i="38"/>
  <c r="M43" i="38"/>
  <c r="L43" i="38"/>
  <c r="K43" i="38"/>
  <c r="J43" i="38"/>
  <c r="I43" i="38"/>
  <c r="I44" i="38" s="1"/>
  <c r="H43" i="38"/>
  <c r="H44" i="38" s="1"/>
  <c r="G43" i="38"/>
  <c r="F43" i="38"/>
  <c r="E43" i="38"/>
  <c r="D43" i="38"/>
  <c r="C43" i="38"/>
  <c r="AA37" i="38"/>
  <c r="Z37" i="38"/>
  <c r="Y37" i="38"/>
  <c r="X37" i="38"/>
  <c r="W37" i="38"/>
  <c r="V37" i="38"/>
  <c r="U37" i="38"/>
  <c r="U44" i="38" s="1"/>
  <c r="T37" i="38"/>
  <c r="S37" i="38"/>
  <c r="R37" i="38"/>
  <c r="R44" i="38" s="1"/>
  <c r="Q37" i="38"/>
  <c r="P37" i="38"/>
  <c r="O37" i="38"/>
  <c r="O44" i="38" s="1"/>
  <c r="N37" i="38"/>
  <c r="M37" i="38"/>
  <c r="M44" i="38" s="1"/>
  <c r="L37" i="38"/>
  <c r="K37" i="38"/>
  <c r="J37" i="38"/>
  <c r="J44" i="38" s="1"/>
  <c r="I37" i="38"/>
  <c r="H37" i="38"/>
  <c r="G37" i="38"/>
  <c r="G44" i="38" s="1"/>
  <c r="F37" i="38"/>
  <c r="E37" i="38"/>
  <c r="E44" i="38" s="1"/>
  <c r="D37" i="38"/>
  <c r="C37" i="38"/>
  <c r="AA26" i="38"/>
  <c r="AA25" i="38"/>
  <c r="Z25" i="38"/>
  <c r="Y25" i="38"/>
  <c r="X25" i="38"/>
  <c r="W25" i="38"/>
  <c r="V25" i="38"/>
  <c r="U25" i="38"/>
  <c r="T25" i="38"/>
  <c r="S25" i="38"/>
  <c r="R25" i="38"/>
  <c r="Q25" i="38"/>
  <c r="P25" i="38"/>
  <c r="O25" i="38"/>
  <c r="N25" i="38"/>
  <c r="M25" i="38"/>
  <c r="M26" i="38" s="1"/>
  <c r="L25" i="38"/>
  <c r="K25" i="38"/>
  <c r="J25" i="38"/>
  <c r="I25" i="38"/>
  <c r="H25" i="38"/>
  <c r="G25" i="38"/>
  <c r="F25" i="38"/>
  <c r="E25" i="38"/>
  <c r="E26" i="38" s="1"/>
  <c r="D25" i="38"/>
  <c r="C25" i="38"/>
  <c r="AA13" i="38"/>
  <c r="Z13" i="38"/>
  <c r="Y13" i="38"/>
  <c r="X13" i="38"/>
  <c r="X26" i="38" s="1"/>
  <c r="W13" i="38"/>
  <c r="W26" i="38" s="1"/>
  <c r="V13" i="38"/>
  <c r="V26" i="38" s="1"/>
  <c r="U13" i="38"/>
  <c r="T13" i="38"/>
  <c r="T26" i="38" s="1"/>
  <c r="S13" i="38"/>
  <c r="R13" i="38"/>
  <c r="R26" i="38" s="1"/>
  <c r="Q13" i="38"/>
  <c r="P13" i="38"/>
  <c r="P26" i="38" s="1"/>
  <c r="O13" i="38"/>
  <c r="O26" i="38" s="1"/>
  <c r="N13" i="38"/>
  <c r="N26" i="38" s="1"/>
  <c r="M13" i="38"/>
  <c r="L13" i="38"/>
  <c r="L26" i="38" s="1"/>
  <c r="K13" i="38"/>
  <c r="J13" i="38"/>
  <c r="J26" i="38" s="1"/>
  <c r="J45" i="38" s="1"/>
  <c r="I13" i="38"/>
  <c r="H13" i="38"/>
  <c r="H26" i="38" s="1"/>
  <c r="G13" i="38"/>
  <c r="G26" i="38" s="1"/>
  <c r="F13" i="38"/>
  <c r="F26" i="38" s="1"/>
  <c r="E13" i="38"/>
  <c r="D13" i="38"/>
  <c r="D26" i="38" s="1"/>
  <c r="C13" i="38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M44" i="39"/>
  <c r="E44" i="39"/>
  <c r="AA43" i="39"/>
  <c r="Y43" i="39"/>
  <c r="X43" i="39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G44" i="39" s="1"/>
  <c r="F43" i="39"/>
  <c r="E43" i="39"/>
  <c r="D43" i="39"/>
  <c r="C43" i="39"/>
  <c r="AA37" i="39"/>
  <c r="Y37" i="39"/>
  <c r="Y44" i="39" s="1"/>
  <c r="X37" i="39"/>
  <c r="Z37" i="39" s="1"/>
  <c r="W37" i="39"/>
  <c r="W44" i="39" s="1"/>
  <c r="V37" i="39"/>
  <c r="V44" i="39" s="1"/>
  <c r="U37" i="39"/>
  <c r="U44" i="39" s="1"/>
  <c r="T37" i="39"/>
  <c r="T44" i="39" s="1"/>
  <c r="S37" i="39"/>
  <c r="R37" i="39"/>
  <c r="Q37" i="39"/>
  <c r="Q44" i="39" s="1"/>
  <c r="P37" i="39"/>
  <c r="O37" i="39"/>
  <c r="O44" i="39" s="1"/>
  <c r="N37" i="39"/>
  <c r="N44" i="39" s="1"/>
  <c r="M37" i="39"/>
  <c r="L37" i="39"/>
  <c r="L44" i="39" s="1"/>
  <c r="K37" i="39"/>
  <c r="J37" i="39"/>
  <c r="J44" i="39" s="1"/>
  <c r="I37" i="39"/>
  <c r="I44" i="39" s="1"/>
  <c r="H37" i="39"/>
  <c r="G37" i="39"/>
  <c r="F37" i="39"/>
  <c r="F44" i="39" s="1"/>
  <c r="E37" i="39"/>
  <c r="D37" i="39"/>
  <c r="D44" i="39" s="1"/>
  <c r="C37" i="39"/>
  <c r="R26" i="39"/>
  <c r="L26" i="39"/>
  <c r="AA25" i="39"/>
  <c r="Z25" i="39"/>
  <c r="Y25" i="39"/>
  <c r="X25" i="39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J26" i="39" s="1"/>
  <c r="I25" i="39"/>
  <c r="H25" i="39"/>
  <c r="G25" i="39"/>
  <c r="F25" i="39"/>
  <c r="E25" i="39"/>
  <c r="D25" i="39"/>
  <c r="C25" i="39"/>
  <c r="AA13" i="39"/>
  <c r="Y13" i="39"/>
  <c r="Y26" i="39" s="1"/>
  <c r="Y45" i="39" s="1"/>
  <c r="X13" i="39"/>
  <c r="W13" i="39"/>
  <c r="W26" i="39" s="1"/>
  <c r="W45" i="39" s="1"/>
  <c r="V13" i="39"/>
  <c r="U13" i="39"/>
  <c r="T13" i="39"/>
  <c r="T26" i="39" s="1"/>
  <c r="S13" i="39"/>
  <c r="R13" i="39"/>
  <c r="Q13" i="39"/>
  <c r="Q26" i="39" s="1"/>
  <c r="P13" i="39"/>
  <c r="P26" i="39" s="1"/>
  <c r="O13" i="39"/>
  <c r="O26" i="39" s="1"/>
  <c r="O45" i="39" s="1"/>
  <c r="N13" i="39"/>
  <c r="M13" i="39"/>
  <c r="L13" i="39"/>
  <c r="K13" i="39"/>
  <c r="J13" i="39"/>
  <c r="I13" i="39"/>
  <c r="I26" i="39" s="1"/>
  <c r="I45" i="39" s="1"/>
  <c r="H13" i="39"/>
  <c r="H26" i="39" s="1"/>
  <c r="G13" i="39"/>
  <c r="G26" i="39" s="1"/>
  <c r="G45" i="39" s="1"/>
  <c r="F13" i="39"/>
  <c r="E13" i="39"/>
  <c r="D13" i="39"/>
  <c r="D26" i="39" s="1"/>
  <c r="C13" i="39"/>
  <c r="C26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W44" i="40"/>
  <c r="U44" i="40"/>
  <c r="O44" i="40"/>
  <c r="O45" i="40" s="1"/>
  <c r="E44" i="40"/>
  <c r="AA43" i="40"/>
  <c r="Y43" i="40"/>
  <c r="X43" i="40"/>
  <c r="W43" i="40"/>
  <c r="V43" i="40"/>
  <c r="U43" i="40"/>
  <c r="T43" i="40"/>
  <c r="S43" i="40"/>
  <c r="R43" i="40"/>
  <c r="Q43" i="40"/>
  <c r="P43" i="40"/>
  <c r="P44" i="40" s="1"/>
  <c r="O43" i="40"/>
  <c r="N43" i="40"/>
  <c r="M43" i="40"/>
  <c r="L43" i="40"/>
  <c r="K43" i="40"/>
  <c r="J43" i="40"/>
  <c r="I43" i="40"/>
  <c r="H43" i="40"/>
  <c r="H44" i="40" s="1"/>
  <c r="G43" i="40"/>
  <c r="F43" i="40"/>
  <c r="E43" i="40"/>
  <c r="D43" i="40"/>
  <c r="C43" i="40"/>
  <c r="AA37" i="40"/>
  <c r="AA44" i="40" s="1"/>
  <c r="Z37" i="40"/>
  <c r="Y37" i="40"/>
  <c r="Y44" i="40" s="1"/>
  <c r="X37" i="40"/>
  <c r="W37" i="40"/>
  <c r="V37" i="40"/>
  <c r="V44" i="40" s="1"/>
  <c r="U37" i="40"/>
  <c r="T37" i="40"/>
  <c r="S37" i="40"/>
  <c r="S44" i="40" s="1"/>
  <c r="R37" i="40"/>
  <c r="Q37" i="40"/>
  <c r="Q44" i="40" s="1"/>
  <c r="P37" i="40"/>
  <c r="O37" i="40"/>
  <c r="N37" i="40"/>
  <c r="N44" i="40" s="1"/>
  <c r="M37" i="40"/>
  <c r="M44" i="40" s="1"/>
  <c r="L37" i="40"/>
  <c r="K37" i="40"/>
  <c r="K44" i="40" s="1"/>
  <c r="J37" i="40"/>
  <c r="I37" i="40"/>
  <c r="I44" i="40" s="1"/>
  <c r="H37" i="40"/>
  <c r="G37" i="40"/>
  <c r="G44" i="40" s="1"/>
  <c r="F37" i="40"/>
  <c r="F44" i="40" s="1"/>
  <c r="E37" i="40"/>
  <c r="D37" i="40"/>
  <c r="C37" i="40"/>
  <c r="C44" i="40" s="1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Z13" i="40"/>
  <c r="Y13" i="40"/>
  <c r="X13" i="40"/>
  <c r="W13" i="40"/>
  <c r="W26" i="40" s="1"/>
  <c r="W45" i="40" s="1"/>
  <c r="V13" i="40"/>
  <c r="U13" i="40"/>
  <c r="U26" i="40" s="1"/>
  <c r="U45" i="40" s="1"/>
  <c r="T13" i="40"/>
  <c r="S13" i="40"/>
  <c r="R13" i="40"/>
  <c r="R26" i="40" s="1"/>
  <c r="Q13" i="40"/>
  <c r="P13" i="40"/>
  <c r="P26" i="40" s="1"/>
  <c r="O13" i="40"/>
  <c r="O26" i="40" s="1"/>
  <c r="N13" i="40"/>
  <c r="M13" i="40"/>
  <c r="M26" i="40" s="1"/>
  <c r="L13" i="40"/>
  <c r="K13" i="40"/>
  <c r="J13" i="40"/>
  <c r="J26" i="40" s="1"/>
  <c r="I13" i="40"/>
  <c r="H13" i="40"/>
  <c r="H26" i="40" s="1"/>
  <c r="G13" i="40"/>
  <c r="G26" i="40" s="1"/>
  <c r="F13" i="40"/>
  <c r="E13" i="40"/>
  <c r="D13" i="40"/>
  <c r="C13" i="40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W44" i="41"/>
  <c r="U44" i="41"/>
  <c r="J44" i="41"/>
  <c r="E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Y37" i="41"/>
  <c r="X37" i="41"/>
  <c r="W37" i="41"/>
  <c r="V37" i="41"/>
  <c r="V44" i="41" s="1"/>
  <c r="U37" i="41"/>
  <c r="T37" i="41"/>
  <c r="T44" i="41" s="1"/>
  <c r="S37" i="41"/>
  <c r="R37" i="41"/>
  <c r="R44" i="41" s="1"/>
  <c r="Q37" i="41"/>
  <c r="Q44" i="41" s="1"/>
  <c r="P37" i="41"/>
  <c r="O37" i="41"/>
  <c r="O44" i="41" s="1"/>
  <c r="N37" i="41"/>
  <c r="N44" i="41" s="1"/>
  <c r="M37" i="41"/>
  <c r="M44" i="41" s="1"/>
  <c r="L37" i="41"/>
  <c r="L44" i="41" s="1"/>
  <c r="K37" i="41"/>
  <c r="J37" i="41"/>
  <c r="I37" i="41"/>
  <c r="I44" i="41" s="1"/>
  <c r="H37" i="41"/>
  <c r="G37" i="41"/>
  <c r="G44" i="41" s="1"/>
  <c r="F37" i="41"/>
  <c r="F44" i="41" s="1"/>
  <c r="E37" i="41"/>
  <c r="D37" i="41"/>
  <c r="D44" i="41" s="1"/>
  <c r="C37" i="41"/>
  <c r="S26" i="41"/>
  <c r="L26" i="41"/>
  <c r="L45" i="41" s="1"/>
  <c r="K26" i="41"/>
  <c r="AA25" i="41"/>
  <c r="Y25" i="41"/>
  <c r="X25" i="4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Z13" i="41"/>
  <c r="Y13" i="41"/>
  <c r="X13" i="41"/>
  <c r="X26" i="41" s="1"/>
  <c r="W13" i="41"/>
  <c r="W26" i="41" s="1"/>
  <c r="V13" i="41"/>
  <c r="U13" i="41"/>
  <c r="T13" i="41"/>
  <c r="T26" i="41" s="1"/>
  <c r="T45" i="41" s="1"/>
  <c r="S13" i="41"/>
  <c r="R13" i="41"/>
  <c r="R26" i="41" s="1"/>
  <c r="Q13" i="41"/>
  <c r="P13" i="41"/>
  <c r="P26" i="41" s="1"/>
  <c r="O13" i="41"/>
  <c r="O26" i="41" s="1"/>
  <c r="N13" i="41"/>
  <c r="M13" i="41"/>
  <c r="L13" i="41"/>
  <c r="K13" i="41"/>
  <c r="J13" i="41"/>
  <c r="J26" i="41" s="1"/>
  <c r="I13" i="41"/>
  <c r="H13" i="41"/>
  <c r="H26" i="41" s="1"/>
  <c r="G13" i="41"/>
  <c r="G26" i="41" s="1"/>
  <c r="F13" i="41"/>
  <c r="E13" i="41"/>
  <c r="D13" i="41"/>
  <c r="C13" i="4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W44" i="42"/>
  <c r="O44" i="42"/>
  <c r="G44" i="42"/>
  <c r="AA43" i="42"/>
  <c r="Y43" i="42"/>
  <c r="X43" i="42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Z37" i="42"/>
  <c r="Y37" i="42"/>
  <c r="X37" i="42"/>
  <c r="W37" i="42"/>
  <c r="V37" i="42"/>
  <c r="V44" i="42" s="1"/>
  <c r="U37" i="42"/>
  <c r="U44" i="42" s="1"/>
  <c r="T37" i="42"/>
  <c r="S37" i="42"/>
  <c r="R37" i="42"/>
  <c r="R44" i="42" s="1"/>
  <c r="Q37" i="42"/>
  <c r="Q44" i="42" s="1"/>
  <c r="Q45" i="42" s="1"/>
  <c r="P37" i="42"/>
  <c r="P44" i="42" s="1"/>
  <c r="P45" i="42" s="1"/>
  <c r="O37" i="42"/>
  <c r="N37" i="42"/>
  <c r="N44" i="42" s="1"/>
  <c r="M37" i="42"/>
  <c r="M44" i="42" s="1"/>
  <c r="L37" i="42"/>
  <c r="K37" i="42"/>
  <c r="J37" i="42"/>
  <c r="J44" i="42" s="1"/>
  <c r="I37" i="42"/>
  <c r="I44" i="42" s="1"/>
  <c r="I45" i="42" s="1"/>
  <c r="H37" i="42"/>
  <c r="H44" i="42" s="1"/>
  <c r="G37" i="42"/>
  <c r="F37" i="42"/>
  <c r="F44" i="42" s="1"/>
  <c r="E37" i="42"/>
  <c r="E44" i="42" s="1"/>
  <c r="D37" i="42"/>
  <c r="C37" i="42"/>
  <c r="X26" i="42"/>
  <c r="S26" i="42"/>
  <c r="R26" i="42"/>
  <c r="AA25" i="42"/>
  <c r="Y25" i="42"/>
  <c r="X25" i="42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K26" i="42" s="1"/>
  <c r="J25" i="42"/>
  <c r="I25" i="42"/>
  <c r="H25" i="42"/>
  <c r="G25" i="42"/>
  <c r="F25" i="42"/>
  <c r="E25" i="42"/>
  <c r="D25" i="42"/>
  <c r="C25" i="42"/>
  <c r="C26" i="42" s="1"/>
  <c r="AA13" i="42"/>
  <c r="Y13" i="42"/>
  <c r="Y26" i="42" s="1"/>
  <c r="X13" i="42"/>
  <c r="W13" i="42"/>
  <c r="V13" i="42"/>
  <c r="U13" i="42"/>
  <c r="U26" i="42" s="1"/>
  <c r="T13" i="42"/>
  <c r="T26" i="42" s="1"/>
  <c r="S13" i="42"/>
  <c r="R13" i="42"/>
  <c r="Q13" i="42"/>
  <c r="Q26" i="42" s="1"/>
  <c r="P13" i="42"/>
  <c r="P26" i="42" s="1"/>
  <c r="O13" i="42"/>
  <c r="N13" i="42"/>
  <c r="M13" i="42"/>
  <c r="M26" i="42" s="1"/>
  <c r="L13" i="42"/>
  <c r="L26" i="42" s="1"/>
  <c r="K13" i="42"/>
  <c r="J13" i="42"/>
  <c r="J26" i="42" s="1"/>
  <c r="J45" i="42" s="1"/>
  <c r="I13" i="42"/>
  <c r="I26" i="42" s="1"/>
  <c r="H13" i="42"/>
  <c r="H26" i="42" s="1"/>
  <c r="G13" i="42"/>
  <c r="F13" i="42"/>
  <c r="E13" i="42"/>
  <c r="E26" i="42" s="1"/>
  <c r="D13" i="42"/>
  <c r="D26" i="42" s="1"/>
  <c r="C13" i="42"/>
  <c r="AA50" i="43"/>
  <c r="Y50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W44" i="43"/>
  <c r="M44" i="43"/>
  <c r="AA43" i="43"/>
  <c r="Z43" i="43"/>
  <c r="Y43" i="43"/>
  <c r="X43" i="43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Z37" i="43"/>
  <c r="Y37" i="43"/>
  <c r="X37" i="43"/>
  <c r="W37" i="43"/>
  <c r="V37" i="43"/>
  <c r="U37" i="43"/>
  <c r="U44" i="43" s="1"/>
  <c r="T37" i="43"/>
  <c r="T44" i="43" s="1"/>
  <c r="S37" i="43"/>
  <c r="R37" i="43"/>
  <c r="Q37" i="43"/>
  <c r="P37" i="43"/>
  <c r="P44" i="43" s="1"/>
  <c r="O37" i="43"/>
  <c r="O44" i="43" s="1"/>
  <c r="N37" i="43"/>
  <c r="M37" i="43"/>
  <c r="L37" i="43"/>
  <c r="L44" i="43" s="1"/>
  <c r="K37" i="43"/>
  <c r="J37" i="43"/>
  <c r="I37" i="43"/>
  <c r="H37" i="43"/>
  <c r="G37" i="43"/>
  <c r="G44" i="43" s="1"/>
  <c r="F37" i="43"/>
  <c r="E37" i="43"/>
  <c r="E44" i="43" s="1"/>
  <c r="D37" i="43"/>
  <c r="D44" i="43" s="1"/>
  <c r="C37" i="43"/>
  <c r="R26" i="43"/>
  <c r="H26" i="43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K26" i="43" s="1"/>
  <c r="J25" i="43"/>
  <c r="I25" i="43"/>
  <c r="H25" i="43"/>
  <c r="G25" i="43"/>
  <c r="F25" i="43"/>
  <c r="E25" i="43"/>
  <c r="D25" i="43"/>
  <c r="C25" i="43"/>
  <c r="C26" i="43" s="1"/>
  <c r="AA13" i="43"/>
  <c r="AA26" i="43" s="1"/>
  <c r="Y13" i="43"/>
  <c r="Y26" i="43" s="1"/>
  <c r="X13" i="43"/>
  <c r="W13" i="43"/>
  <c r="V13" i="43"/>
  <c r="V26" i="43" s="1"/>
  <c r="U13" i="43"/>
  <c r="T13" i="43"/>
  <c r="T26" i="43" s="1"/>
  <c r="T45" i="43" s="1"/>
  <c r="S13" i="43"/>
  <c r="S26" i="43" s="1"/>
  <c r="R13" i="43"/>
  <c r="Q13" i="43"/>
  <c r="Q26" i="43" s="1"/>
  <c r="P13" i="43"/>
  <c r="P26" i="43" s="1"/>
  <c r="O13" i="43"/>
  <c r="N13" i="43"/>
  <c r="N26" i="43" s="1"/>
  <c r="M13" i="43"/>
  <c r="L13" i="43"/>
  <c r="L26" i="43" s="1"/>
  <c r="L45" i="43" s="1"/>
  <c r="K13" i="43"/>
  <c r="J13" i="43"/>
  <c r="J26" i="43" s="1"/>
  <c r="I13" i="43"/>
  <c r="I26" i="43" s="1"/>
  <c r="H13" i="43"/>
  <c r="G13" i="43"/>
  <c r="F13" i="43"/>
  <c r="F26" i="43" s="1"/>
  <c r="E13" i="43"/>
  <c r="D13" i="43"/>
  <c r="D26" i="43" s="1"/>
  <c r="D45" i="43" s="1"/>
  <c r="C13" i="43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M44" i="44"/>
  <c r="AA43" i="44"/>
  <c r="Y43" i="44"/>
  <c r="X43" i="44"/>
  <c r="W43" i="44"/>
  <c r="V43" i="44"/>
  <c r="U43" i="44"/>
  <c r="T43" i="44"/>
  <c r="S43" i="44"/>
  <c r="R43" i="44"/>
  <c r="Q43" i="44"/>
  <c r="P43" i="44"/>
  <c r="O43" i="44"/>
  <c r="O44" i="44" s="1"/>
  <c r="O45" i="44" s="1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Y37" i="44"/>
  <c r="Y44" i="44" s="1"/>
  <c r="X37" i="44"/>
  <c r="Z37" i="44" s="1"/>
  <c r="W37" i="44"/>
  <c r="W44" i="44" s="1"/>
  <c r="V37" i="44"/>
  <c r="V44" i="44" s="1"/>
  <c r="U37" i="44"/>
  <c r="U44" i="44" s="1"/>
  <c r="T37" i="44"/>
  <c r="T44" i="44" s="1"/>
  <c r="S37" i="44"/>
  <c r="R37" i="44"/>
  <c r="R44" i="44" s="1"/>
  <c r="Q37" i="44"/>
  <c r="P37" i="44"/>
  <c r="O37" i="44"/>
  <c r="N37" i="44"/>
  <c r="N44" i="44" s="1"/>
  <c r="M37" i="44"/>
  <c r="L37" i="44"/>
  <c r="L44" i="44" s="1"/>
  <c r="K37" i="44"/>
  <c r="J37" i="44"/>
  <c r="J44" i="44" s="1"/>
  <c r="I37" i="44"/>
  <c r="I44" i="44" s="1"/>
  <c r="H37" i="44"/>
  <c r="G37" i="44"/>
  <c r="G44" i="44" s="1"/>
  <c r="F37" i="44"/>
  <c r="F44" i="44" s="1"/>
  <c r="E37" i="44"/>
  <c r="E44" i="44" s="1"/>
  <c r="D37" i="44"/>
  <c r="D44" i="44" s="1"/>
  <c r="C37" i="44"/>
  <c r="X26" i="44"/>
  <c r="Z26" i="44" s="1"/>
  <c r="U26" i="44"/>
  <c r="U45" i="44" s="1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E26" i="44" s="1"/>
  <c r="E45" i="44" s="1"/>
  <c r="D25" i="44"/>
  <c r="C25" i="44"/>
  <c r="AA13" i="44"/>
  <c r="Z13" i="44"/>
  <c r="Y13" i="44"/>
  <c r="X13" i="44"/>
  <c r="W13" i="44"/>
  <c r="W26" i="44" s="1"/>
  <c r="V13" i="44"/>
  <c r="U13" i="44"/>
  <c r="T13" i="44"/>
  <c r="T26" i="44" s="1"/>
  <c r="S13" i="44"/>
  <c r="R13" i="44"/>
  <c r="Q13" i="44"/>
  <c r="P13" i="44"/>
  <c r="P26" i="44" s="1"/>
  <c r="O13" i="44"/>
  <c r="O26" i="44" s="1"/>
  <c r="N13" i="44"/>
  <c r="M13" i="44"/>
  <c r="M26" i="44" s="1"/>
  <c r="M45" i="44" s="1"/>
  <c r="L13" i="44"/>
  <c r="L26" i="44" s="1"/>
  <c r="K13" i="44"/>
  <c r="K26" i="44" s="1"/>
  <c r="J13" i="44"/>
  <c r="I13" i="44"/>
  <c r="H13" i="44"/>
  <c r="H26" i="44" s="1"/>
  <c r="G13" i="44"/>
  <c r="G26" i="44" s="1"/>
  <c r="F13" i="44"/>
  <c r="E13" i="44"/>
  <c r="D13" i="44"/>
  <c r="D26" i="44" s="1"/>
  <c r="C13" i="44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E44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Y37" i="45"/>
  <c r="X37" i="45"/>
  <c r="Z37" i="45" s="1"/>
  <c r="W37" i="45"/>
  <c r="V37" i="45"/>
  <c r="U37" i="45"/>
  <c r="U44" i="45" s="1"/>
  <c r="T37" i="45"/>
  <c r="T44" i="45" s="1"/>
  <c r="S37" i="45"/>
  <c r="R37" i="45"/>
  <c r="R44" i="45" s="1"/>
  <c r="Q37" i="45"/>
  <c r="P37" i="45"/>
  <c r="O37" i="45"/>
  <c r="N37" i="45"/>
  <c r="M37" i="45"/>
  <c r="M44" i="45" s="1"/>
  <c r="L37" i="45"/>
  <c r="L44" i="45" s="1"/>
  <c r="K37" i="45"/>
  <c r="J37" i="45"/>
  <c r="J44" i="45" s="1"/>
  <c r="I37" i="45"/>
  <c r="H37" i="45"/>
  <c r="H44" i="45" s="1"/>
  <c r="G37" i="45"/>
  <c r="F37" i="45"/>
  <c r="E37" i="45"/>
  <c r="D37" i="45"/>
  <c r="D44" i="45" s="1"/>
  <c r="C37" i="45"/>
  <c r="X26" i="45"/>
  <c r="J26" i="45"/>
  <c r="H26" i="45"/>
  <c r="H45" i="45" s="1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C26" i="45" s="1"/>
  <c r="AA13" i="45"/>
  <c r="AA26" i="45" s="1"/>
  <c r="Y13" i="45"/>
  <c r="X13" i="45"/>
  <c r="Z13" i="45" s="1"/>
  <c r="W13" i="45"/>
  <c r="V13" i="45"/>
  <c r="V26" i="45" s="1"/>
  <c r="U13" i="45"/>
  <c r="U26" i="45" s="1"/>
  <c r="T13" i="45"/>
  <c r="T26" i="45" s="1"/>
  <c r="T45" i="45" s="1"/>
  <c r="S13" i="45"/>
  <c r="S26" i="45" s="1"/>
  <c r="R13" i="45"/>
  <c r="R26" i="45" s="1"/>
  <c r="Q13" i="45"/>
  <c r="P13" i="45"/>
  <c r="P26" i="45" s="1"/>
  <c r="O13" i="45"/>
  <c r="N13" i="45"/>
  <c r="N26" i="45" s="1"/>
  <c r="M13" i="45"/>
  <c r="M26" i="45" s="1"/>
  <c r="L13" i="45"/>
  <c r="L26" i="45" s="1"/>
  <c r="L45" i="45" s="1"/>
  <c r="K13" i="45"/>
  <c r="K26" i="45" s="1"/>
  <c r="J13" i="45"/>
  <c r="I13" i="45"/>
  <c r="H13" i="45"/>
  <c r="G13" i="45"/>
  <c r="F13" i="45"/>
  <c r="F26" i="45" s="1"/>
  <c r="E13" i="45"/>
  <c r="D13" i="45"/>
  <c r="C13" i="45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W44" i="46"/>
  <c r="M44" i="46"/>
  <c r="I44" i="46"/>
  <c r="AA43" i="46"/>
  <c r="Z43" i="46"/>
  <c r="Y43" i="46"/>
  <c r="X43" i="46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Y44" i="46" s="1"/>
  <c r="X37" i="46"/>
  <c r="Z37" i="46" s="1"/>
  <c r="W37" i="46"/>
  <c r="V37" i="46"/>
  <c r="U37" i="46"/>
  <c r="U44" i="46" s="1"/>
  <c r="T37" i="46"/>
  <c r="T44" i="46" s="1"/>
  <c r="S37" i="46"/>
  <c r="S44" i="46" s="1"/>
  <c r="R37" i="46"/>
  <c r="Q37" i="46"/>
  <c r="P37" i="46"/>
  <c r="O37" i="46"/>
  <c r="O44" i="46" s="1"/>
  <c r="O45" i="46" s="1"/>
  <c r="N37" i="46"/>
  <c r="M37" i="46"/>
  <c r="L37" i="46"/>
  <c r="L44" i="46" s="1"/>
  <c r="K37" i="46"/>
  <c r="K44" i="46" s="1"/>
  <c r="J37" i="46"/>
  <c r="I37" i="46"/>
  <c r="H37" i="46"/>
  <c r="G37" i="46"/>
  <c r="G44" i="46" s="1"/>
  <c r="F37" i="46"/>
  <c r="E37" i="46"/>
  <c r="E44" i="46" s="1"/>
  <c r="D37" i="46"/>
  <c r="D44" i="46" s="1"/>
  <c r="C37" i="46"/>
  <c r="C44" i="46" s="1"/>
  <c r="AA25" i="46"/>
  <c r="Y25" i="46"/>
  <c r="X25" i="46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AA45" i="46" s="1"/>
  <c r="Y13" i="46"/>
  <c r="X13" i="46"/>
  <c r="W13" i="46"/>
  <c r="W26" i="46" s="1"/>
  <c r="V13" i="46"/>
  <c r="U13" i="46"/>
  <c r="U26" i="46" s="1"/>
  <c r="U45" i="46" s="1"/>
  <c r="T13" i="46"/>
  <c r="T26" i="46" s="1"/>
  <c r="T45" i="46" s="1"/>
  <c r="S13" i="46"/>
  <c r="R13" i="46"/>
  <c r="R26" i="46" s="1"/>
  <c r="Q13" i="46"/>
  <c r="Q26" i="46" s="1"/>
  <c r="P13" i="46"/>
  <c r="O13" i="46"/>
  <c r="O26" i="46" s="1"/>
  <c r="N13" i="46"/>
  <c r="M13" i="46"/>
  <c r="M26" i="46" s="1"/>
  <c r="L13" i="46"/>
  <c r="L26" i="46" s="1"/>
  <c r="L45" i="46" s="1"/>
  <c r="K13" i="46"/>
  <c r="J13" i="46"/>
  <c r="J26" i="46" s="1"/>
  <c r="I13" i="46"/>
  <c r="I26" i="46" s="1"/>
  <c r="I45" i="46" s="1"/>
  <c r="H13" i="46"/>
  <c r="G13" i="46"/>
  <c r="G26" i="46" s="1"/>
  <c r="F13" i="46"/>
  <c r="E13" i="46"/>
  <c r="E26" i="46" s="1"/>
  <c r="E45" i="46" s="1"/>
  <c r="D13" i="46"/>
  <c r="D26" i="46" s="1"/>
  <c r="D45" i="46" s="1"/>
  <c r="C13" i="46"/>
  <c r="AA50" i="47"/>
  <c r="Y50" i="47"/>
  <c r="Z50" i="47" s="1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W44" i="47"/>
  <c r="T44" i="47"/>
  <c r="F44" i="47"/>
  <c r="D44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Y37" i="47"/>
  <c r="Y44" i="47" s="1"/>
  <c r="X37" i="47"/>
  <c r="W37" i="47"/>
  <c r="V37" i="47"/>
  <c r="V44" i="47" s="1"/>
  <c r="U37" i="47"/>
  <c r="T37" i="47"/>
  <c r="S37" i="47"/>
  <c r="R37" i="47"/>
  <c r="R44" i="47" s="1"/>
  <c r="Q37" i="47"/>
  <c r="Q44" i="47" s="1"/>
  <c r="P37" i="47"/>
  <c r="P44" i="47" s="1"/>
  <c r="O37" i="47"/>
  <c r="O44" i="47" s="1"/>
  <c r="N37" i="47"/>
  <c r="N44" i="47" s="1"/>
  <c r="M37" i="47"/>
  <c r="L37" i="47"/>
  <c r="L44" i="47" s="1"/>
  <c r="K37" i="47"/>
  <c r="J37" i="47"/>
  <c r="J44" i="47" s="1"/>
  <c r="I37" i="47"/>
  <c r="I44" i="47" s="1"/>
  <c r="H37" i="47"/>
  <c r="H44" i="47" s="1"/>
  <c r="G37" i="47"/>
  <c r="G44" i="47" s="1"/>
  <c r="F37" i="47"/>
  <c r="E37" i="47"/>
  <c r="D37" i="47"/>
  <c r="C37" i="47"/>
  <c r="W26" i="47"/>
  <c r="U26" i="47"/>
  <c r="M26" i="47"/>
  <c r="G26" i="47"/>
  <c r="G45" i="47" s="1"/>
  <c r="E26" i="47"/>
  <c r="AA25" i="47"/>
  <c r="Y25" i="47"/>
  <c r="X25" i="47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Y13" i="47"/>
  <c r="Y26" i="47" s="1"/>
  <c r="X13" i="47"/>
  <c r="W13" i="47"/>
  <c r="V13" i="47"/>
  <c r="U13" i="47"/>
  <c r="T13" i="47"/>
  <c r="T26" i="47" s="1"/>
  <c r="S13" i="47"/>
  <c r="R13" i="47"/>
  <c r="R26" i="47" s="1"/>
  <c r="Q13" i="47"/>
  <c r="Q26" i="47" s="1"/>
  <c r="P13" i="47"/>
  <c r="O13" i="47"/>
  <c r="O26" i="47" s="1"/>
  <c r="N13" i="47"/>
  <c r="M13" i="47"/>
  <c r="L13" i="47"/>
  <c r="L26" i="47" s="1"/>
  <c r="K13" i="47"/>
  <c r="J13" i="47"/>
  <c r="J26" i="47" s="1"/>
  <c r="I13" i="47"/>
  <c r="I26" i="47" s="1"/>
  <c r="H13" i="47"/>
  <c r="G13" i="47"/>
  <c r="F13" i="47"/>
  <c r="E13" i="47"/>
  <c r="D13" i="47"/>
  <c r="D26" i="47" s="1"/>
  <c r="C13" i="47"/>
  <c r="AA50" i="48"/>
  <c r="Z50" i="48"/>
  <c r="Y50" i="48"/>
  <c r="X50" i="48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T45" i="48"/>
  <c r="T44" i="48"/>
  <c r="L44" i="48"/>
  <c r="L45" i="48" s="1"/>
  <c r="J44" i="48"/>
  <c r="D44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Y37" i="48"/>
  <c r="Y44" i="48" s="1"/>
  <c r="X37" i="48"/>
  <c r="W37" i="48"/>
  <c r="W44" i="48" s="1"/>
  <c r="V37" i="48"/>
  <c r="V44" i="48" s="1"/>
  <c r="U37" i="48"/>
  <c r="T37" i="48"/>
  <c r="S37" i="48"/>
  <c r="R37" i="48"/>
  <c r="R44" i="48" s="1"/>
  <c r="Q37" i="48"/>
  <c r="Q44" i="48" s="1"/>
  <c r="P37" i="48"/>
  <c r="P44" i="48" s="1"/>
  <c r="O37" i="48"/>
  <c r="O44" i="48" s="1"/>
  <c r="N37" i="48"/>
  <c r="N44" i="48" s="1"/>
  <c r="M37" i="48"/>
  <c r="L37" i="48"/>
  <c r="K37" i="48"/>
  <c r="J37" i="48"/>
  <c r="I37" i="48"/>
  <c r="I44" i="48" s="1"/>
  <c r="H37" i="48"/>
  <c r="H44" i="48" s="1"/>
  <c r="G37" i="48"/>
  <c r="G44" i="48" s="1"/>
  <c r="F37" i="48"/>
  <c r="F44" i="48" s="1"/>
  <c r="E37" i="48"/>
  <c r="D37" i="48"/>
  <c r="C37" i="48"/>
  <c r="AA25" i="48"/>
  <c r="Y25" i="48"/>
  <c r="X25" i="48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Y13" i="48"/>
  <c r="Y26" i="48" s="1"/>
  <c r="X13" i="48"/>
  <c r="W13" i="48"/>
  <c r="W26" i="48" s="1"/>
  <c r="V13" i="48"/>
  <c r="U13" i="48"/>
  <c r="U26" i="48" s="1"/>
  <c r="T13" i="48"/>
  <c r="T26" i="48" s="1"/>
  <c r="S13" i="48"/>
  <c r="S26" i="48" s="1"/>
  <c r="R13" i="48"/>
  <c r="Q13" i="48"/>
  <c r="Q26" i="48" s="1"/>
  <c r="P13" i="48"/>
  <c r="O13" i="48"/>
  <c r="O26" i="48" s="1"/>
  <c r="O45" i="48" s="1"/>
  <c r="N13" i="48"/>
  <c r="M13" i="48"/>
  <c r="M26" i="48" s="1"/>
  <c r="L13" i="48"/>
  <c r="L26" i="48" s="1"/>
  <c r="K13" i="48"/>
  <c r="K26" i="48" s="1"/>
  <c r="J13" i="48"/>
  <c r="J26" i="48" s="1"/>
  <c r="I13" i="48"/>
  <c r="I26" i="48" s="1"/>
  <c r="H13" i="48"/>
  <c r="G13" i="48"/>
  <c r="G26" i="48" s="1"/>
  <c r="G45" i="48" s="1"/>
  <c r="F13" i="48"/>
  <c r="E13" i="48"/>
  <c r="E26" i="48" s="1"/>
  <c r="D13" i="48"/>
  <c r="D26" i="48" s="1"/>
  <c r="D45" i="48" s="1"/>
  <c r="C13" i="48"/>
  <c r="C26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V44" i="49"/>
  <c r="T44" i="49"/>
  <c r="R44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Y37" i="49"/>
  <c r="Y44" i="49" s="1"/>
  <c r="X37" i="49"/>
  <c r="W37" i="49"/>
  <c r="W44" i="49" s="1"/>
  <c r="V37" i="49"/>
  <c r="U37" i="49"/>
  <c r="T37" i="49"/>
  <c r="S37" i="49"/>
  <c r="R37" i="49"/>
  <c r="Q37" i="49"/>
  <c r="Q44" i="49" s="1"/>
  <c r="P37" i="49"/>
  <c r="P44" i="49" s="1"/>
  <c r="O37" i="49"/>
  <c r="O44" i="49" s="1"/>
  <c r="N37" i="49"/>
  <c r="N44" i="49" s="1"/>
  <c r="M37" i="49"/>
  <c r="L37" i="49"/>
  <c r="L44" i="49" s="1"/>
  <c r="K37" i="49"/>
  <c r="J37" i="49"/>
  <c r="J44" i="49" s="1"/>
  <c r="I37" i="49"/>
  <c r="I44" i="49" s="1"/>
  <c r="H37" i="49"/>
  <c r="H44" i="49" s="1"/>
  <c r="G37" i="49"/>
  <c r="G44" i="49" s="1"/>
  <c r="F37" i="49"/>
  <c r="F44" i="49" s="1"/>
  <c r="E37" i="49"/>
  <c r="D37" i="49"/>
  <c r="D44" i="49" s="1"/>
  <c r="C37" i="49"/>
  <c r="W26" i="49"/>
  <c r="U26" i="49"/>
  <c r="P26" i="49"/>
  <c r="P45" i="49" s="1"/>
  <c r="O26" i="49"/>
  <c r="H26" i="49"/>
  <c r="AA25" i="49"/>
  <c r="Z25" i="49"/>
  <c r="Y25" i="49"/>
  <c r="X25" i="49"/>
  <c r="W25" i="49"/>
  <c r="V25" i="49"/>
  <c r="V26" i="49" s="1"/>
  <c r="U25" i="49"/>
  <c r="T25" i="49"/>
  <c r="S25" i="49"/>
  <c r="R25" i="49"/>
  <c r="Q25" i="49"/>
  <c r="P25" i="49"/>
  <c r="O25" i="49"/>
  <c r="N25" i="49"/>
  <c r="N26" i="49" s="1"/>
  <c r="M25" i="49"/>
  <c r="L25" i="49"/>
  <c r="K25" i="49"/>
  <c r="J25" i="49"/>
  <c r="I25" i="49"/>
  <c r="H25" i="49"/>
  <c r="G25" i="49"/>
  <c r="F25" i="49"/>
  <c r="F26" i="49" s="1"/>
  <c r="F45" i="49" s="1"/>
  <c r="E25" i="49"/>
  <c r="D25" i="49"/>
  <c r="C25" i="49"/>
  <c r="AA13" i="49"/>
  <c r="Z13" i="49"/>
  <c r="Y13" i="49"/>
  <c r="X13" i="49"/>
  <c r="W13" i="49"/>
  <c r="V13" i="49"/>
  <c r="U13" i="49"/>
  <c r="T13" i="49"/>
  <c r="T26" i="49" s="1"/>
  <c r="T45" i="49" s="1"/>
  <c r="S13" i="49"/>
  <c r="R13" i="49"/>
  <c r="Q13" i="49"/>
  <c r="P13" i="49"/>
  <c r="O13" i="49"/>
  <c r="N13" i="49"/>
  <c r="M13" i="49"/>
  <c r="M26" i="49" s="1"/>
  <c r="L13" i="49"/>
  <c r="L26" i="49" s="1"/>
  <c r="K13" i="49"/>
  <c r="J13" i="49"/>
  <c r="J26" i="49" s="1"/>
  <c r="I13" i="49"/>
  <c r="I26" i="49" s="1"/>
  <c r="I45" i="49" s="1"/>
  <c r="H13" i="49"/>
  <c r="G13" i="49"/>
  <c r="G26" i="49" s="1"/>
  <c r="F13" i="49"/>
  <c r="E13" i="49"/>
  <c r="E26" i="49" s="1"/>
  <c r="D13" i="49"/>
  <c r="D26" i="49" s="1"/>
  <c r="C13" i="49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T44" i="50"/>
  <c r="R44" i="50"/>
  <c r="L44" i="50"/>
  <c r="D44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Y37" i="50"/>
  <c r="Y44" i="50" s="1"/>
  <c r="X37" i="50"/>
  <c r="W37" i="50"/>
  <c r="W44" i="50" s="1"/>
  <c r="V37" i="50"/>
  <c r="V44" i="50" s="1"/>
  <c r="U37" i="50"/>
  <c r="T37" i="50"/>
  <c r="S37" i="50"/>
  <c r="R37" i="50"/>
  <c r="Q37" i="50"/>
  <c r="Q44" i="50" s="1"/>
  <c r="P37" i="50"/>
  <c r="P44" i="50" s="1"/>
  <c r="O37" i="50"/>
  <c r="O44" i="50" s="1"/>
  <c r="N37" i="50"/>
  <c r="N44" i="50" s="1"/>
  <c r="M37" i="50"/>
  <c r="L37" i="50"/>
  <c r="K37" i="50"/>
  <c r="J37" i="50"/>
  <c r="J44" i="50" s="1"/>
  <c r="I37" i="50"/>
  <c r="I44" i="50" s="1"/>
  <c r="H37" i="50"/>
  <c r="H44" i="50" s="1"/>
  <c r="G37" i="50"/>
  <c r="G44" i="50" s="1"/>
  <c r="F37" i="50"/>
  <c r="F44" i="50" s="1"/>
  <c r="E37" i="50"/>
  <c r="E44" i="50" s="1"/>
  <c r="E45" i="50" s="1"/>
  <c r="D37" i="50"/>
  <c r="C37" i="50"/>
  <c r="U26" i="50"/>
  <c r="M26" i="50"/>
  <c r="AA25" i="50"/>
  <c r="Y25" i="50"/>
  <c r="X25" i="50"/>
  <c r="W25" i="50"/>
  <c r="W26" i="50" s="1"/>
  <c r="V25" i="50"/>
  <c r="U25" i="50"/>
  <c r="T25" i="50"/>
  <c r="S25" i="50"/>
  <c r="R25" i="50"/>
  <c r="Q25" i="50"/>
  <c r="Q26" i="50" s="1"/>
  <c r="Q45" i="50" s="1"/>
  <c r="P25" i="50"/>
  <c r="O25" i="50"/>
  <c r="O26" i="50" s="1"/>
  <c r="N25" i="50"/>
  <c r="M25" i="50"/>
  <c r="L25" i="50"/>
  <c r="K25" i="50"/>
  <c r="J25" i="50"/>
  <c r="I25" i="50"/>
  <c r="H25" i="50"/>
  <c r="G25" i="50"/>
  <c r="G26" i="50" s="1"/>
  <c r="F25" i="50"/>
  <c r="E25" i="50"/>
  <c r="D25" i="50"/>
  <c r="C25" i="50"/>
  <c r="AA13" i="50"/>
  <c r="AA26" i="50" s="1"/>
  <c r="Z13" i="50"/>
  <c r="Y13" i="50"/>
  <c r="X13" i="50"/>
  <c r="W13" i="50"/>
  <c r="V13" i="50"/>
  <c r="U13" i="50"/>
  <c r="T13" i="50"/>
  <c r="S13" i="50"/>
  <c r="S26" i="50" s="1"/>
  <c r="R13" i="50"/>
  <c r="Q13" i="50"/>
  <c r="P13" i="50"/>
  <c r="O13" i="50"/>
  <c r="N13" i="50"/>
  <c r="M13" i="50"/>
  <c r="L13" i="50"/>
  <c r="K13" i="50"/>
  <c r="K26" i="50" s="1"/>
  <c r="J13" i="50"/>
  <c r="J26" i="50" s="1"/>
  <c r="J45" i="50" s="1"/>
  <c r="I13" i="50"/>
  <c r="H13" i="50"/>
  <c r="G13" i="50"/>
  <c r="F13" i="50"/>
  <c r="E13" i="50"/>
  <c r="E26" i="50" s="1"/>
  <c r="D13" i="50"/>
  <c r="C13" i="50"/>
  <c r="C26" i="50" s="1"/>
  <c r="AA50" i="51"/>
  <c r="Y50" i="51"/>
  <c r="Z50" i="51" s="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V44" i="51"/>
  <c r="R44" i="51"/>
  <c r="F44" i="51"/>
  <c r="E44" i="51"/>
  <c r="E45" i="51" s="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Y37" i="51"/>
  <c r="Y44" i="51" s="1"/>
  <c r="X37" i="51"/>
  <c r="W37" i="51"/>
  <c r="W44" i="51" s="1"/>
  <c r="V37" i="51"/>
  <c r="U37" i="51"/>
  <c r="T37" i="51"/>
  <c r="T44" i="51" s="1"/>
  <c r="S37" i="51"/>
  <c r="R37" i="51"/>
  <c r="Q37" i="51"/>
  <c r="Q44" i="51" s="1"/>
  <c r="P37" i="51"/>
  <c r="P44" i="51" s="1"/>
  <c r="O37" i="51"/>
  <c r="O44" i="51" s="1"/>
  <c r="N37" i="51"/>
  <c r="N44" i="51" s="1"/>
  <c r="M37" i="51"/>
  <c r="M44" i="51" s="1"/>
  <c r="M45" i="51" s="1"/>
  <c r="L37" i="51"/>
  <c r="L44" i="51" s="1"/>
  <c r="K37" i="51"/>
  <c r="J37" i="51"/>
  <c r="J44" i="51" s="1"/>
  <c r="I37" i="51"/>
  <c r="I44" i="51" s="1"/>
  <c r="H37" i="51"/>
  <c r="H44" i="51" s="1"/>
  <c r="G37" i="51"/>
  <c r="G44" i="51" s="1"/>
  <c r="F37" i="51"/>
  <c r="E37" i="51"/>
  <c r="D37" i="51"/>
  <c r="D44" i="51" s="1"/>
  <c r="C37" i="51"/>
  <c r="W26" i="51"/>
  <c r="E26" i="51"/>
  <c r="AA25" i="51"/>
  <c r="Y25" i="51"/>
  <c r="X25" i="51"/>
  <c r="W25" i="51"/>
  <c r="V25" i="51"/>
  <c r="U25" i="51"/>
  <c r="T25" i="51"/>
  <c r="S25" i="51"/>
  <c r="R25" i="51"/>
  <c r="Q25" i="51"/>
  <c r="P25" i="51"/>
  <c r="P26" i="51" s="1"/>
  <c r="P45" i="51" s="1"/>
  <c r="O25" i="51"/>
  <c r="N25" i="51"/>
  <c r="M25" i="51"/>
  <c r="M26" i="51" s="1"/>
  <c r="L25" i="51"/>
  <c r="K25" i="51"/>
  <c r="J25" i="51"/>
  <c r="I25" i="51"/>
  <c r="H25" i="51"/>
  <c r="H26" i="51" s="1"/>
  <c r="H45" i="51" s="1"/>
  <c r="G25" i="51"/>
  <c r="F25" i="51"/>
  <c r="E25" i="51"/>
  <c r="D25" i="51"/>
  <c r="C25" i="51"/>
  <c r="AA13" i="51"/>
  <c r="AA26" i="51" s="1"/>
  <c r="Y13" i="51"/>
  <c r="Z13" i="51" s="1"/>
  <c r="X13" i="51"/>
  <c r="W13" i="51"/>
  <c r="V13" i="51"/>
  <c r="U13" i="51"/>
  <c r="U26" i="51" s="1"/>
  <c r="T13" i="51"/>
  <c r="T26" i="51" s="1"/>
  <c r="S13" i="51"/>
  <c r="S26" i="51" s="1"/>
  <c r="R13" i="51"/>
  <c r="Q13" i="51"/>
  <c r="P13" i="51"/>
  <c r="O13" i="51"/>
  <c r="O26" i="51" s="1"/>
  <c r="N13" i="51"/>
  <c r="M13" i="51"/>
  <c r="L13" i="51"/>
  <c r="L26" i="51" s="1"/>
  <c r="K13" i="51"/>
  <c r="K26" i="51" s="1"/>
  <c r="J13" i="51"/>
  <c r="I13" i="51"/>
  <c r="H13" i="51"/>
  <c r="G13" i="51"/>
  <c r="G26" i="51" s="1"/>
  <c r="F13" i="51"/>
  <c r="E13" i="51"/>
  <c r="D13" i="51"/>
  <c r="D26" i="51" s="1"/>
  <c r="C13" i="51"/>
  <c r="C26" i="51" s="1"/>
  <c r="AA50" i="52"/>
  <c r="Z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T44" i="52"/>
  <c r="T45" i="52" s="1"/>
  <c r="R44" i="52"/>
  <c r="M44" i="52"/>
  <c r="L44" i="52"/>
  <c r="D44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Y37" i="52"/>
  <c r="Y44" i="52" s="1"/>
  <c r="X37" i="52"/>
  <c r="W37" i="52"/>
  <c r="W44" i="52" s="1"/>
  <c r="V37" i="52"/>
  <c r="V44" i="52" s="1"/>
  <c r="U37" i="52"/>
  <c r="U44" i="52" s="1"/>
  <c r="T37" i="52"/>
  <c r="S37" i="52"/>
  <c r="R37" i="52"/>
  <c r="Q37" i="52"/>
  <c r="Q44" i="52" s="1"/>
  <c r="P37" i="52"/>
  <c r="P44" i="52" s="1"/>
  <c r="O37" i="52"/>
  <c r="O44" i="52" s="1"/>
  <c r="N37" i="52"/>
  <c r="N44" i="52" s="1"/>
  <c r="M37" i="52"/>
  <c r="L37" i="52"/>
  <c r="K37" i="52"/>
  <c r="J37" i="52"/>
  <c r="J44" i="52" s="1"/>
  <c r="I37" i="52"/>
  <c r="I44" i="52" s="1"/>
  <c r="H37" i="52"/>
  <c r="H44" i="52" s="1"/>
  <c r="G37" i="52"/>
  <c r="G44" i="52" s="1"/>
  <c r="F37" i="52"/>
  <c r="F44" i="52" s="1"/>
  <c r="E37" i="52"/>
  <c r="D37" i="52"/>
  <c r="C37" i="52"/>
  <c r="U26" i="52"/>
  <c r="M26" i="52"/>
  <c r="E26" i="52"/>
  <c r="AA25" i="52"/>
  <c r="Y25" i="52"/>
  <c r="X25" i="52"/>
  <c r="X26" i="52" s="1"/>
  <c r="W25" i="52"/>
  <c r="V25" i="52"/>
  <c r="V26" i="52" s="1"/>
  <c r="U25" i="52"/>
  <c r="T25" i="52"/>
  <c r="S25" i="52"/>
  <c r="R25" i="52"/>
  <c r="Q25" i="52"/>
  <c r="P25" i="52"/>
  <c r="P26" i="52" s="1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Y13" i="52"/>
  <c r="Y26" i="52" s="1"/>
  <c r="Y45" i="52" s="1"/>
  <c r="X13" i="52"/>
  <c r="W13" i="52"/>
  <c r="W26" i="52" s="1"/>
  <c r="V13" i="52"/>
  <c r="U13" i="52"/>
  <c r="T13" i="52"/>
  <c r="T26" i="52" s="1"/>
  <c r="S13" i="52"/>
  <c r="R13" i="52"/>
  <c r="R26" i="52" s="1"/>
  <c r="Q13" i="52"/>
  <c r="P13" i="52"/>
  <c r="O13" i="52"/>
  <c r="O26" i="52" s="1"/>
  <c r="N13" i="52"/>
  <c r="M13" i="52"/>
  <c r="L13" i="52"/>
  <c r="L26" i="52" s="1"/>
  <c r="L45" i="52" s="1"/>
  <c r="K13" i="52"/>
  <c r="J13" i="52"/>
  <c r="J26" i="52" s="1"/>
  <c r="I13" i="52"/>
  <c r="I26" i="52" s="1"/>
  <c r="I45" i="52" s="1"/>
  <c r="H13" i="52"/>
  <c r="H26" i="52" s="1"/>
  <c r="G13" i="52"/>
  <c r="G26" i="52" s="1"/>
  <c r="F13" i="52"/>
  <c r="E13" i="52"/>
  <c r="D13" i="52"/>
  <c r="D26" i="52" s="1"/>
  <c r="D45" i="52" s="1"/>
  <c r="C13" i="52"/>
  <c r="AA50" i="53"/>
  <c r="Z50" i="53"/>
  <c r="Y50" i="53"/>
  <c r="X50" i="53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O44" i="53"/>
  <c r="J44" i="53"/>
  <c r="G44" i="53"/>
  <c r="D44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Y44" i="53" s="1"/>
  <c r="X37" i="53"/>
  <c r="W37" i="53"/>
  <c r="W44" i="53" s="1"/>
  <c r="V37" i="53"/>
  <c r="V44" i="53" s="1"/>
  <c r="U37" i="53"/>
  <c r="U44" i="53" s="1"/>
  <c r="U45" i="53" s="1"/>
  <c r="T37" i="53"/>
  <c r="T44" i="53" s="1"/>
  <c r="S37" i="53"/>
  <c r="S44" i="53" s="1"/>
  <c r="R37" i="53"/>
  <c r="R44" i="53" s="1"/>
  <c r="Q37" i="53"/>
  <c r="Q44" i="53" s="1"/>
  <c r="P37" i="53"/>
  <c r="P44" i="53" s="1"/>
  <c r="O37" i="53"/>
  <c r="N37" i="53"/>
  <c r="N44" i="53" s="1"/>
  <c r="M37" i="53"/>
  <c r="M44" i="53" s="1"/>
  <c r="L37" i="53"/>
  <c r="L44" i="53" s="1"/>
  <c r="K37" i="53"/>
  <c r="K44" i="53" s="1"/>
  <c r="J37" i="53"/>
  <c r="I37" i="53"/>
  <c r="I44" i="53" s="1"/>
  <c r="H37" i="53"/>
  <c r="H44" i="53" s="1"/>
  <c r="G37" i="53"/>
  <c r="F37" i="53"/>
  <c r="F44" i="53" s="1"/>
  <c r="E37" i="53"/>
  <c r="D37" i="53"/>
  <c r="C37" i="53"/>
  <c r="C44" i="53" s="1"/>
  <c r="I26" i="53"/>
  <c r="I45" i="53" s="1"/>
  <c r="H26" i="53"/>
  <c r="H45" i="53" s="1"/>
  <c r="AA25" i="53"/>
  <c r="Y25" i="53"/>
  <c r="Z25" i="53" s="1"/>
  <c r="X25" i="53"/>
  <c r="W25" i="53"/>
  <c r="V25" i="53"/>
  <c r="U25" i="53"/>
  <c r="T25" i="53"/>
  <c r="S25" i="53"/>
  <c r="R25" i="53"/>
  <c r="Q25" i="53"/>
  <c r="Q26" i="53" s="1"/>
  <c r="Q45" i="53" s="1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Y13" i="53"/>
  <c r="X13" i="53"/>
  <c r="Z13" i="53" s="1"/>
  <c r="W13" i="53"/>
  <c r="W26" i="53" s="1"/>
  <c r="V13" i="53"/>
  <c r="U13" i="53"/>
  <c r="U26" i="53" s="1"/>
  <c r="T13" i="53"/>
  <c r="S13" i="53"/>
  <c r="R13" i="53"/>
  <c r="R26" i="53" s="1"/>
  <c r="Q13" i="53"/>
  <c r="P13" i="53"/>
  <c r="P26" i="53" s="1"/>
  <c r="P45" i="53" s="1"/>
  <c r="O13" i="53"/>
  <c r="O26" i="53" s="1"/>
  <c r="N13" i="53"/>
  <c r="M13" i="53"/>
  <c r="M26" i="53" s="1"/>
  <c r="M45" i="53" s="1"/>
  <c r="L13" i="53"/>
  <c r="K13" i="53"/>
  <c r="J13" i="53"/>
  <c r="J26" i="53" s="1"/>
  <c r="I13" i="53"/>
  <c r="H13" i="53"/>
  <c r="G13" i="53"/>
  <c r="G26" i="53" s="1"/>
  <c r="F13" i="53"/>
  <c r="E13" i="53"/>
  <c r="E26" i="53" s="1"/>
  <c r="D13" i="53"/>
  <c r="C13" i="53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W44" i="54"/>
  <c r="R44" i="54"/>
  <c r="J44" i="54"/>
  <c r="E44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Y37" i="54"/>
  <c r="Y44" i="54" s="1"/>
  <c r="X37" i="54"/>
  <c r="W37" i="54"/>
  <c r="V37" i="54"/>
  <c r="V44" i="54" s="1"/>
  <c r="U37" i="54"/>
  <c r="U44" i="54" s="1"/>
  <c r="T37" i="54"/>
  <c r="T44" i="54" s="1"/>
  <c r="S37" i="54"/>
  <c r="S44" i="54" s="1"/>
  <c r="R37" i="54"/>
  <c r="Q37" i="54"/>
  <c r="Q44" i="54" s="1"/>
  <c r="P37" i="54"/>
  <c r="P44" i="54" s="1"/>
  <c r="O37" i="54"/>
  <c r="O44" i="54" s="1"/>
  <c r="N37" i="54"/>
  <c r="N44" i="54" s="1"/>
  <c r="M37" i="54"/>
  <c r="M44" i="54" s="1"/>
  <c r="L37" i="54"/>
  <c r="L44" i="54" s="1"/>
  <c r="K37" i="54"/>
  <c r="K44" i="54" s="1"/>
  <c r="J37" i="54"/>
  <c r="I37" i="54"/>
  <c r="I44" i="54" s="1"/>
  <c r="H37" i="54"/>
  <c r="H44" i="54" s="1"/>
  <c r="G37" i="54"/>
  <c r="G44" i="54" s="1"/>
  <c r="F37" i="54"/>
  <c r="F44" i="54" s="1"/>
  <c r="E37" i="54"/>
  <c r="D37" i="54"/>
  <c r="D44" i="54" s="1"/>
  <c r="C37" i="54"/>
  <c r="C44" i="54" s="1"/>
  <c r="M26" i="54"/>
  <c r="M45" i="54" s="1"/>
  <c r="J26" i="54"/>
  <c r="J45" i="54" s="1"/>
  <c r="G26" i="54"/>
  <c r="AA25" i="54"/>
  <c r="Y25" i="54"/>
  <c r="X25" i="54"/>
  <c r="Z25" i="54" s="1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Y13" i="54"/>
  <c r="X13" i="54"/>
  <c r="X26" i="54" s="1"/>
  <c r="W13" i="54"/>
  <c r="W26" i="54" s="1"/>
  <c r="V13" i="54"/>
  <c r="V26" i="54" s="1"/>
  <c r="U13" i="54"/>
  <c r="U26" i="54" s="1"/>
  <c r="U45" i="54" s="1"/>
  <c r="T13" i="54"/>
  <c r="T26" i="54" s="1"/>
  <c r="S13" i="54"/>
  <c r="R13" i="54"/>
  <c r="R26" i="54" s="1"/>
  <c r="Q13" i="54"/>
  <c r="Q26" i="54" s="1"/>
  <c r="Q45" i="54" s="1"/>
  <c r="P13" i="54"/>
  <c r="O13" i="54"/>
  <c r="O26" i="54" s="1"/>
  <c r="N13" i="54"/>
  <c r="N26" i="54" s="1"/>
  <c r="N45" i="54" s="1"/>
  <c r="M13" i="54"/>
  <c r="L13" i="54"/>
  <c r="L26" i="54" s="1"/>
  <c r="K13" i="54"/>
  <c r="J13" i="54"/>
  <c r="I13" i="54"/>
  <c r="I26" i="54" s="1"/>
  <c r="I45" i="54" s="1"/>
  <c r="H13" i="54"/>
  <c r="G13" i="54"/>
  <c r="F13" i="54"/>
  <c r="F26" i="54" s="1"/>
  <c r="E13" i="54"/>
  <c r="E26" i="54" s="1"/>
  <c r="E45" i="54" s="1"/>
  <c r="D13" i="54"/>
  <c r="D26" i="54" s="1"/>
  <c r="C13" i="54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R44" i="55"/>
  <c r="O44" i="55"/>
  <c r="L44" i="55"/>
  <c r="J44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Y44" i="55" s="1"/>
  <c r="X37" i="55"/>
  <c r="W37" i="55"/>
  <c r="W44" i="55" s="1"/>
  <c r="V37" i="55"/>
  <c r="V44" i="55" s="1"/>
  <c r="U37" i="55"/>
  <c r="T37" i="55"/>
  <c r="T44" i="55" s="1"/>
  <c r="S37" i="55"/>
  <c r="S44" i="55" s="1"/>
  <c r="R37" i="55"/>
  <c r="Q37" i="55"/>
  <c r="Q44" i="55" s="1"/>
  <c r="P37" i="55"/>
  <c r="P44" i="55" s="1"/>
  <c r="O37" i="55"/>
  <c r="N37" i="55"/>
  <c r="N44" i="55" s="1"/>
  <c r="M37" i="55"/>
  <c r="L37" i="55"/>
  <c r="K37" i="55"/>
  <c r="K44" i="55" s="1"/>
  <c r="J37" i="55"/>
  <c r="I37" i="55"/>
  <c r="I44" i="55" s="1"/>
  <c r="H37" i="55"/>
  <c r="H44" i="55" s="1"/>
  <c r="G37" i="55"/>
  <c r="G44" i="55" s="1"/>
  <c r="F37" i="55"/>
  <c r="F44" i="55" s="1"/>
  <c r="E37" i="55"/>
  <c r="D37" i="55"/>
  <c r="D44" i="55" s="1"/>
  <c r="C37" i="55"/>
  <c r="C44" i="55" s="1"/>
  <c r="R26" i="55"/>
  <c r="R45" i="55" s="1"/>
  <c r="O26" i="55"/>
  <c r="J26" i="55"/>
  <c r="AA25" i="55"/>
  <c r="Y25" i="55"/>
  <c r="X25" i="55"/>
  <c r="Z25" i="55" s="1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Y13" i="55"/>
  <c r="X13" i="55"/>
  <c r="W13" i="55"/>
  <c r="W26" i="55" s="1"/>
  <c r="V13" i="55"/>
  <c r="V26" i="55" s="1"/>
  <c r="V45" i="55" s="1"/>
  <c r="U13" i="55"/>
  <c r="U26" i="55" s="1"/>
  <c r="T13" i="55"/>
  <c r="T26" i="55" s="1"/>
  <c r="S13" i="55"/>
  <c r="R13" i="55"/>
  <c r="Q13" i="55"/>
  <c r="Q26" i="55" s="1"/>
  <c r="Q45" i="55" s="1"/>
  <c r="P13" i="55"/>
  <c r="O13" i="55"/>
  <c r="N13" i="55"/>
  <c r="N26" i="55" s="1"/>
  <c r="N45" i="55" s="1"/>
  <c r="M13" i="55"/>
  <c r="M26" i="55" s="1"/>
  <c r="L13" i="55"/>
  <c r="L26" i="55" s="1"/>
  <c r="K13" i="55"/>
  <c r="J13" i="55"/>
  <c r="I13" i="55"/>
  <c r="I26" i="55" s="1"/>
  <c r="I45" i="55" s="1"/>
  <c r="H13" i="55"/>
  <c r="G13" i="55"/>
  <c r="G26" i="55" s="1"/>
  <c r="F13" i="55"/>
  <c r="F26" i="55" s="1"/>
  <c r="E13" i="55"/>
  <c r="E26" i="55" s="1"/>
  <c r="D13" i="55"/>
  <c r="D26" i="55" s="1"/>
  <c r="C13" i="55"/>
  <c r="AA50" i="56"/>
  <c r="Y50" i="56"/>
  <c r="X50" i="56"/>
  <c r="Z50" i="56" s="1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W44" i="56"/>
  <c r="G44" i="56"/>
  <c r="F44" i="56"/>
  <c r="AA43" i="56"/>
  <c r="Y43" i="56"/>
  <c r="X43" i="56"/>
  <c r="Z43" i="56" s="1"/>
  <c r="W43" i="56"/>
  <c r="V43" i="56"/>
  <c r="U43" i="56"/>
  <c r="T43" i="56"/>
  <c r="S43" i="56"/>
  <c r="R43" i="56"/>
  <c r="Q43" i="56"/>
  <c r="P43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AA37" i="56"/>
  <c r="AA44" i="56" s="1"/>
  <c r="Y37" i="56"/>
  <c r="Y44" i="56" s="1"/>
  <c r="X37" i="56"/>
  <c r="W37" i="56"/>
  <c r="V37" i="56"/>
  <c r="V44" i="56" s="1"/>
  <c r="U37" i="56"/>
  <c r="T37" i="56"/>
  <c r="T44" i="56" s="1"/>
  <c r="S37" i="56"/>
  <c r="S44" i="56" s="1"/>
  <c r="R37" i="56"/>
  <c r="R44" i="56" s="1"/>
  <c r="Q37" i="56"/>
  <c r="Q44" i="56" s="1"/>
  <c r="P37" i="56"/>
  <c r="P44" i="56" s="1"/>
  <c r="O37" i="56"/>
  <c r="O44" i="56" s="1"/>
  <c r="N37" i="56"/>
  <c r="N44" i="56" s="1"/>
  <c r="M37" i="56"/>
  <c r="L37" i="56"/>
  <c r="L44" i="56" s="1"/>
  <c r="K37" i="56"/>
  <c r="K44" i="56" s="1"/>
  <c r="J37" i="56"/>
  <c r="J44" i="56" s="1"/>
  <c r="I37" i="56"/>
  <c r="I44" i="56" s="1"/>
  <c r="H37" i="56"/>
  <c r="H44" i="56" s="1"/>
  <c r="G37" i="56"/>
  <c r="F37" i="56"/>
  <c r="E37" i="56"/>
  <c r="D37" i="56"/>
  <c r="D44" i="56" s="1"/>
  <c r="C37" i="56"/>
  <c r="C44" i="56" s="1"/>
  <c r="W26" i="56"/>
  <c r="M26" i="56"/>
  <c r="E26" i="56"/>
  <c r="AA25" i="56"/>
  <c r="Y25" i="56"/>
  <c r="Z25" i="56" s="1"/>
  <c r="X25" i="56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Y13" i="56"/>
  <c r="Y26" i="56" s="1"/>
  <c r="Y45" i="56" s="1"/>
  <c r="X13" i="56"/>
  <c r="W13" i="56"/>
  <c r="V13" i="56"/>
  <c r="V26" i="56" s="1"/>
  <c r="V45" i="56" s="1"/>
  <c r="U13" i="56"/>
  <c r="U26" i="56" s="1"/>
  <c r="T13" i="56"/>
  <c r="T26" i="56" s="1"/>
  <c r="T45" i="56" s="1"/>
  <c r="S13" i="56"/>
  <c r="S26" i="56" s="1"/>
  <c r="S45" i="56" s="1"/>
  <c r="R13" i="56"/>
  <c r="Q13" i="56"/>
  <c r="Q26" i="56" s="1"/>
  <c r="Q45" i="56" s="1"/>
  <c r="P13" i="56"/>
  <c r="O13" i="56"/>
  <c r="O26" i="56" s="1"/>
  <c r="N13" i="56"/>
  <c r="N26" i="56" s="1"/>
  <c r="M13" i="56"/>
  <c r="L13" i="56"/>
  <c r="L26" i="56" s="1"/>
  <c r="K13" i="56"/>
  <c r="K26" i="56" s="1"/>
  <c r="K45" i="56" s="1"/>
  <c r="J13" i="56"/>
  <c r="J26" i="56" s="1"/>
  <c r="I13" i="56"/>
  <c r="I26" i="56" s="1"/>
  <c r="I45" i="56" s="1"/>
  <c r="H13" i="56"/>
  <c r="G13" i="56"/>
  <c r="G26" i="56" s="1"/>
  <c r="G45" i="56" s="1"/>
  <c r="F13" i="56"/>
  <c r="F26" i="56" s="1"/>
  <c r="E13" i="56"/>
  <c r="D13" i="56"/>
  <c r="D26" i="56" s="1"/>
  <c r="D45" i="56" s="1"/>
  <c r="C13" i="56"/>
  <c r="C26" i="56" s="1"/>
  <c r="C45" i="56" s="1"/>
  <c r="AA50" i="57"/>
  <c r="Z50" i="57"/>
  <c r="Y50" i="57"/>
  <c r="X50" i="57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V44" i="57"/>
  <c r="L44" i="57"/>
  <c r="D44" i="57"/>
  <c r="AA43" i="57"/>
  <c r="Y43" i="57"/>
  <c r="X43" i="57"/>
  <c r="Z43" i="57" s="1"/>
  <c r="W43" i="57"/>
  <c r="V43" i="57"/>
  <c r="U43" i="57"/>
  <c r="T43" i="57"/>
  <c r="S43" i="57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E43" i="57"/>
  <c r="D43" i="57"/>
  <c r="C43" i="57"/>
  <c r="AA37" i="57"/>
  <c r="AA44" i="57" s="1"/>
  <c r="Y37" i="57"/>
  <c r="Y44" i="57" s="1"/>
  <c r="X37" i="57"/>
  <c r="W37" i="57"/>
  <c r="W44" i="57" s="1"/>
  <c r="V37" i="57"/>
  <c r="U37" i="57"/>
  <c r="T37" i="57"/>
  <c r="T44" i="57" s="1"/>
  <c r="S37" i="57"/>
  <c r="S44" i="57" s="1"/>
  <c r="R37" i="57"/>
  <c r="R44" i="57" s="1"/>
  <c r="Q37" i="57"/>
  <c r="Q44" i="57" s="1"/>
  <c r="P37" i="57"/>
  <c r="P44" i="57" s="1"/>
  <c r="O37" i="57"/>
  <c r="O44" i="57" s="1"/>
  <c r="N37" i="57"/>
  <c r="N44" i="57" s="1"/>
  <c r="M37" i="57"/>
  <c r="L37" i="57"/>
  <c r="K37" i="57"/>
  <c r="K44" i="57" s="1"/>
  <c r="J37" i="57"/>
  <c r="J44" i="57" s="1"/>
  <c r="I37" i="57"/>
  <c r="I44" i="57" s="1"/>
  <c r="H37" i="57"/>
  <c r="H44" i="57" s="1"/>
  <c r="G37" i="57"/>
  <c r="G44" i="57" s="1"/>
  <c r="F37" i="57"/>
  <c r="F44" i="57" s="1"/>
  <c r="E37" i="57"/>
  <c r="D37" i="57"/>
  <c r="C37" i="57"/>
  <c r="C44" i="57" s="1"/>
  <c r="X26" i="57"/>
  <c r="R26" i="57"/>
  <c r="M26" i="57"/>
  <c r="AA25" i="57"/>
  <c r="Y25" i="57"/>
  <c r="X25" i="57"/>
  <c r="Z25" i="57" s="1"/>
  <c r="W25" i="57"/>
  <c r="V25" i="57"/>
  <c r="U25" i="57"/>
  <c r="T25" i="57"/>
  <c r="S25" i="57"/>
  <c r="R25" i="57"/>
  <c r="Q25" i="57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AA13" i="57"/>
  <c r="Y13" i="57"/>
  <c r="X13" i="57"/>
  <c r="Z13" i="57" s="1"/>
  <c r="W13" i="57"/>
  <c r="W26" i="57" s="1"/>
  <c r="W45" i="57" s="1"/>
  <c r="V13" i="57"/>
  <c r="U13" i="57"/>
  <c r="U26" i="57" s="1"/>
  <c r="T13" i="57"/>
  <c r="T26" i="57" s="1"/>
  <c r="S13" i="57"/>
  <c r="R13" i="57"/>
  <c r="Q13" i="57"/>
  <c r="P13" i="57"/>
  <c r="P26" i="57" s="1"/>
  <c r="O13" i="57"/>
  <c r="O26" i="57" s="1"/>
  <c r="O45" i="57" s="1"/>
  <c r="N13" i="57"/>
  <c r="M13" i="57"/>
  <c r="L13" i="57"/>
  <c r="L26" i="57" s="1"/>
  <c r="L45" i="57" s="1"/>
  <c r="K13" i="57"/>
  <c r="K26" i="57" s="1"/>
  <c r="J13" i="57"/>
  <c r="J26" i="57" s="1"/>
  <c r="J45" i="57" s="1"/>
  <c r="I13" i="57"/>
  <c r="H13" i="57"/>
  <c r="H26" i="57" s="1"/>
  <c r="G13" i="57"/>
  <c r="G26" i="57" s="1"/>
  <c r="G45" i="57" s="1"/>
  <c r="F13" i="57"/>
  <c r="E13" i="57"/>
  <c r="E26" i="57" s="1"/>
  <c r="D13" i="57"/>
  <c r="D26" i="57" s="1"/>
  <c r="C13" i="57"/>
  <c r="C26" i="57" s="1"/>
  <c r="AA50" i="58"/>
  <c r="Y50" i="58"/>
  <c r="X50" i="58"/>
  <c r="Z50" i="58" s="1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N44" i="58"/>
  <c r="AA43" i="58"/>
  <c r="AA44" i="58" s="1"/>
  <c r="Z43" i="58"/>
  <c r="Y43" i="58"/>
  <c r="X43" i="58"/>
  <c r="W43" i="58"/>
  <c r="V43" i="58"/>
  <c r="U43" i="58"/>
  <c r="T43" i="58"/>
  <c r="S43" i="58"/>
  <c r="R43" i="58"/>
  <c r="Q43" i="58"/>
  <c r="P43" i="58"/>
  <c r="O43" i="58"/>
  <c r="O44" i="58" s="1"/>
  <c r="N43" i="58"/>
  <c r="M43" i="58"/>
  <c r="L43" i="58"/>
  <c r="K43" i="58"/>
  <c r="J43" i="58"/>
  <c r="I43" i="58"/>
  <c r="H43" i="58"/>
  <c r="G43" i="58"/>
  <c r="G44" i="58" s="1"/>
  <c r="F43" i="58"/>
  <c r="E43" i="58"/>
  <c r="D43" i="58"/>
  <c r="C43" i="58"/>
  <c r="AA37" i="58"/>
  <c r="Y37" i="58"/>
  <c r="Y44" i="58" s="1"/>
  <c r="X37" i="58"/>
  <c r="X44" i="58" s="1"/>
  <c r="Z44" i="58" s="1"/>
  <c r="W37" i="58"/>
  <c r="W44" i="58" s="1"/>
  <c r="V37" i="58"/>
  <c r="U37" i="58"/>
  <c r="U44" i="58" s="1"/>
  <c r="T37" i="58"/>
  <c r="T44" i="58" s="1"/>
  <c r="S37" i="58"/>
  <c r="S44" i="58" s="1"/>
  <c r="R37" i="58"/>
  <c r="Q37" i="58"/>
  <c r="P37" i="58"/>
  <c r="P44" i="58" s="1"/>
  <c r="O37" i="58"/>
  <c r="N37" i="58"/>
  <c r="M37" i="58"/>
  <c r="M44" i="58" s="1"/>
  <c r="L37" i="58"/>
  <c r="L44" i="58" s="1"/>
  <c r="K37" i="58"/>
  <c r="J37" i="58"/>
  <c r="I37" i="58"/>
  <c r="H37" i="58"/>
  <c r="H44" i="58" s="1"/>
  <c r="G37" i="58"/>
  <c r="F37" i="58"/>
  <c r="E37" i="58"/>
  <c r="E44" i="58" s="1"/>
  <c r="D37" i="58"/>
  <c r="D44" i="58" s="1"/>
  <c r="C37" i="58"/>
  <c r="C44" i="58" s="1"/>
  <c r="AA25" i="58"/>
  <c r="Y25" i="58"/>
  <c r="X25" i="58"/>
  <c r="W25" i="58"/>
  <c r="V25" i="58"/>
  <c r="U25" i="58"/>
  <c r="T25" i="58"/>
  <c r="S25" i="58"/>
  <c r="R25" i="58"/>
  <c r="Q25" i="58"/>
  <c r="P25" i="58"/>
  <c r="O25" i="58"/>
  <c r="N25" i="58"/>
  <c r="N26" i="58" s="1"/>
  <c r="M25" i="58"/>
  <c r="L25" i="58"/>
  <c r="K25" i="58"/>
  <c r="J25" i="58"/>
  <c r="I25" i="58"/>
  <c r="H25" i="58"/>
  <c r="G25" i="58"/>
  <c r="F25" i="58"/>
  <c r="F26" i="58" s="1"/>
  <c r="E25" i="58"/>
  <c r="D25" i="58"/>
  <c r="C25" i="58"/>
  <c r="AA13" i="58"/>
  <c r="Y13" i="58"/>
  <c r="X13" i="58"/>
  <c r="W13" i="58"/>
  <c r="V13" i="58"/>
  <c r="U13" i="58"/>
  <c r="U26" i="58" s="1"/>
  <c r="T13" i="58"/>
  <c r="T26" i="58" s="1"/>
  <c r="T45" i="58" s="1"/>
  <c r="S13" i="58"/>
  <c r="R13" i="58"/>
  <c r="R26" i="58" s="1"/>
  <c r="Q13" i="58"/>
  <c r="P13" i="58"/>
  <c r="P26" i="58" s="1"/>
  <c r="P45" i="58" s="1"/>
  <c r="O13" i="58"/>
  <c r="N13" i="58"/>
  <c r="M13" i="58"/>
  <c r="M26" i="58" s="1"/>
  <c r="L13" i="58"/>
  <c r="L26" i="58" s="1"/>
  <c r="K13" i="58"/>
  <c r="K26" i="58" s="1"/>
  <c r="J13" i="58"/>
  <c r="J26" i="58" s="1"/>
  <c r="I13" i="58"/>
  <c r="H13" i="58"/>
  <c r="H26" i="58" s="1"/>
  <c r="H45" i="58" s="1"/>
  <c r="G13" i="58"/>
  <c r="F13" i="58"/>
  <c r="E13" i="58"/>
  <c r="E26" i="58" s="1"/>
  <c r="D13" i="58"/>
  <c r="D26" i="58" s="1"/>
  <c r="C13" i="58"/>
  <c r="AA50" i="59"/>
  <c r="Y50" i="59"/>
  <c r="X50" i="59"/>
  <c r="Z50" i="59" s="1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AA44" i="59"/>
  <c r="H44" i="59"/>
  <c r="AA43" i="59"/>
  <c r="Y43" i="59"/>
  <c r="X43" i="59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Y37" i="59"/>
  <c r="X37" i="59"/>
  <c r="W37" i="59"/>
  <c r="W44" i="59" s="1"/>
  <c r="V37" i="59"/>
  <c r="U37" i="59"/>
  <c r="U44" i="59" s="1"/>
  <c r="T37" i="59"/>
  <c r="S37" i="59"/>
  <c r="S44" i="59" s="1"/>
  <c r="R37" i="59"/>
  <c r="R44" i="59" s="1"/>
  <c r="Q37" i="59"/>
  <c r="Q44" i="59" s="1"/>
  <c r="P37" i="59"/>
  <c r="P44" i="59" s="1"/>
  <c r="O37" i="59"/>
  <c r="O44" i="59" s="1"/>
  <c r="N37" i="59"/>
  <c r="M37" i="59"/>
  <c r="M44" i="59" s="1"/>
  <c r="L37" i="59"/>
  <c r="K37" i="59"/>
  <c r="J37" i="59"/>
  <c r="J44" i="59" s="1"/>
  <c r="I37" i="59"/>
  <c r="I44" i="59" s="1"/>
  <c r="H37" i="59"/>
  <c r="G37" i="59"/>
  <c r="G44" i="59" s="1"/>
  <c r="F37" i="59"/>
  <c r="E37" i="59"/>
  <c r="E44" i="59" s="1"/>
  <c r="D37" i="59"/>
  <c r="C37" i="59"/>
  <c r="C44" i="59" s="1"/>
  <c r="AA25" i="59"/>
  <c r="Y25" i="59"/>
  <c r="Z25" i="59" s="1"/>
  <c r="X25" i="59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J25" i="59"/>
  <c r="I25" i="59"/>
  <c r="I26" i="59" s="1"/>
  <c r="H25" i="59"/>
  <c r="G25" i="59"/>
  <c r="F25" i="59"/>
  <c r="E25" i="59"/>
  <c r="D25" i="59"/>
  <c r="C25" i="59"/>
  <c r="AA13" i="59"/>
  <c r="AA26" i="59" s="1"/>
  <c r="AA45" i="59" s="1"/>
  <c r="Z13" i="59"/>
  <c r="Y13" i="59"/>
  <c r="X13" i="59"/>
  <c r="X26" i="59" s="1"/>
  <c r="W13" i="59"/>
  <c r="W26" i="59" s="1"/>
  <c r="W45" i="59" s="1"/>
  <c r="V13" i="59"/>
  <c r="V26" i="59" s="1"/>
  <c r="U13" i="59"/>
  <c r="U26" i="59" s="1"/>
  <c r="T13" i="59"/>
  <c r="T26" i="59" s="1"/>
  <c r="S13" i="59"/>
  <c r="S26" i="59" s="1"/>
  <c r="S45" i="59" s="1"/>
  <c r="R13" i="59"/>
  <c r="R26" i="59" s="1"/>
  <c r="R45" i="59" s="1"/>
  <c r="Q13" i="59"/>
  <c r="P13" i="59"/>
  <c r="P26" i="59" s="1"/>
  <c r="P45" i="59" s="1"/>
  <c r="O13" i="59"/>
  <c r="O26" i="59" s="1"/>
  <c r="O45" i="59" s="1"/>
  <c r="N13" i="59"/>
  <c r="M13" i="59"/>
  <c r="M26" i="59" s="1"/>
  <c r="L13" i="59"/>
  <c r="K13" i="59"/>
  <c r="J13" i="59"/>
  <c r="J26" i="59" s="1"/>
  <c r="J45" i="59" s="1"/>
  <c r="I13" i="59"/>
  <c r="H13" i="59"/>
  <c r="H26" i="59" s="1"/>
  <c r="H45" i="59" s="1"/>
  <c r="G13" i="59"/>
  <c r="G26" i="59" s="1"/>
  <c r="G45" i="59" s="1"/>
  <c r="F13" i="59"/>
  <c r="E13" i="59"/>
  <c r="E26" i="59" s="1"/>
  <c r="E45" i="59" s="1"/>
  <c r="D13" i="59"/>
  <c r="D26" i="59" s="1"/>
  <c r="C13" i="59"/>
  <c r="C26" i="59" s="1"/>
  <c r="AA50" i="60"/>
  <c r="Y50" i="60"/>
  <c r="X50" i="60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X44" i="60"/>
  <c r="AA43" i="60"/>
  <c r="Y43" i="60"/>
  <c r="X43" i="60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I44" i="60" s="1"/>
  <c r="H43" i="60"/>
  <c r="H44" i="60" s="1"/>
  <c r="G43" i="60"/>
  <c r="F43" i="60"/>
  <c r="E43" i="60"/>
  <c r="D43" i="60"/>
  <c r="C43" i="60"/>
  <c r="AA37" i="60"/>
  <c r="Z37" i="60"/>
  <c r="Y37" i="60"/>
  <c r="X37" i="60"/>
  <c r="W37" i="60"/>
  <c r="W44" i="60" s="1"/>
  <c r="W45" i="60" s="1"/>
  <c r="V37" i="60"/>
  <c r="U37" i="60"/>
  <c r="U44" i="60" s="1"/>
  <c r="T37" i="60"/>
  <c r="S37" i="60"/>
  <c r="S44" i="60" s="1"/>
  <c r="R37" i="60"/>
  <c r="R44" i="60" s="1"/>
  <c r="Q37" i="60"/>
  <c r="P37" i="60"/>
  <c r="O37" i="60"/>
  <c r="N37" i="60"/>
  <c r="N44" i="60" s="1"/>
  <c r="M37" i="60"/>
  <c r="M44" i="60" s="1"/>
  <c r="L37" i="60"/>
  <c r="L44" i="60" s="1"/>
  <c r="K37" i="60"/>
  <c r="J37" i="60"/>
  <c r="J44" i="60" s="1"/>
  <c r="I37" i="60"/>
  <c r="H37" i="60"/>
  <c r="G37" i="60"/>
  <c r="F37" i="60"/>
  <c r="E37" i="60"/>
  <c r="E44" i="60" s="1"/>
  <c r="D37" i="60"/>
  <c r="D44" i="60" s="1"/>
  <c r="C37" i="60"/>
  <c r="X26" i="60"/>
  <c r="H26" i="60"/>
  <c r="AA25" i="60"/>
  <c r="Y25" i="60"/>
  <c r="X25" i="60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K26" i="60" s="1"/>
  <c r="J25" i="60"/>
  <c r="I25" i="60"/>
  <c r="H25" i="60"/>
  <c r="G25" i="60"/>
  <c r="F25" i="60"/>
  <c r="E25" i="60"/>
  <c r="D25" i="60"/>
  <c r="C25" i="60"/>
  <c r="C26" i="60" s="1"/>
  <c r="AA13" i="60"/>
  <c r="Y13" i="60"/>
  <c r="Z13" i="60" s="1"/>
  <c r="X13" i="60"/>
  <c r="W13" i="60"/>
  <c r="W26" i="60" s="1"/>
  <c r="V13" i="60"/>
  <c r="V26" i="60" s="1"/>
  <c r="U13" i="60"/>
  <c r="U26" i="60" s="1"/>
  <c r="T13" i="60"/>
  <c r="T26" i="60" s="1"/>
  <c r="S13" i="60"/>
  <c r="R13" i="60"/>
  <c r="R26" i="60" s="1"/>
  <c r="Q13" i="60"/>
  <c r="P13" i="60"/>
  <c r="P26" i="60" s="1"/>
  <c r="O13" i="60"/>
  <c r="O26" i="60" s="1"/>
  <c r="N13" i="60"/>
  <c r="N26" i="60" s="1"/>
  <c r="M13" i="60"/>
  <c r="L13" i="60"/>
  <c r="L26" i="60" s="1"/>
  <c r="L45" i="60" s="1"/>
  <c r="K13" i="60"/>
  <c r="J13" i="60"/>
  <c r="J26" i="60" s="1"/>
  <c r="I13" i="60"/>
  <c r="H13" i="60"/>
  <c r="G13" i="60"/>
  <c r="G26" i="60" s="1"/>
  <c r="F13" i="60"/>
  <c r="F26" i="60" s="1"/>
  <c r="E13" i="60"/>
  <c r="E26" i="60" s="1"/>
  <c r="D13" i="60"/>
  <c r="D26" i="60" s="1"/>
  <c r="D45" i="60" s="1"/>
  <c r="C13" i="60"/>
  <c r="AA50" i="61"/>
  <c r="Y50" i="61"/>
  <c r="X50" i="61"/>
  <c r="Z50" i="61" s="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E44" i="61"/>
  <c r="AA43" i="61"/>
  <c r="Z43" i="61"/>
  <c r="Y43" i="61"/>
  <c r="X43" i="6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J44" i="61" s="1"/>
  <c r="I43" i="61"/>
  <c r="H43" i="61"/>
  <c r="G43" i="61"/>
  <c r="F43" i="61"/>
  <c r="E43" i="61"/>
  <c r="D43" i="61"/>
  <c r="C43" i="61"/>
  <c r="AA37" i="61"/>
  <c r="AA44" i="61" s="1"/>
  <c r="Y37" i="61"/>
  <c r="Y44" i="61" s="1"/>
  <c r="X37" i="61"/>
  <c r="Z37" i="61" s="1"/>
  <c r="W37" i="61"/>
  <c r="W44" i="61" s="1"/>
  <c r="V37" i="61"/>
  <c r="U37" i="61"/>
  <c r="U44" i="61" s="1"/>
  <c r="T37" i="61"/>
  <c r="T44" i="61" s="1"/>
  <c r="S37" i="61"/>
  <c r="S44" i="61" s="1"/>
  <c r="R37" i="61"/>
  <c r="Q37" i="61"/>
  <c r="Q44" i="61" s="1"/>
  <c r="P37" i="61"/>
  <c r="P44" i="61" s="1"/>
  <c r="O37" i="61"/>
  <c r="O44" i="61" s="1"/>
  <c r="N37" i="61"/>
  <c r="M37" i="61"/>
  <c r="M44" i="61" s="1"/>
  <c r="L37" i="61"/>
  <c r="L44" i="61" s="1"/>
  <c r="K37" i="61"/>
  <c r="K44" i="61" s="1"/>
  <c r="J37" i="61"/>
  <c r="I37" i="61"/>
  <c r="I44" i="61" s="1"/>
  <c r="H37" i="61"/>
  <c r="G37" i="61"/>
  <c r="G44" i="61" s="1"/>
  <c r="F37" i="61"/>
  <c r="E37" i="61"/>
  <c r="D37" i="61"/>
  <c r="D44" i="61" s="1"/>
  <c r="C37" i="61"/>
  <c r="C44" i="61" s="1"/>
  <c r="J26" i="61"/>
  <c r="H26" i="61"/>
  <c r="E26" i="61"/>
  <c r="E45" i="61" s="1"/>
  <c r="AA25" i="61"/>
  <c r="Y25" i="61"/>
  <c r="X25" i="61"/>
  <c r="Z25" i="61" s="1"/>
  <c r="W25" i="61"/>
  <c r="V25" i="61"/>
  <c r="U25" i="61"/>
  <c r="T25" i="6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AA13" i="61"/>
  <c r="Y13" i="61"/>
  <c r="X13" i="61"/>
  <c r="X26" i="61" s="1"/>
  <c r="W13" i="61"/>
  <c r="W26" i="61" s="1"/>
  <c r="W45" i="61" s="1"/>
  <c r="V13" i="61"/>
  <c r="V26" i="61" s="1"/>
  <c r="U13" i="61"/>
  <c r="U26" i="61" s="1"/>
  <c r="U45" i="61" s="1"/>
  <c r="T13" i="61"/>
  <c r="T26" i="61" s="1"/>
  <c r="T45" i="61" s="1"/>
  <c r="S13" i="61"/>
  <c r="S26" i="61" s="1"/>
  <c r="S45" i="61" s="1"/>
  <c r="R13" i="61"/>
  <c r="R26" i="61" s="1"/>
  <c r="Q13" i="61"/>
  <c r="Q26" i="61" s="1"/>
  <c r="P13" i="61"/>
  <c r="P26" i="61" s="1"/>
  <c r="P45" i="61" s="1"/>
  <c r="O13" i="61"/>
  <c r="O26" i="61" s="1"/>
  <c r="O45" i="61" s="1"/>
  <c r="N13" i="61"/>
  <c r="M13" i="61"/>
  <c r="L13" i="61"/>
  <c r="L26" i="61" s="1"/>
  <c r="L45" i="61" s="1"/>
  <c r="K13" i="61"/>
  <c r="J13" i="61"/>
  <c r="I13" i="61"/>
  <c r="H13" i="61"/>
  <c r="G13" i="61"/>
  <c r="G26" i="61" s="1"/>
  <c r="G45" i="61" s="1"/>
  <c r="F13" i="61"/>
  <c r="F26" i="61" s="1"/>
  <c r="E13" i="61"/>
  <c r="D13" i="61"/>
  <c r="D26" i="61" s="1"/>
  <c r="D45" i="61" s="1"/>
  <c r="C13" i="61"/>
  <c r="AA50" i="62"/>
  <c r="Y50" i="62"/>
  <c r="X50" i="62"/>
  <c r="Z50" i="62" s="1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E44" i="62"/>
  <c r="AA43" i="62"/>
  <c r="Y43" i="62"/>
  <c r="X43" i="62"/>
  <c r="Z43" i="62" s="1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AA44" i="62" s="1"/>
  <c r="Y37" i="62"/>
  <c r="Y44" i="62" s="1"/>
  <c r="X37" i="62"/>
  <c r="W37" i="62"/>
  <c r="V37" i="62"/>
  <c r="U37" i="62"/>
  <c r="U44" i="62" s="1"/>
  <c r="T37" i="62"/>
  <c r="T44" i="62" s="1"/>
  <c r="S37" i="62"/>
  <c r="S44" i="62" s="1"/>
  <c r="R37" i="62"/>
  <c r="R44" i="62" s="1"/>
  <c r="Q37" i="62"/>
  <c r="Q44" i="62" s="1"/>
  <c r="P37" i="62"/>
  <c r="P44" i="62" s="1"/>
  <c r="O37" i="62"/>
  <c r="O44" i="62" s="1"/>
  <c r="N37" i="62"/>
  <c r="N44" i="62" s="1"/>
  <c r="M37" i="62"/>
  <c r="M44" i="62" s="1"/>
  <c r="L37" i="62"/>
  <c r="L44" i="62" s="1"/>
  <c r="K37" i="62"/>
  <c r="J37" i="62"/>
  <c r="I37" i="62"/>
  <c r="I44" i="62" s="1"/>
  <c r="H37" i="62"/>
  <c r="H44" i="62" s="1"/>
  <c r="G37" i="62"/>
  <c r="F37" i="62"/>
  <c r="E37" i="62"/>
  <c r="D37" i="62"/>
  <c r="D44" i="62" s="1"/>
  <c r="C37" i="62"/>
  <c r="C44" i="62" s="1"/>
  <c r="Y26" i="62"/>
  <c r="Y45" i="62" s="1"/>
  <c r="Q26" i="62"/>
  <c r="Q45" i="62" s="1"/>
  <c r="AA25" i="62"/>
  <c r="Y25" i="62"/>
  <c r="X25" i="62"/>
  <c r="Z25" i="62" s="1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AA26" i="62" s="1"/>
  <c r="Y13" i="62"/>
  <c r="X13" i="62"/>
  <c r="W13" i="62"/>
  <c r="V13" i="62"/>
  <c r="V26" i="62" s="1"/>
  <c r="U13" i="62"/>
  <c r="U26" i="62" s="1"/>
  <c r="T13" i="62"/>
  <c r="T26" i="62" s="1"/>
  <c r="T45" i="62" s="1"/>
  <c r="S13" i="62"/>
  <c r="S26" i="62" s="1"/>
  <c r="R13" i="62"/>
  <c r="R26" i="62" s="1"/>
  <c r="Q13" i="62"/>
  <c r="P13" i="62"/>
  <c r="P26" i="62" s="1"/>
  <c r="O13" i="62"/>
  <c r="N13" i="62"/>
  <c r="N26" i="62" s="1"/>
  <c r="N45" i="62" s="1"/>
  <c r="M13" i="62"/>
  <c r="L13" i="62"/>
  <c r="L26" i="62" s="1"/>
  <c r="L45" i="62" s="1"/>
  <c r="K13" i="62"/>
  <c r="J13" i="62"/>
  <c r="I13" i="62"/>
  <c r="H13" i="62"/>
  <c r="H26" i="62" s="1"/>
  <c r="G13" i="62"/>
  <c r="F13" i="62"/>
  <c r="F26" i="62" s="1"/>
  <c r="E13" i="62"/>
  <c r="D13" i="62"/>
  <c r="D26" i="62" s="1"/>
  <c r="D45" i="62" s="1"/>
  <c r="C13" i="62"/>
  <c r="C26" i="62" s="1"/>
  <c r="AA50" i="63"/>
  <c r="Y50" i="63"/>
  <c r="X50" i="63"/>
  <c r="Z50" i="63" s="1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V44" i="63"/>
  <c r="N44" i="63"/>
  <c r="M44" i="63"/>
  <c r="AA43" i="63"/>
  <c r="Y43" i="63"/>
  <c r="X43" i="63"/>
  <c r="Z43" i="63" s="1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AA44" i="63" s="1"/>
  <c r="Y37" i="63"/>
  <c r="Y44" i="63" s="1"/>
  <c r="X37" i="63"/>
  <c r="X44" i="63" s="1"/>
  <c r="W37" i="63"/>
  <c r="W44" i="63" s="1"/>
  <c r="W45" i="63" s="1"/>
  <c r="V37" i="63"/>
  <c r="U37" i="63"/>
  <c r="U44" i="63" s="1"/>
  <c r="T37" i="63"/>
  <c r="S37" i="63"/>
  <c r="S44" i="63" s="1"/>
  <c r="R37" i="63"/>
  <c r="R44" i="63" s="1"/>
  <c r="Q37" i="63"/>
  <c r="Q44" i="63" s="1"/>
  <c r="P37" i="63"/>
  <c r="P44" i="63" s="1"/>
  <c r="O37" i="63"/>
  <c r="O44" i="63" s="1"/>
  <c r="N37" i="63"/>
  <c r="M37" i="63"/>
  <c r="L37" i="63"/>
  <c r="K37" i="63"/>
  <c r="K44" i="63" s="1"/>
  <c r="J37" i="63"/>
  <c r="I37" i="63"/>
  <c r="I44" i="63" s="1"/>
  <c r="H37" i="63"/>
  <c r="G37" i="63"/>
  <c r="G44" i="63" s="1"/>
  <c r="F37" i="63"/>
  <c r="E37" i="63"/>
  <c r="E44" i="63" s="1"/>
  <c r="D37" i="63"/>
  <c r="C37" i="63"/>
  <c r="C44" i="63" s="1"/>
  <c r="H26" i="63"/>
  <c r="AA25" i="63"/>
  <c r="Y25" i="63"/>
  <c r="X25" i="63"/>
  <c r="Z25" i="63" s="1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Y13" i="63"/>
  <c r="Y26" i="63" s="1"/>
  <c r="X13" i="63"/>
  <c r="Z13" i="63" s="1"/>
  <c r="W13" i="63"/>
  <c r="W26" i="63" s="1"/>
  <c r="V13" i="63"/>
  <c r="V26" i="63" s="1"/>
  <c r="U13" i="63"/>
  <c r="U26" i="63" s="1"/>
  <c r="U45" i="63" s="1"/>
  <c r="T13" i="63"/>
  <c r="T26" i="63" s="1"/>
  <c r="S13" i="63"/>
  <c r="S26" i="63" s="1"/>
  <c r="S45" i="63" s="1"/>
  <c r="R13" i="63"/>
  <c r="R26" i="63" s="1"/>
  <c r="Q13" i="63"/>
  <c r="Q26" i="63" s="1"/>
  <c r="Q45" i="63" s="1"/>
  <c r="P13" i="63"/>
  <c r="P26" i="63" s="1"/>
  <c r="P45" i="63" s="1"/>
  <c r="O13" i="63"/>
  <c r="O26" i="63" s="1"/>
  <c r="N13" i="63"/>
  <c r="N26" i="63" s="1"/>
  <c r="M13" i="63"/>
  <c r="M26" i="63" s="1"/>
  <c r="L13" i="63"/>
  <c r="K13" i="63"/>
  <c r="K26" i="63" s="1"/>
  <c r="K45" i="63" s="1"/>
  <c r="J13" i="63"/>
  <c r="I13" i="63"/>
  <c r="H13" i="63"/>
  <c r="G13" i="63"/>
  <c r="G26" i="63" s="1"/>
  <c r="F13" i="63"/>
  <c r="F26" i="63" s="1"/>
  <c r="E13" i="63"/>
  <c r="E26" i="63" s="1"/>
  <c r="E45" i="63" s="1"/>
  <c r="D13" i="63"/>
  <c r="D26" i="63" s="1"/>
  <c r="C13" i="63"/>
  <c r="C26" i="63" s="1"/>
  <c r="C45" i="63" s="1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E44" i="64"/>
  <c r="AA43" i="64"/>
  <c r="Y43" i="64"/>
  <c r="Y44" i="64" s="1"/>
  <c r="X43" i="64"/>
  <c r="Z43" i="64" s="1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I44" i="64" s="1"/>
  <c r="H43" i="64"/>
  <c r="G43" i="64"/>
  <c r="F43" i="64"/>
  <c r="E43" i="64"/>
  <c r="D43" i="64"/>
  <c r="C43" i="64"/>
  <c r="AA37" i="64"/>
  <c r="AA44" i="64" s="1"/>
  <c r="Z37" i="64"/>
  <c r="Y37" i="64"/>
  <c r="X37" i="64"/>
  <c r="X44" i="64" s="1"/>
  <c r="W37" i="64"/>
  <c r="W44" i="64" s="1"/>
  <c r="V37" i="64"/>
  <c r="V44" i="64" s="1"/>
  <c r="U37" i="64"/>
  <c r="U44" i="64" s="1"/>
  <c r="T37" i="64"/>
  <c r="T44" i="64" s="1"/>
  <c r="S37" i="64"/>
  <c r="R37" i="64"/>
  <c r="Q37" i="64"/>
  <c r="P37" i="64"/>
  <c r="P44" i="64" s="1"/>
  <c r="O37" i="64"/>
  <c r="O44" i="64" s="1"/>
  <c r="N37" i="64"/>
  <c r="N44" i="64" s="1"/>
  <c r="M37" i="64"/>
  <c r="M44" i="64" s="1"/>
  <c r="L37" i="64"/>
  <c r="L44" i="64" s="1"/>
  <c r="K37" i="64"/>
  <c r="J37" i="64"/>
  <c r="I37" i="64"/>
  <c r="H37" i="64"/>
  <c r="H44" i="64" s="1"/>
  <c r="G37" i="64"/>
  <c r="F37" i="64"/>
  <c r="E37" i="64"/>
  <c r="D37" i="64"/>
  <c r="D44" i="64" s="1"/>
  <c r="C37" i="64"/>
  <c r="AA26" i="64"/>
  <c r="AA25" i="64"/>
  <c r="Y25" i="64"/>
  <c r="X25" i="64"/>
  <c r="W25" i="64"/>
  <c r="V25" i="64"/>
  <c r="U25" i="64"/>
  <c r="T25" i="64"/>
  <c r="S25" i="64"/>
  <c r="R25" i="64"/>
  <c r="Q25" i="64"/>
  <c r="P25" i="64"/>
  <c r="O25" i="64"/>
  <c r="N25" i="64"/>
  <c r="M25" i="64"/>
  <c r="M26" i="64" s="1"/>
  <c r="M45" i="64" s="1"/>
  <c r="L25" i="64"/>
  <c r="K25" i="64"/>
  <c r="J25" i="64"/>
  <c r="I25" i="64"/>
  <c r="H25" i="64"/>
  <c r="G25" i="64"/>
  <c r="F25" i="64"/>
  <c r="E25" i="64"/>
  <c r="D25" i="64"/>
  <c r="C25" i="64"/>
  <c r="AA13" i="64"/>
  <c r="Y13" i="64"/>
  <c r="X13" i="64"/>
  <c r="W13" i="64"/>
  <c r="V13" i="64"/>
  <c r="V26" i="64" s="1"/>
  <c r="V45" i="64" s="1"/>
  <c r="U13" i="64"/>
  <c r="T13" i="64"/>
  <c r="T26" i="64" s="1"/>
  <c r="S13" i="64"/>
  <c r="S26" i="64" s="1"/>
  <c r="R13" i="64"/>
  <c r="R26" i="64" s="1"/>
  <c r="Q13" i="64"/>
  <c r="P13" i="64"/>
  <c r="P26" i="64" s="1"/>
  <c r="P45" i="64" s="1"/>
  <c r="O13" i="64"/>
  <c r="N13" i="64"/>
  <c r="N26" i="64" s="1"/>
  <c r="M13" i="64"/>
  <c r="L13" i="64"/>
  <c r="L26" i="64" s="1"/>
  <c r="K13" i="64"/>
  <c r="K26" i="64" s="1"/>
  <c r="J13" i="64"/>
  <c r="J26" i="64" s="1"/>
  <c r="I13" i="64"/>
  <c r="H13" i="64"/>
  <c r="H26" i="64" s="1"/>
  <c r="H45" i="64" s="1"/>
  <c r="G13" i="64"/>
  <c r="F13" i="64"/>
  <c r="F26" i="64" s="1"/>
  <c r="E13" i="64"/>
  <c r="D13" i="64"/>
  <c r="D26" i="64" s="1"/>
  <c r="C13" i="64"/>
  <c r="C26" i="64" s="1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X44" i="65"/>
  <c r="J44" i="65"/>
  <c r="AA43" i="65"/>
  <c r="Y43" i="65"/>
  <c r="X43" i="65"/>
  <c r="Z43" i="65" s="1"/>
  <c r="W43" i="65"/>
  <c r="V43" i="65"/>
  <c r="U43" i="65"/>
  <c r="T43" i="65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AA37" i="65"/>
  <c r="AA44" i="65" s="1"/>
  <c r="Y37" i="65"/>
  <c r="Y44" i="65" s="1"/>
  <c r="X37" i="65"/>
  <c r="W37" i="65"/>
  <c r="W44" i="65" s="1"/>
  <c r="V37" i="65"/>
  <c r="U37" i="65"/>
  <c r="U44" i="65" s="1"/>
  <c r="T37" i="65"/>
  <c r="S37" i="65"/>
  <c r="S44" i="65" s="1"/>
  <c r="R37" i="65"/>
  <c r="R44" i="65" s="1"/>
  <c r="Q37" i="65"/>
  <c r="Q44" i="65" s="1"/>
  <c r="P37" i="65"/>
  <c r="P44" i="65" s="1"/>
  <c r="O37" i="65"/>
  <c r="O44" i="65" s="1"/>
  <c r="N37" i="65"/>
  <c r="M37" i="65"/>
  <c r="M44" i="65" s="1"/>
  <c r="L37" i="65"/>
  <c r="K37" i="65"/>
  <c r="K44" i="65" s="1"/>
  <c r="J37" i="65"/>
  <c r="I37" i="65"/>
  <c r="I44" i="65" s="1"/>
  <c r="H37" i="65"/>
  <c r="H44" i="65" s="1"/>
  <c r="G37" i="65"/>
  <c r="G44" i="65" s="1"/>
  <c r="F37" i="65"/>
  <c r="E37" i="65"/>
  <c r="E44" i="65" s="1"/>
  <c r="D37" i="65"/>
  <c r="C37" i="65"/>
  <c r="C44" i="65" s="1"/>
  <c r="N26" i="65"/>
  <c r="AA25" i="65"/>
  <c r="Y25" i="65"/>
  <c r="Z25" i="65" s="1"/>
  <c r="X25" i="65"/>
  <c r="W25" i="65"/>
  <c r="V25" i="65"/>
  <c r="U25" i="65"/>
  <c r="T25" i="65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C25" i="65"/>
  <c r="AA13" i="65"/>
  <c r="AA26" i="65" s="1"/>
  <c r="AA45" i="65" s="1"/>
  <c r="Y13" i="65"/>
  <c r="Y26" i="65" s="1"/>
  <c r="X13" i="65"/>
  <c r="X26" i="65" s="1"/>
  <c r="W13" i="65"/>
  <c r="W26" i="65" s="1"/>
  <c r="V13" i="65"/>
  <c r="V26" i="65" s="1"/>
  <c r="U13" i="65"/>
  <c r="U26" i="65" s="1"/>
  <c r="T13" i="65"/>
  <c r="T26" i="65" s="1"/>
  <c r="S13" i="65"/>
  <c r="S26" i="65" s="1"/>
  <c r="S45" i="65" s="1"/>
  <c r="R13" i="65"/>
  <c r="R26" i="65" s="1"/>
  <c r="R45" i="65" s="1"/>
  <c r="Q13" i="65"/>
  <c r="Q26" i="65" s="1"/>
  <c r="Q45" i="65" s="1"/>
  <c r="P13" i="65"/>
  <c r="P26" i="65" s="1"/>
  <c r="P45" i="65" s="1"/>
  <c r="O13" i="65"/>
  <c r="O26" i="65" s="1"/>
  <c r="N13" i="65"/>
  <c r="M13" i="65"/>
  <c r="M26" i="65" s="1"/>
  <c r="L13" i="65"/>
  <c r="K13" i="65"/>
  <c r="K26" i="65" s="1"/>
  <c r="J13" i="65"/>
  <c r="I13" i="65"/>
  <c r="H13" i="65"/>
  <c r="H26" i="65" s="1"/>
  <c r="H45" i="65" s="1"/>
  <c r="G13" i="65"/>
  <c r="G26" i="65" s="1"/>
  <c r="F13" i="65"/>
  <c r="F26" i="65" s="1"/>
  <c r="E13" i="65"/>
  <c r="E26" i="65" s="1"/>
  <c r="D13" i="65"/>
  <c r="C13" i="65"/>
  <c r="C26" i="65" s="1"/>
  <c r="AA50" i="66"/>
  <c r="Y50" i="66"/>
  <c r="X50" i="66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J44" i="66"/>
  <c r="I44" i="66"/>
  <c r="AA43" i="66"/>
  <c r="Y43" i="66"/>
  <c r="Z43" i="66" s="1"/>
  <c r="X43" i="66"/>
  <c r="W43" i="66"/>
  <c r="V43" i="66"/>
  <c r="U43" i="66"/>
  <c r="T43" i="66"/>
  <c r="S43" i="66"/>
  <c r="R43" i="66"/>
  <c r="Q43" i="66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AA37" i="66"/>
  <c r="Y37" i="66"/>
  <c r="Y44" i="66" s="1"/>
  <c r="X37" i="66"/>
  <c r="X44" i="66" s="1"/>
  <c r="W37" i="66"/>
  <c r="V37" i="66"/>
  <c r="V44" i="66" s="1"/>
  <c r="U37" i="66"/>
  <c r="U44" i="66" s="1"/>
  <c r="T37" i="66"/>
  <c r="T44" i="66" s="1"/>
  <c r="S37" i="66"/>
  <c r="R37" i="66"/>
  <c r="R44" i="66" s="1"/>
  <c r="Q37" i="66"/>
  <c r="Q44" i="66" s="1"/>
  <c r="P37" i="66"/>
  <c r="P44" i="66" s="1"/>
  <c r="O37" i="66"/>
  <c r="O44" i="66" s="1"/>
  <c r="N37" i="66"/>
  <c r="N44" i="66" s="1"/>
  <c r="M37" i="66"/>
  <c r="M44" i="66" s="1"/>
  <c r="L37" i="66"/>
  <c r="L44" i="66" s="1"/>
  <c r="K37" i="66"/>
  <c r="K44" i="66" s="1"/>
  <c r="J37" i="66"/>
  <c r="I37" i="66"/>
  <c r="H37" i="66"/>
  <c r="H44" i="66" s="1"/>
  <c r="G37" i="66"/>
  <c r="F37" i="66"/>
  <c r="F44" i="66" s="1"/>
  <c r="E37" i="66"/>
  <c r="E44" i="66" s="1"/>
  <c r="D37" i="66"/>
  <c r="D44" i="66" s="1"/>
  <c r="C37" i="66"/>
  <c r="C44" i="66" s="1"/>
  <c r="Y26" i="66"/>
  <c r="K26" i="66"/>
  <c r="I26" i="66"/>
  <c r="F26" i="66"/>
  <c r="F45" i="66" s="1"/>
  <c r="AA25" i="66"/>
  <c r="Y25" i="66"/>
  <c r="X25" i="66"/>
  <c r="Z25" i="66" s="1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AA26" i="66" s="1"/>
  <c r="Y13" i="66"/>
  <c r="X13" i="66"/>
  <c r="W13" i="66"/>
  <c r="W26" i="66" s="1"/>
  <c r="V13" i="66"/>
  <c r="V26" i="66" s="1"/>
  <c r="U13" i="66"/>
  <c r="U26" i="66" s="1"/>
  <c r="T13" i="66"/>
  <c r="S13" i="66"/>
  <c r="S26" i="66" s="1"/>
  <c r="R13" i="66"/>
  <c r="R26" i="66" s="1"/>
  <c r="Q13" i="66"/>
  <c r="Q26" i="66" s="1"/>
  <c r="P13" i="66"/>
  <c r="P26" i="66" s="1"/>
  <c r="O13" i="66"/>
  <c r="O26" i="66" s="1"/>
  <c r="O45" i="66" s="1"/>
  <c r="N13" i="66"/>
  <c r="N26" i="66" s="1"/>
  <c r="N45" i="66" s="1"/>
  <c r="M13" i="66"/>
  <c r="M26" i="66" s="1"/>
  <c r="L13" i="66"/>
  <c r="L26" i="66" s="1"/>
  <c r="K13" i="66"/>
  <c r="J13" i="66"/>
  <c r="J26" i="66" s="1"/>
  <c r="I13" i="66"/>
  <c r="H13" i="66"/>
  <c r="H26" i="66" s="1"/>
  <c r="H45" i="66" s="1"/>
  <c r="G13" i="66"/>
  <c r="G26" i="66" s="1"/>
  <c r="F13" i="66"/>
  <c r="E13" i="66"/>
  <c r="E26" i="66" s="1"/>
  <c r="E45" i="66" s="1"/>
  <c r="D13" i="66"/>
  <c r="D26" i="66" s="1"/>
  <c r="C13" i="66"/>
  <c r="C26" i="66" s="1"/>
  <c r="AA50" i="67"/>
  <c r="Y50" i="67"/>
  <c r="X50" i="67"/>
  <c r="Z50" i="67" s="1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F44" i="67"/>
  <c r="AA43" i="67"/>
  <c r="Z43" i="67"/>
  <c r="Y43" i="67"/>
  <c r="X43" i="67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Y37" i="67"/>
  <c r="X37" i="67"/>
  <c r="Z37" i="67" s="1"/>
  <c r="W37" i="67"/>
  <c r="V37" i="67"/>
  <c r="V44" i="67" s="1"/>
  <c r="U37" i="67"/>
  <c r="U44" i="67" s="1"/>
  <c r="T37" i="67"/>
  <c r="T44" i="67" s="1"/>
  <c r="S37" i="67"/>
  <c r="R37" i="67"/>
  <c r="Q37" i="67"/>
  <c r="P37" i="67"/>
  <c r="P44" i="67" s="1"/>
  <c r="P45" i="67" s="1"/>
  <c r="O37" i="67"/>
  <c r="N37" i="67"/>
  <c r="N44" i="67" s="1"/>
  <c r="M37" i="67"/>
  <c r="M44" i="67" s="1"/>
  <c r="L37" i="67"/>
  <c r="L44" i="67" s="1"/>
  <c r="K37" i="67"/>
  <c r="J37" i="67"/>
  <c r="I37" i="67"/>
  <c r="H37" i="67"/>
  <c r="H44" i="67" s="1"/>
  <c r="G37" i="67"/>
  <c r="F37" i="67"/>
  <c r="E37" i="67"/>
  <c r="E44" i="67" s="1"/>
  <c r="D37" i="67"/>
  <c r="D44" i="67" s="1"/>
  <c r="C37" i="67"/>
  <c r="I26" i="67"/>
  <c r="F26" i="67"/>
  <c r="F45" i="67" s="1"/>
  <c r="C26" i="67"/>
  <c r="AA25" i="67"/>
  <c r="Y25" i="67"/>
  <c r="X25" i="67"/>
  <c r="Z25" i="67" s="1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Y13" i="67"/>
  <c r="Y26" i="67" s="1"/>
  <c r="X13" i="67"/>
  <c r="W13" i="67"/>
  <c r="W26" i="67" s="1"/>
  <c r="V13" i="67"/>
  <c r="V26" i="67" s="1"/>
  <c r="U13" i="67"/>
  <c r="U26" i="67" s="1"/>
  <c r="T13" i="67"/>
  <c r="S13" i="67"/>
  <c r="S26" i="67" s="1"/>
  <c r="R13" i="67"/>
  <c r="R26" i="67" s="1"/>
  <c r="Q13" i="67"/>
  <c r="Q26" i="67" s="1"/>
  <c r="P13" i="67"/>
  <c r="P26" i="67" s="1"/>
  <c r="O13" i="67"/>
  <c r="O26" i="67" s="1"/>
  <c r="N13" i="67"/>
  <c r="N26" i="67" s="1"/>
  <c r="N45" i="67" s="1"/>
  <c r="M13" i="67"/>
  <c r="M26" i="67" s="1"/>
  <c r="L13" i="67"/>
  <c r="K13" i="67"/>
  <c r="K26" i="67" s="1"/>
  <c r="J13" i="67"/>
  <c r="J26" i="67" s="1"/>
  <c r="I13" i="67"/>
  <c r="H13" i="67"/>
  <c r="H26" i="67" s="1"/>
  <c r="H45" i="67" s="1"/>
  <c r="G13" i="67"/>
  <c r="G26" i="67" s="1"/>
  <c r="F13" i="67"/>
  <c r="E13" i="67"/>
  <c r="E26" i="67" s="1"/>
  <c r="D13" i="67"/>
  <c r="C13" i="67"/>
  <c r="AA50" i="68"/>
  <c r="Y50" i="68"/>
  <c r="X50" i="68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I44" i="68"/>
  <c r="F44" i="68"/>
  <c r="C44" i="68"/>
  <c r="AA43" i="68"/>
  <c r="Y43" i="68"/>
  <c r="X43" i="68"/>
  <c r="Z43" i="68" s="1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Y37" i="68"/>
  <c r="X37" i="68"/>
  <c r="Z37" i="68" s="1"/>
  <c r="W37" i="68"/>
  <c r="V37" i="68"/>
  <c r="V44" i="68" s="1"/>
  <c r="U37" i="68"/>
  <c r="U44" i="68" s="1"/>
  <c r="T37" i="68"/>
  <c r="S37" i="68"/>
  <c r="S44" i="68" s="1"/>
  <c r="R37" i="68"/>
  <c r="Q37" i="68"/>
  <c r="Q44" i="68" s="1"/>
  <c r="P37" i="68"/>
  <c r="P44" i="68" s="1"/>
  <c r="O37" i="68"/>
  <c r="N37" i="68"/>
  <c r="N44" i="68" s="1"/>
  <c r="M37" i="68"/>
  <c r="M44" i="68" s="1"/>
  <c r="L37" i="68"/>
  <c r="K37" i="68"/>
  <c r="K44" i="68" s="1"/>
  <c r="J37" i="68"/>
  <c r="J44" i="68" s="1"/>
  <c r="I37" i="68"/>
  <c r="H37" i="68"/>
  <c r="H44" i="68" s="1"/>
  <c r="G37" i="68"/>
  <c r="F37" i="68"/>
  <c r="E37" i="68"/>
  <c r="E44" i="68" s="1"/>
  <c r="D37" i="68"/>
  <c r="C37" i="68"/>
  <c r="K26" i="68"/>
  <c r="I26" i="68"/>
  <c r="E26" i="68"/>
  <c r="C26" i="68"/>
  <c r="AA25" i="68"/>
  <c r="Y25" i="68"/>
  <c r="X25" i="68"/>
  <c r="Z25" i="68" s="1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AA26" i="68" s="1"/>
  <c r="Y13" i="68"/>
  <c r="Y26" i="68" s="1"/>
  <c r="X13" i="68"/>
  <c r="W13" i="68"/>
  <c r="W26" i="68" s="1"/>
  <c r="V13" i="68"/>
  <c r="V26" i="68" s="1"/>
  <c r="V45" i="68" s="1"/>
  <c r="U13" i="68"/>
  <c r="U26" i="68" s="1"/>
  <c r="T13" i="68"/>
  <c r="S13" i="68"/>
  <c r="S26" i="68" s="1"/>
  <c r="R13" i="68"/>
  <c r="R26" i="68" s="1"/>
  <c r="Q13" i="68"/>
  <c r="Q26" i="68" s="1"/>
  <c r="P13" i="68"/>
  <c r="P26" i="68" s="1"/>
  <c r="O13" i="68"/>
  <c r="O26" i="68" s="1"/>
  <c r="N13" i="68"/>
  <c r="N26" i="68" s="1"/>
  <c r="N45" i="68" s="1"/>
  <c r="M13" i="68"/>
  <c r="M26" i="68" s="1"/>
  <c r="L13" i="68"/>
  <c r="K13" i="68"/>
  <c r="J13" i="68"/>
  <c r="J26" i="68" s="1"/>
  <c r="J45" i="68" s="1"/>
  <c r="I13" i="68"/>
  <c r="H13" i="68"/>
  <c r="H26" i="68" s="1"/>
  <c r="H45" i="68" s="1"/>
  <c r="G13" i="68"/>
  <c r="G26" i="68" s="1"/>
  <c r="F13" i="68"/>
  <c r="F26" i="68" s="1"/>
  <c r="F45" i="68" s="1"/>
  <c r="E13" i="68"/>
  <c r="D13" i="68"/>
  <c r="C13" i="68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K44" i="69"/>
  <c r="AA43" i="69"/>
  <c r="Y43" i="69"/>
  <c r="X43" i="69"/>
  <c r="Z43" i="69" s="1"/>
  <c r="W43" i="69"/>
  <c r="V43" i="69"/>
  <c r="U43" i="69"/>
  <c r="T43" i="69"/>
  <c r="S43" i="69"/>
  <c r="R43" i="69"/>
  <c r="Q43" i="69"/>
  <c r="P43" i="69"/>
  <c r="O43" i="69"/>
  <c r="N43" i="69"/>
  <c r="N44" i="69" s="1"/>
  <c r="M43" i="69"/>
  <c r="L43" i="69"/>
  <c r="K43" i="69"/>
  <c r="J43" i="69"/>
  <c r="I43" i="69"/>
  <c r="H43" i="69"/>
  <c r="G43" i="69"/>
  <c r="F43" i="69"/>
  <c r="E43" i="69"/>
  <c r="D43" i="69"/>
  <c r="C43" i="69"/>
  <c r="AA37" i="69"/>
  <c r="Y37" i="69"/>
  <c r="X37" i="69"/>
  <c r="W37" i="69"/>
  <c r="W44" i="69" s="1"/>
  <c r="V37" i="69"/>
  <c r="V44" i="69" s="1"/>
  <c r="U37" i="69"/>
  <c r="T37" i="69"/>
  <c r="S37" i="69"/>
  <c r="S44" i="69" s="1"/>
  <c r="R37" i="69"/>
  <c r="R44" i="69" s="1"/>
  <c r="Q37" i="69"/>
  <c r="P37" i="69"/>
  <c r="P44" i="69" s="1"/>
  <c r="O37" i="69"/>
  <c r="O44" i="69" s="1"/>
  <c r="N37" i="69"/>
  <c r="M37" i="69"/>
  <c r="L37" i="69"/>
  <c r="K37" i="69"/>
  <c r="J37" i="69"/>
  <c r="J44" i="69" s="1"/>
  <c r="I37" i="69"/>
  <c r="H37" i="69"/>
  <c r="H44" i="69" s="1"/>
  <c r="G37" i="69"/>
  <c r="G44" i="69" s="1"/>
  <c r="F37" i="69"/>
  <c r="F44" i="69" s="1"/>
  <c r="E37" i="69"/>
  <c r="D37" i="69"/>
  <c r="C37" i="69"/>
  <c r="C44" i="69" s="1"/>
  <c r="Y26" i="69"/>
  <c r="U26" i="69"/>
  <c r="T26" i="69"/>
  <c r="AA25" i="69"/>
  <c r="Z25" i="69"/>
  <c r="Y25" i="69"/>
  <c r="X25" i="69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AA26" i="69" s="1"/>
  <c r="Y13" i="69"/>
  <c r="X13" i="69"/>
  <c r="W13" i="69"/>
  <c r="W26" i="69" s="1"/>
  <c r="V13" i="69"/>
  <c r="V26" i="69" s="1"/>
  <c r="U13" i="69"/>
  <c r="T13" i="69"/>
  <c r="S13" i="69"/>
  <c r="S26" i="69" s="1"/>
  <c r="S45" i="69" s="1"/>
  <c r="R13" i="69"/>
  <c r="R26" i="69" s="1"/>
  <c r="Q13" i="69"/>
  <c r="Q26" i="69" s="1"/>
  <c r="P13" i="69"/>
  <c r="P26" i="69" s="1"/>
  <c r="O13" i="69"/>
  <c r="O26" i="69" s="1"/>
  <c r="N13" i="69"/>
  <c r="N26" i="69" s="1"/>
  <c r="M13" i="69"/>
  <c r="M26" i="69" s="1"/>
  <c r="L13" i="69"/>
  <c r="L26" i="69" s="1"/>
  <c r="K13" i="69"/>
  <c r="K26" i="69" s="1"/>
  <c r="K45" i="69" s="1"/>
  <c r="J13" i="69"/>
  <c r="J26" i="69" s="1"/>
  <c r="J45" i="69" s="1"/>
  <c r="I13" i="69"/>
  <c r="I26" i="69" s="1"/>
  <c r="H13" i="69"/>
  <c r="H26" i="69" s="1"/>
  <c r="G13" i="69"/>
  <c r="G26" i="69" s="1"/>
  <c r="F13" i="69"/>
  <c r="F26" i="69" s="1"/>
  <c r="E13" i="69"/>
  <c r="E26" i="69" s="1"/>
  <c r="D13" i="69"/>
  <c r="D26" i="69" s="1"/>
  <c r="C13" i="69"/>
  <c r="C26" i="69" s="1"/>
  <c r="C45" i="69" s="1"/>
  <c r="AA50" i="70"/>
  <c r="Y50" i="70"/>
  <c r="X50" i="70"/>
  <c r="Z50" i="70" s="1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X44" i="70"/>
  <c r="V44" i="70"/>
  <c r="AA43" i="70"/>
  <c r="Y43" i="70"/>
  <c r="X43" i="70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Y37" i="70"/>
  <c r="X37" i="70"/>
  <c r="W37" i="70"/>
  <c r="W44" i="70" s="1"/>
  <c r="V37" i="70"/>
  <c r="U37" i="70"/>
  <c r="U44" i="70" s="1"/>
  <c r="T37" i="70"/>
  <c r="T44" i="70" s="1"/>
  <c r="S37" i="70"/>
  <c r="R37" i="70"/>
  <c r="R44" i="70" s="1"/>
  <c r="Q37" i="70"/>
  <c r="P37" i="70"/>
  <c r="P44" i="70" s="1"/>
  <c r="O37" i="70"/>
  <c r="O44" i="70" s="1"/>
  <c r="N37" i="70"/>
  <c r="N44" i="70" s="1"/>
  <c r="M37" i="70"/>
  <c r="M44" i="70" s="1"/>
  <c r="L37" i="70"/>
  <c r="L44" i="70" s="1"/>
  <c r="K37" i="70"/>
  <c r="K44" i="70" s="1"/>
  <c r="J37" i="70"/>
  <c r="J44" i="70" s="1"/>
  <c r="I37" i="70"/>
  <c r="I44" i="70" s="1"/>
  <c r="H37" i="70"/>
  <c r="H44" i="70" s="1"/>
  <c r="G37" i="70"/>
  <c r="G44" i="70" s="1"/>
  <c r="F37" i="70"/>
  <c r="F44" i="70" s="1"/>
  <c r="E37" i="70"/>
  <c r="E44" i="70" s="1"/>
  <c r="D37" i="70"/>
  <c r="D44" i="70" s="1"/>
  <c r="C37" i="70"/>
  <c r="C44" i="70" s="1"/>
  <c r="Y26" i="70"/>
  <c r="V26" i="70"/>
  <c r="V45" i="70" s="1"/>
  <c r="Q26" i="70"/>
  <c r="F26" i="70"/>
  <c r="AA25" i="70"/>
  <c r="Z25" i="70"/>
  <c r="Y25" i="70"/>
  <c r="X25" i="70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AA13" i="70"/>
  <c r="Y13" i="70"/>
  <c r="X13" i="70"/>
  <c r="W13" i="70"/>
  <c r="W26" i="70" s="1"/>
  <c r="V13" i="70"/>
  <c r="U13" i="70"/>
  <c r="U26" i="70" s="1"/>
  <c r="U45" i="70" s="1"/>
  <c r="T13" i="70"/>
  <c r="S13" i="70"/>
  <c r="S26" i="70" s="1"/>
  <c r="R13" i="70"/>
  <c r="R26" i="70" s="1"/>
  <c r="Q13" i="70"/>
  <c r="P13" i="70"/>
  <c r="P26" i="70" s="1"/>
  <c r="O13" i="70"/>
  <c r="O26" i="70" s="1"/>
  <c r="N13" i="70"/>
  <c r="N26" i="70" s="1"/>
  <c r="N45" i="70" s="1"/>
  <c r="M13" i="70"/>
  <c r="M26" i="70" s="1"/>
  <c r="M45" i="70" s="1"/>
  <c r="L13" i="70"/>
  <c r="L26" i="70" s="1"/>
  <c r="L45" i="70" s="1"/>
  <c r="K13" i="70"/>
  <c r="K26" i="70" s="1"/>
  <c r="J13" i="70"/>
  <c r="J26" i="70" s="1"/>
  <c r="I13" i="70"/>
  <c r="I26" i="70" s="1"/>
  <c r="H13" i="70"/>
  <c r="H26" i="70" s="1"/>
  <c r="G13" i="70"/>
  <c r="G26" i="70" s="1"/>
  <c r="G45" i="70" s="1"/>
  <c r="F13" i="70"/>
  <c r="E13" i="70"/>
  <c r="E26" i="70" s="1"/>
  <c r="E45" i="70" s="1"/>
  <c r="D13" i="70"/>
  <c r="D26" i="70" s="1"/>
  <c r="D45" i="70" s="1"/>
  <c r="C13" i="70"/>
  <c r="C26" i="70" s="1"/>
  <c r="C45" i="70" s="1"/>
  <c r="AA50" i="71"/>
  <c r="Y50" i="71"/>
  <c r="X50" i="71"/>
  <c r="Z50" i="71" s="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AA43" i="71"/>
  <c r="Y43" i="71"/>
  <c r="Y44" i="71" s="1"/>
  <c r="Z44" i="71" s="1"/>
  <c r="X43" i="71"/>
  <c r="X44" i="71" s="1"/>
  <c r="W43" i="71"/>
  <c r="V43" i="71"/>
  <c r="U43" i="71"/>
  <c r="T43" i="71"/>
  <c r="S43" i="71"/>
  <c r="R43" i="71"/>
  <c r="Q43" i="71"/>
  <c r="Q44" i="71" s="1"/>
  <c r="P43" i="71"/>
  <c r="O43" i="71"/>
  <c r="N43" i="71"/>
  <c r="M43" i="71"/>
  <c r="L43" i="71"/>
  <c r="K43" i="71"/>
  <c r="J43" i="71"/>
  <c r="I43" i="71"/>
  <c r="I44" i="71" s="1"/>
  <c r="H43" i="71"/>
  <c r="G43" i="71"/>
  <c r="F43" i="71"/>
  <c r="E43" i="71"/>
  <c r="D43" i="71"/>
  <c r="C43" i="71"/>
  <c r="AA37" i="71"/>
  <c r="AA44" i="71" s="1"/>
  <c r="Z37" i="71"/>
  <c r="Y37" i="71"/>
  <c r="X37" i="71"/>
  <c r="W37" i="71"/>
  <c r="V37" i="71"/>
  <c r="V44" i="71" s="1"/>
  <c r="U37" i="71"/>
  <c r="U44" i="71" s="1"/>
  <c r="T37" i="71"/>
  <c r="T44" i="71" s="1"/>
  <c r="S37" i="71"/>
  <c r="S44" i="71" s="1"/>
  <c r="R37" i="71"/>
  <c r="Q37" i="71"/>
  <c r="P37" i="71"/>
  <c r="P44" i="71" s="1"/>
  <c r="P45" i="71" s="1"/>
  <c r="O37" i="71"/>
  <c r="N37" i="71"/>
  <c r="N44" i="71" s="1"/>
  <c r="M37" i="71"/>
  <c r="M44" i="71" s="1"/>
  <c r="L37" i="71"/>
  <c r="L44" i="71" s="1"/>
  <c r="K37" i="71"/>
  <c r="K44" i="71" s="1"/>
  <c r="J37" i="71"/>
  <c r="I37" i="71"/>
  <c r="H37" i="71"/>
  <c r="G37" i="71"/>
  <c r="F37" i="71"/>
  <c r="F44" i="71" s="1"/>
  <c r="E37" i="71"/>
  <c r="E44" i="71" s="1"/>
  <c r="D37" i="71"/>
  <c r="D44" i="71" s="1"/>
  <c r="C37" i="71"/>
  <c r="C44" i="71" s="1"/>
  <c r="Y26" i="71"/>
  <c r="Y45" i="71" s="1"/>
  <c r="AA25" i="71"/>
  <c r="Z25" i="71"/>
  <c r="Y25" i="71"/>
  <c r="X25" i="71"/>
  <c r="W25" i="71"/>
  <c r="V25" i="7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AA26" i="71" s="1"/>
  <c r="Y13" i="71"/>
  <c r="X13" i="71"/>
  <c r="W13" i="71"/>
  <c r="W26" i="71" s="1"/>
  <c r="V13" i="71"/>
  <c r="V26" i="71" s="1"/>
  <c r="U13" i="71"/>
  <c r="U26" i="71" s="1"/>
  <c r="U45" i="71" s="1"/>
  <c r="T13" i="71"/>
  <c r="S13" i="71"/>
  <c r="S26" i="71" s="1"/>
  <c r="S45" i="71" s="1"/>
  <c r="R13" i="71"/>
  <c r="R26" i="71" s="1"/>
  <c r="Q13" i="71"/>
  <c r="Q26" i="71" s="1"/>
  <c r="Q45" i="71" s="1"/>
  <c r="P13" i="71"/>
  <c r="P26" i="71" s="1"/>
  <c r="O13" i="71"/>
  <c r="O26" i="71" s="1"/>
  <c r="N13" i="71"/>
  <c r="N26" i="71" s="1"/>
  <c r="M13" i="71"/>
  <c r="M26" i="71" s="1"/>
  <c r="M45" i="71" s="1"/>
  <c r="L13" i="71"/>
  <c r="K13" i="71"/>
  <c r="K26" i="71" s="1"/>
  <c r="K45" i="71" s="1"/>
  <c r="J13" i="71"/>
  <c r="J26" i="71" s="1"/>
  <c r="I13" i="71"/>
  <c r="I26" i="71" s="1"/>
  <c r="H13" i="71"/>
  <c r="H26" i="71" s="1"/>
  <c r="G13" i="71"/>
  <c r="G26" i="71" s="1"/>
  <c r="F13" i="71"/>
  <c r="F26" i="71" s="1"/>
  <c r="F45" i="71" s="1"/>
  <c r="E13" i="71"/>
  <c r="E26" i="71" s="1"/>
  <c r="E45" i="71" s="1"/>
  <c r="D13" i="71"/>
  <c r="C13" i="71"/>
  <c r="C26" i="71" s="1"/>
  <c r="AA50" i="72"/>
  <c r="Y50" i="72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V44" i="72"/>
  <c r="AA43" i="72"/>
  <c r="Y43" i="72"/>
  <c r="X43" i="72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AA44" i="72" s="1"/>
  <c r="Y37" i="72"/>
  <c r="X37" i="72"/>
  <c r="W37" i="72"/>
  <c r="V37" i="72"/>
  <c r="U37" i="72"/>
  <c r="U44" i="72" s="1"/>
  <c r="T37" i="72"/>
  <c r="S37" i="72"/>
  <c r="S44" i="72" s="1"/>
  <c r="R37" i="72"/>
  <c r="Q37" i="72"/>
  <c r="Q44" i="72" s="1"/>
  <c r="Q45" i="72" s="1"/>
  <c r="P37" i="72"/>
  <c r="P44" i="72" s="1"/>
  <c r="O37" i="72"/>
  <c r="N37" i="72"/>
  <c r="N44" i="72" s="1"/>
  <c r="M37" i="72"/>
  <c r="M44" i="72" s="1"/>
  <c r="L37" i="72"/>
  <c r="K37" i="72"/>
  <c r="K44" i="72" s="1"/>
  <c r="J37" i="72"/>
  <c r="J44" i="72" s="1"/>
  <c r="I37" i="72"/>
  <c r="I44" i="72" s="1"/>
  <c r="I45" i="72" s="1"/>
  <c r="H37" i="72"/>
  <c r="H44" i="72" s="1"/>
  <c r="G37" i="72"/>
  <c r="F37" i="72"/>
  <c r="F44" i="72" s="1"/>
  <c r="E37" i="72"/>
  <c r="E44" i="72" s="1"/>
  <c r="D37" i="72"/>
  <c r="C37" i="72"/>
  <c r="C44" i="72" s="1"/>
  <c r="Y26" i="72"/>
  <c r="AA25" i="72"/>
  <c r="AA26" i="72" s="1"/>
  <c r="Z25" i="72"/>
  <c r="Y25" i="72"/>
  <c r="X25" i="72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AA13" i="72"/>
  <c r="Y13" i="72"/>
  <c r="X13" i="72"/>
  <c r="W13" i="72"/>
  <c r="W26" i="72" s="1"/>
  <c r="V13" i="72"/>
  <c r="V26" i="72" s="1"/>
  <c r="U13" i="72"/>
  <c r="U26" i="72" s="1"/>
  <c r="U45" i="72" s="1"/>
  <c r="T13" i="72"/>
  <c r="S13" i="72"/>
  <c r="S26" i="72" s="1"/>
  <c r="S45" i="72" s="1"/>
  <c r="R13" i="72"/>
  <c r="R26" i="72" s="1"/>
  <c r="Q13" i="72"/>
  <c r="Q26" i="72" s="1"/>
  <c r="P13" i="72"/>
  <c r="P26" i="72" s="1"/>
  <c r="O13" i="72"/>
  <c r="O26" i="72" s="1"/>
  <c r="N13" i="72"/>
  <c r="N26" i="72" s="1"/>
  <c r="M13" i="72"/>
  <c r="M26" i="72" s="1"/>
  <c r="M45" i="72" s="1"/>
  <c r="L13" i="72"/>
  <c r="K13" i="72"/>
  <c r="K26" i="72" s="1"/>
  <c r="J13" i="72"/>
  <c r="J26" i="72" s="1"/>
  <c r="I13" i="72"/>
  <c r="I26" i="72" s="1"/>
  <c r="H13" i="72"/>
  <c r="H26" i="72" s="1"/>
  <c r="G13" i="72"/>
  <c r="G26" i="72" s="1"/>
  <c r="F13" i="72"/>
  <c r="F26" i="72" s="1"/>
  <c r="E13" i="72"/>
  <c r="E26" i="72" s="1"/>
  <c r="E45" i="72" s="1"/>
  <c r="D13" i="72"/>
  <c r="C13" i="72"/>
  <c r="C26" i="72" s="1"/>
  <c r="AA50" i="73"/>
  <c r="Y50" i="73"/>
  <c r="X50" i="73"/>
  <c r="Z50" i="73" s="1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K44" i="73"/>
  <c r="H44" i="73"/>
  <c r="F44" i="73"/>
  <c r="AA43" i="73"/>
  <c r="Y43" i="73"/>
  <c r="X43" i="73"/>
  <c r="Z43" i="73" s="1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Y37" i="73"/>
  <c r="X37" i="73"/>
  <c r="X44" i="73" s="1"/>
  <c r="Z44" i="73" s="1"/>
  <c r="W37" i="73"/>
  <c r="W44" i="73" s="1"/>
  <c r="V37" i="73"/>
  <c r="V44" i="73" s="1"/>
  <c r="U37" i="73"/>
  <c r="T37" i="73"/>
  <c r="S37" i="73"/>
  <c r="S44" i="73" s="1"/>
  <c r="R37" i="73"/>
  <c r="R44" i="73" s="1"/>
  <c r="Q37" i="73"/>
  <c r="Q44" i="73" s="1"/>
  <c r="Q45" i="73" s="1"/>
  <c r="P37" i="73"/>
  <c r="P44" i="73" s="1"/>
  <c r="O37" i="73"/>
  <c r="O44" i="73" s="1"/>
  <c r="N37" i="73"/>
  <c r="N44" i="73" s="1"/>
  <c r="M37" i="73"/>
  <c r="L37" i="73"/>
  <c r="K37" i="73"/>
  <c r="J37" i="73"/>
  <c r="J44" i="73" s="1"/>
  <c r="I37" i="73"/>
  <c r="H37" i="73"/>
  <c r="G37" i="73"/>
  <c r="G44" i="73" s="1"/>
  <c r="F37" i="73"/>
  <c r="E37" i="73"/>
  <c r="D37" i="73"/>
  <c r="C37" i="73"/>
  <c r="C44" i="73" s="1"/>
  <c r="U26" i="73"/>
  <c r="T26" i="73"/>
  <c r="S26" i="73"/>
  <c r="AA25" i="73"/>
  <c r="Z25" i="73"/>
  <c r="Y25" i="73"/>
  <c r="X25" i="73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AA13" i="73"/>
  <c r="Y13" i="73"/>
  <c r="Y26" i="73" s="1"/>
  <c r="X13" i="73"/>
  <c r="W13" i="73"/>
  <c r="W26" i="73" s="1"/>
  <c r="V13" i="73"/>
  <c r="V26" i="73" s="1"/>
  <c r="U13" i="73"/>
  <c r="T13" i="73"/>
  <c r="S13" i="73"/>
  <c r="R13" i="73"/>
  <c r="R26" i="73" s="1"/>
  <c r="Q13" i="73"/>
  <c r="Q26" i="73" s="1"/>
  <c r="P13" i="73"/>
  <c r="P26" i="73" s="1"/>
  <c r="O13" i="73"/>
  <c r="O26" i="73" s="1"/>
  <c r="N13" i="73"/>
  <c r="N26" i="73" s="1"/>
  <c r="M13" i="73"/>
  <c r="M26" i="73" s="1"/>
  <c r="L13" i="73"/>
  <c r="L26" i="73" s="1"/>
  <c r="K13" i="73"/>
  <c r="K26" i="73" s="1"/>
  <c r="K45" i="73" s="1"/>
  <c r="J13" i="73"/>
  <c r="J26" i="73" s="1"/>
  <c r="I13" i="73"/>
  <c r="I26" i="73" s="1"/>
  <c r="H13" i="73"/>
  <c r="H26" i="73" s="1"/>
  <c r="H45" i="73" s="1"/>
  <c r="G13" i="73"/>
  <c r="G26" i="73" s="1"/>
  <c r="F13" i="73"/>
  <c r="F26" i="73" s="1"/>
  <c r="E13" i="73"/>
  <c r="E26" i="73" s="1"/>
  <c r="D13" i="73"/>
  <c r="D26" i="73" s="1"/>
  <c r="C13" i="73"/>
  <c r="C26" i="73" s="1"/>
  <c r="C45" i="73" s="1"/>
  <c r="AA50" i="74"/>
  <c r="Y50" i="74"/>
  <c r="X50" i="74"/>
  <c r="Z50" i="74" s="1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X44" i="74"/>
  <c r="Z44" i="74" s="1"/>
  <c r="F44" i="74"/>
  <c r="AA43" i="74"/>
  <c r="Z43" i="74"/>
  <c r="Y43" i="74"/>
  <c r="X43" i="74"/>
  <c r="W43" i="74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AA37" i="74"/>
  <c r="Y37" i="74"/>
  <c r="X37" i="74"/>
  <c r="Z37" i="74" s="1"/>
  <c r="W37" i="74"/>
  <c r="W44" i="74" s="1"/>
  <c r="V37" i="74"/>
  <c r="V44" i="74" s="1"/>
  <c r="U37" i="74"/>
  <c r="U44" i="74" s="1"/>
  <c r="T37" i="74"/>
  <c r="T44" i="74" s="1"/>
  <c r="S37" i="74"/>
  <c r="S44" i="74" s="1"/>
  <c r="R37" i="74"/>
  <c r="R44" i="74" s="1"/>
  <c r="Q37" i="74"/>
  <c r="P37" i="74"/>
  <c r="P44" i="74" s="1"/>
  <c r="O37" i="74"/>
  <c r="O44" i="74" s="1"/>
  <c r="N37" i="74"/>
  <c r="N44" i="74" s="1"/>
  <c r="M37" i="74"/>
  <c r="M44" i="74" s="1"/>
  <c r="L37" i="74"/>
  <c r="L44" i="74" s="1"/>
  <c r="K37" i="74"/>
  <c r="K44" i="74" s="1"/>
  <c r="J37" i="74"/>
  <c r="J44" i="74" s="1"/>
  <c r="I37" i="74"/>
  <c r="I44" i="74" s="1"/>
  <c r="H37" i="74"/>
  <c r="H44" i="74" s="1"/>
  <c r="G37" i="74"/>
  <c r="G44" i="74" s="1"/>
  <c r="F37" i="74"/>
  <c r="E37" i="74"/>
  <c r="E44" i="74" s="1"/>
  <c r="D37" i="74"/>
  <c r="D44" i="74" s="1"/>
  <c r="C37" i="74"/>
  <c r="C44" i="74" s="1"/>
  <c r="Y26" i="74"/>
  <c r="K26" i="74"/>
  <c r="I26" i="74"/>
  <c r="I45" i="74" s="1"/>
  <c r="F26" i="74"/>
  <c r="F45" i="74" s="1"/>
  <c r="AA25" i="74"/>
  <c r="Y25" i="74"/>
  <c r="X25" i="74"/>
  <c r="Z25" i="74" s="1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AA13" i="74"/>
  <c r="AA26" i="74" s="1"/>
  <c r="Y13" i="74"/>
  <c r="X13" i="74"/>
  <c r="W13" i="74"/>
  <c r="W26" i="74" s="1"/>
  <c r="V13" i="74"/>
  <c r="V26" i="74" s="1"/>
  <c r="U13" i="74"/>
  <c r="U26" i="74" s="1"/>
  <c r="U45" i="74" s="1"/>
  <c r="T13" i="74"/>
  <c r="S13" i="74"/>
  <c r="S26" i="74" s="1"/>
  <c r="R13" i="74"/>
  <c r="R26" i="74" s="1"/>
  <c r="Q13" i="74"/>
  <c r="Q26" i="74" s="1"/>
  <c r="P13" i="74"/>
  <c r="P26" i="74" s="1"/>
  <c r="P45" i="74" s="1"/>
  <c r="O13" i="74"/>
  <c r="O26" i="74" s="1"/>
  <c r="N13" i="74"/>
  <c r="N26" i="74" s="1"/>
  <c r="M13" i="74"/>
  <c r="M26" i="74" s="1"/>
  <c r="M45" i="74" s="1"/>
  <c r="L13" i="74"/>
  <c r="L26" i="74" s="1"/>
  <c r="L45" i="74" s="1"/>
  <c r="K13" i="74"/>
  <c r="J13" i="74"/>
  <c r="J26" i="74" s="1"/>
  <c r="I13" i="74"/>
  <c r="H13" i="74"/>
  <c r="H26" i="74" s="1"/>
  <c r="H45" i="74" s="1"/>
  <c r="G13" i="74"/>
  <c r="G26" i="74" s="1"/>
  <c r="G45" i="74" s="1"/>
  <c r="F13" i="74"/>
  <c r="E13" i="74"/>
  <c r="E26" i="74" s="1"/>
  <c r="E45" i="74" s="1"/>
  <c r="D13" i="74"/>
  <c r="D26" i="74" s="1"/>
  <c r="D45" i="74" s="1"/>
  <c r="C13" i="74"/>
  <c r="C26" i="74" s="1"/>
  <c r="AA50" i="75"/>
  <c r="Y50" i="75"/>
  <c r="X50" i="75"/>
  <c r="Z50" i="75" s="1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F44" i="75"/>
  <c r="AA43" i="75"/>
  <c r="Y43" i="75"/>
  <c r="X43" i="75"/>
  <c r="Z43" i="75" s="1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Y37" i="75"/>
  <c r="X37" i="75"/>
  <c r="Z37" i="75" s="1"/>
  <c r="W37" i="75"/>
  <c r="V37" i="75"/>
  <c r="V44" i="75" s="1"/>
  <c r="U37" i="75"/>
  <c r="U44" i="75" s="1"/>
  <c r="T37" i="75"/>
  <c r="T44" i="75" s="1"/>
  <c r="S37" i="75"/>
  <c r="R37" i="75"/>
  <c r="R44" i="75" s="1"/>
  <c r="Q37" i="75"/>
  <c r="P37" i="75"/>
  <c r="P44" i="75" s="1"/>
  <c r="P45" i="75" s="1"/>
  <c r="O37" i="75"/>
  <c r="N37" i="75"/>
  <c r="N44" i="75" s="1"/>
  <c r="M37" i="75"/>
  <c r="M44" i="75" s="1"/>
  <c r="L37" i="75"/>
  <c r="L44" i="75" s="1"/>
  <c r="K37" i="75"/>
  <c r="J37" i="75"/>
  <c r="J44" i="75" s="1"/>
  <c r="I37" i="75"/>
  <c r="H37" i="75"/>
  <c r="H44" i="75" s="1"/>
  <c r="G37" i="75"/>
  <c r="F37" i="75"/>
  <c r="E37" i="75"/>
  <c r="E44" i="75" s="1"/>
  <c r="D37" i="75"/>
  <c r="D44" i="75" s="1"/>
  <c r="C37" i="75"/>
  <c r="I26" i="75"/>
  <c r="F26" i="75"/>
  <c r="C26" i="75"/>
  <c r="AA25" i="75"/>
  <c r="Y25" i="75"/>
  <c r="X25" i="75"/>
  <c r="Z25" i="75" s="1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AA26" i="75" s="1"/>
  <c r="Y13" i="75"/>
  <c r="Y26" i="75" s="1"/>
  <c r="X13" i="75"/>
  <c r="W13" i="75"/>
  <c r="W26" i="75" s="1"/>
  <c r="V13" i="75"/>
  <c r="V26" i="75" s="1"/>
  <c r="U13" i="75"/>
  <c r="U26" i="75" s="1"/>
  <c r="T13" i="75"/>
  <c r="S13" i="75"/>
  <c r="S26" i="75" s="1"/>
  <c r="R13" i="75"/>
  <c r="R26" i="75" s="1"/>
  <c r="R45" i="75" s="1"/>
  <c r="Q13" i="75"/>
  <c r="Q26" i="75" s="1"/>
  <c r="P13" i="75"/>
  <c r="P26" i="75" s="1"/>
  <c r="O13" i="75"/>
  <c r="O26" i="75" s="1"/>
  <c r="N13" i="75"/>
  <c r="N26" i="75" s="1"/>
  <c r="M13" i="75"/>
  <c r="M26" i="75" s="1"/>
  <c r="L13" i="75"/>
  <c r="K13" i="75"/>
  <c r="K26" i="75" s="1"/>
  <c r="J13" i="75"/>
  <c r="J26" i="75" s="1"/>
  <c r="J45" i="75" s="1"/>
  <c r="I13" i="75"/>
  <c r="H13" i="75"/>
  <c r="H26" i="75" s="1"/>
  <c r="H45" i="75" s="1"/>
  <c r="G13" i="75"/>
  <c r="G26" i="75" s="1"/>
  <c r="F13" i="75"/>
  <c r="E13" i="75"/>
  <c r="E26" i="75" s="1"/>
  <c r="D13" i="75"/>
  <c r="C13" i="75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I44" i="76"/>
  <c r="I45" i="76" s="1"/>
  <c r="F44" i="76"/>
  <c r="AA43" i="76"/>
  <c r="Z43" i="76"/>
  <c r="Y43" i="76"/>
  <c r="X43" i="76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AA44" i="76" s="1"/>
  <c r="Y37" i="76"/>
  <c r="X37" i="76"/>
  <c r="Z37" i="76" s="1"/>
  <c r="W37" i="76"/>
  <c r="V37" i="76"/>
  <c r="V44" i="76" s="1"/>
  <c r="U37" i="76"/>
  <c r="U44" i="76" s="1"/>
  <c r="T37" i="76"/>
  <c r="S37" i="76"/>
  <c r="S44" i="76" s="1"/>
  <c r="R37" i="76"/>
  <c r="Q37" i="76"/>
  <c r="Q44" i="76" s="1"/>
  <c r="P37" i="76"/>
  <c r="P44" i="76" s="1"/>
  <c r="P45" i="76" s="1"/>
  <c r="O37" i="76"/>
  <c r="N37" i="76"/>
  <c r="N44" i="76" s="1"/>
  <c r="M37" i="76"/>
  <c r="M44" i="76" s="1"/>
  <c r="L37" i="76"/>
  <c r="K37" i="76"/>
  <c r="K44" i="76" s="1"/>
  <c r="J37" i="76"/>
  <c r="J44" i="76" s="1"/>
  <c r="I37" i="76"/>
  <c r="H37" i="76"/>
  <c r="H44" i="76" s="1"/>
  <c r="G37" i="76"/>
  <c r="F37" i="76"/>
  <c r="E37" i="76"/>
  <c r="E44" i="76" s="1"/>
  <c r="D37" i="76"/>
  <c r="C37" i="76"/>
  <c r="C44" i="76" s="1"/>
  <c r="Q26" i="76"/>
  <c r="Q45" i="76" s="1"/>
  <c r="K26" i="76"/>
  <c r="I26" i="76"/>
  <c r="AA25" i="76"/>
  <c r="Y25" i="76"/>
  <c r="X25" i="76"/>
  <c r="Z25" i="76" s="1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AA26" i="76" s="1"/>
  <c r="Y13" i="76"/>
  <c r="Y26" i="76" s="1"/>
  <c r="X13" i="76"/>
  <c r="W13" i="76"/>
  <c r="W26" i="76" s="1"/>
  <c r="V13" i="76"/>
  <c r="V26" i="76" s="1"/>
  <c r="V45" i="76" s="1"/>
  <c r="U13" i="76"/>
  <c r="U26" i="76" s="1"/>
  <c r="T13" i="76"/>
  <c r="S13" i="76"/>
  <c r="S26" i="76" s="1"/>
  <c r="S45" i="76" s="1"/>
  <c r="R13" i="76"/>
  <c r="R26" i="76" s="1"/>
  <c r="Q13" i="76"/>
  <c r="P13" i="76"/>
  <c r="P26" i="76" s="1"/>
  <c r="O13" i="76"/>
  <c r="O26" i="76" s="1"/>
  <c r="N13" i="76"/>
  <c r="N26" i="76" s="1"/>
  <c r="N45" i="76" s="1"/>
  <c r="M13" i="76"/>
  <c r="M26" i="76" s="1"/>
  <c r="L13" i="76"/>
  <c r="K13" i="76"/>
  <c r="J13" i="76"/>
  <c r="J26" i="76" s="1"/>
  <c r="I13" i="76"/>
  <c r="H13" i="76"/>
  <c r="H26" i="76" s="1"/>
  <c r="G13" i="76"/>
  <c r="G26" i="76" s="1"/>
  <c r="F13" i="76"/>
  <c r="F26" i="76" s="1"/>
  <c r="F45" i="76" s="1"/>
  <c r="E13" i="76"/>
  <c r="E26" i="76" s="1"/>
  <c r="E45" i="76" s="1"/>
  <c r="D13" i="76"/>
  <c r="C13" i="76"/>
  <c r="C26" i="76" s="1"/>
  <c r="AA50" i="77"/>
  <c r="Y50" i="77"/>
  <c r="X50" i="77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AA43" i="77"/>
  <c r="Z43" i="77"/>
  <c r="Y43" i="77"/>
  <c r="Y44" i="77" s="1"/>
  <c r="Y45" i="77" s="1"/>
  <c r="X43" i="77"/>
  <c r="W43" i="77"/>
  <c r="V43" i="77"/>
  <c r="U43" i="77"/>
  <c r="T43" i="77"/>
  <c r="S43" i="77"/>
  <c r="R43" i="77"/>
  <c r="Q43" i="77"/>
  <c r="Q44" i="77" s="1"/>
  <c r="Q45" i="77" s="1"/>
  <c r="P43" i="77"/>
  <c r="O43" i="77"/>
  <c r="N43" i="77"/>
  <c r="M43" i="77"/>
  <c r="L43" i="77"/>
  <c r="K43" i="77"/>
  <c r="J43" i="77"/>
  <c r="I43" i="77"/>
  <c r="I44" i="77" s="1"/>
  <c r="H43" i="77"/>
  <c r="G43" i="77"/>
  <c r="F43" i="77"/>
  <c r="E43" i="77"/>
  <c r="D43" i="77"/>
  <c r="C43" i="77"/>
  <c r="AA37" i="77"/>
  <c r="Z37" i="77"/>
  <c r="Y37" i="77"/>
  <c r="X37" i="77"/>
  <c r="X44" i="77" s="1"/>
  <c r="W37" i="77"/>
  <c r="W44" i="77" s="1"/>
  <c r="V37" i="77"/>
  <c r="V44" i="77" s="1"/>
  <c r="U37" i="77"/>
  <c r="U44" i="77" s="1"/>
  <c r="T37" i="77"/>
  <c r="S37" i="77"/>
  <c r="S44" i="77" s="1"/>
  <c r="R37" i="77"/>
  <c r="R44" i="77" s="1"/>
  <c r="R45" i="77" s="1"/>
  <c r="Q37" i="77"/>
  <c r="P37" i="77"/>
  <c r="P44" i="77" s="1"/>
  <c r="O37" i="77"/>
  <c r="O44" i="77" s="1"/>
  <c r="N37" i="77"/>
  <c r="N44" i="77" s="1"/>
  <c r="M37" i="77"/>
  <c r="M44" i="77" s="1"/>
  <c r="L37" i="77"/>
  <c r="K37" i="77"/>
  <c r="K44" i="77" s="1"/>
  <c r="J37" i="77"/>
  <c r="J44" i="77" s="1"/>
  <c r="I37" i="77"/>
  <c r="H37" i="77"/>
  <c r="H44" i="77" s="1"/>
  <c r="G37" i="77"/>
  <c r="G44" i="77" s="1"/>
  <c r="F37" i="77"/>
  <c r="F44" i="77" s="1"/>
  <c r="E37" i="77"/>
  <c r="E44" i="77" s="1"/>
  <c r="D37" i="77"/>
  <c r="C37" i="77"/>
  <c r="C44" i="77" s="1"/>
  <c r="AA26" i="77"/>
  <c r="M26" i="77"/>
  <c r="M45" i="77" s="1"/>
  <c r="L26" i="77"/>
  <c r="I26" i="77"/>
  <c r="I45" i="77" s="1"/>
  <c r="AA25" i="77"/>
  <c r="Y25" i="77"/>
  <c r="X25" i="77"/>
  <c r="Z25" i="77" s="1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Y13" i="77"/>
  <c r="Y26" i="77" s="1"/>
  <c r="X13" i="77"/>
  <c r="W13" i="77"/>
  <c r="W26" i="77" s="1"/>
  <c r="V13" i="77"/>
  <c r="V26" i="77" s="1"/>
  <c r="V45" i="77" s="1"/>
  <c r="U13" i="77"/>
  <c r="U26" i="77" s="1"/>
  <c r="U45" i="77" s="1"/>
  <c r="T13" i="77"/>
  <c r="T26" i="77" s="1"/>
  <c r="S13" i="77"/>
  <c r="S26" i="77" s="1"/>
  <c r="R13" i="77"/>
  <c r="R26" i="77" s="1"/>
  <c r="Q13" i="77"/>
  <c r="Q26" i="77" s="1"/>
  <c r="P13" i="77"/>
  <c r="P26" i="77" s="1"/>
  <c r="P45" i="77" s="1"/>
  <c r="O13" i="77"/>
  <c r="O26" i="77" s="1"/>
  <c r="N13" i="77"/>
  <c r="N26" i="77" s="1"/>
  <c r="N45" i="77" s="1"/>
  <c r="M13" i="77"/>
  <c r="L13" i="77"/>
  <c r="K13" i="77"/>
  <c r="K26" i="77" s="1"/>
  <c r="J13" i="77"/>
  <c r="J26" i="77" s="1"/>
  <c r="I13" i="77"/>
  <c r="H13" i="77"/>
  <c r="H26" i="77" s="1"/>
  <c r="H45" i="77" s="1"/>
  <c r="G13" i="77"/>
  <c r="G26" i="77" s="1"/>
  <c r="F13" i="77"/>
  <c r="F26" i="77" s="1"/>
  <c r="F45" i="77" s="1"/>
  <c r="E13" i="77"/>
  <c r="E26" i="77" s="1"/>
  <c r="E45" i="77" s="1"/>
  <c r="D13" i="77"/>
  <c r="D26" i="77" s="1"/>
  <c r="C13" i="77"/>
  <c r="C26" i="77" s="1"/>
  <c r="AA50" i="78"/>
  <c r="Y50" i="78"/>
  <c r="X50" i="78"/>
  <c r="Z50" i="78" s="1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Q44" i="78"/>
  <c r="AA43" i="78"/>
  <c r="Z43" i="78"/>
  <c r="Y43" i="78"/>
  <c r="X43" i="78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AA44" i="78" s="1"/>
  <c r="Y37" i="78"/>
  <c r="Y44" i="78" s="1"/>
  <c r="X37" i="78"/>
  <c r="Z37" i="78" s="1"/>
  <c r="W37" i="78"/>
  <c r="V37" i="78"/>
  <c r="V44" i="78" s="1"/>
  <c r="U37" i="78"/>
  <c r="U44" i="78" s="1"/>
  <c r="T37" i="78"/>
  <c r="S37" i="78"/>
  <c r="S44" i="78" s="1"/>
  <c r="R37" i="78"/>
  <c r="Q37" i="78"/>
  <c r="P37" i="78"/>
  <c r="P44" i="78" s="1"/>
  <c r="O37" i="78"/>
  <c r="N37" i="78"/>
  <c r="N44" i="78" s="1"/>
  <c r="M37" i="78"/>
  <c r="M44" i="78" s="1"/>
  <c r="L37" i="78"/>
  <c r="K37" i="78"/>
  <c r="K44" i="78" s="1"/>
  <c r="J37" i="78"/>
  <c r="J44" i="78" s="1"/>
  <c r="I37" i="78"/>
  <c r="I44" i="78" s="1"/>
  <c r="H37" i="78"/>
  <c r="H44" i="78" s="1"/>
  <c r="G37" i="78"/>
  <c r="F37" i="78"/>
  <c r="F44" i="78" s="1"/>
  <c r="E37" i="78"/>
  <c r="E44" i="78" s="1"/>
  <c r="D37" i="78"/>
  <c r="C37" i="78"/>
  <c r="C44" i="78" s="1"/>
  <c r="N26" i="78"/>
  <c r="L26" i="78"/>
  <c r="AA25" i="78"/>
  <c r="Y25" i="78"/>
  <c r="X25" i="78"/>
  <c r="Z25" i="78" s="1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AA26" i="78" s="1"/>
  <c r="Y13" i="78"/>
  <c r="Y26" i="78" s="1"/>
  <c r="X13" i="78"/>
  <c r="W13" i="78"/>
  <c r="W26" i="78" s="1"/>
  <c r="V13" i="78"/>
  <c r="V26" i="78" s="1"/>
  <c r="U13" i="78"/>
  <c r="T13" i="78"/>
  <c r="T26" i="78" s="1"/>
  <c r="S13" i="78"/>
  <c r="S26" i="78" s="1"/>
  <c r="R13" i="78"/>
  <c r="R26" i="78" s="1"/>
  <c r="Q13" i="78"/>
  <c r="Q26" i="78" s="1"/>
  <c r="Q45" i="78" s="1"/>
  <c r="P13" i="78"/>
  <c r="P26" i="78" s="1"/>
  <c r="P45" i="78" s="1"/>
  <c r="O13" i="78"/>
  <c r="O26" i="78" s="1"/>
  <c r="N13" i="78"/>
  <c r="M13" i="78"/>
  <c r="L13" i="78"/>
  <c r="K13" i="78"/>
  <c r="K26" i="78" s="1"/>
  <c r="J13" i="78"/>
  <c r="J26" i="78" s="1"/>
  <c r="I13" i="78"/>
  <c r="I26" i="78" s="1"/>
  <c r="H13" i="78"/>
  <c r="H26" i="78" s="1"/>
  <c r="H45" i="78" s="1"/>
  <c r="G13" i="78"/>
  <c r="G26" i="78" s="1"/>
  <c r="F13" i="78"/>
  <c r="F26" i="78" s="1"/>
  <c r="E13" i="78"/>
  <c r="D13" i="78"/>
  <c r="D26" i="78" s="1"/>
  <c r="C13" i="78"/>
  <c r="C26" i="78" s="1"/>
  <c r="AA50" i="79"/>
  <c r="Y50" i="79"/>
  <c r="X50" i="79"/>
  <c r="Z50" i="79" s="1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V44" i="79"/>
  <c r="Q44" i="79"/>
  <c r="Q45" i="79" s="1"/>
  <c r="AA43" i="79"/>
  <c r="Y43" i="79"/>
  <c r="X43" i="79"/>
  <c r="Z43" i="79" s="1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AA37" i="79"/>
  <c r="Y37" i="79"/>
  <c r="Y44" i="79" s="1"/>
  <c r="X37" i="79"/>
  <c r="X44" i="79" s="1"/>
  <c r="Z44" i="79" s="1"/>
  <c r="W37" i="79"/>
  <c r="W44" i="79" s="1"/>
  <c r="V37" i="79"/>
  <c r="U37" i="79"/>
  <c r="U44" i="79" s="1"/>
  <c r="T37" i="79"/>
  <c r="T44" i="79" s="1"/>
  <c r="S37" i="79"/>
  <c r="S44" i="79" s="1"/>
  <c r="R37" i="79"/>
  <c r="Q37" i="79"/>
  <c r="P37" i="79"/>
  <c r="P44" i="79" s="1"/>
  <c r="O37" i="79"/>
  <c r="O44" i="79" s="1"/>
  <c r="N37" i="79"/>
  <c r="N44" i="79" s="1"/>
  <c r="M37" i="79"/>
  <c r="M44" i="79" s="1"/>
  <c r="L37" i="79"/>
  <c r="L44" i="79" s="1"/>
  <c r="K37" i="79"/>
  <c r="K44" i="79" s="1"/>
  <c r="J37" i="79"/>
  <c r="I37" i="79"/>
  <c r="I44" i="79" s="1"/>
  <c r="I45" i="79" s="1"/>
  <c r="H37" i="79"/>
  <c r="H44" i="79" s="1"/>
  <c r="G37" i="79"/>
  <c r="G44" i="79" s="1"/>
  <c r="F37" i="79"/>
  <c r="F44" i="79" s="1"/>
  <c r="E37" i="79"/>
  <c r="E44" i="79" s="1"/>
  <c r="D37" i="79"/>
  <c r="D44" i="79" s="1"/>
  <c r="C37" i="79"/>
  <c r="C44" i="79" s="1"/>
  <c r="Q26" i="79"/>
  <c r="L26" i="79"/>
  <c r="L45" i="79" s="1"/>
  <c r="I26" i="79"/>
  <c r="AA25" i="79"/>
  <c r="Y25" i="79"/>
  <c r="X25" i="79"/>
  <c r="Z25" i="79" s="1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G25" i="79"/>
  <c r="F25" i="79"/>
  <c r="E25" i="79"/>
  <c r="D25" i="79"/>
  <c r="C25" i="79"/>
  <c r="AA13" i="79"/>
  <c r="AA26" i="79" s="1"/>
  <c r="Y13" i="79"/>
  <c r="Y26" i="79" s="1"/>
  <c r="X13" i="79"/>
  <c r="W13" i="79"/>
  <c r="W26" i="79" s="1"/>
  <c r="V13" i="79"/>
  <c r="V26" i="79" s="1"/>
  <c r="U13" i="79"/>
  <c r="T13" i="79"/>
  <c r="T26" i="79" s="1"/>
  <c r="S13" i="79"/>
  <c r="S26" i="79" s="1"/>
  <c r="R13" i="79"/>
  <c r="R26" i="79" s="1"/>
  <c r="Q13" i="79"/>
  <c r="P13" i="79"/>
  <c r="P26" i="79" s="1"/>
  <c r="O13" i="79"/>
  <c r="O26" i="79" s="1"/>
  <c r="N13" i="79"/>
  <c r="N26" i="79" s="1"/>
  <c r="N45" i="79" s="1"/>
  <c r="M13" i="79"/>
  <c r="L13" i="79"/>
  <c r="K13" i="79"/>
  <c r="K26" i="79" s="1"/>
  <c r="J13" i="79"/>
  <c r="J26" i="79" s="1"/>
  <c r="I13" i="79"/>
  <c r="H13" i="79"/>
  <c r="H26" i="79" s="1"/>
  <c r="G13" i="79"/>
  <c r="G26" i="79" s="1"/>
  <c r="F13" i="79"/>
  <c r="F26" i="79" s="1"/>
  <c r="F45" i="79" s="1"/>
  <c r="E13" i="79"/>
  <c r="D13" i="79"/>
  <c r="D26" i="79" s="1"/>
  <c r="C13" i="79"/>
  <c r="C26" i="79" s="1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R44" i="80"/>
  <c r="Q44" i="80"/>
  <c r="I44" i="80"/>
  <c r="AA43" i="80"/>
  <c r="Y43" i="80"/>
  <c r="X43" i="80"/>
  <c r="Z43" i="80" s="1"/>
  <c r="W43" i="80"/>
  <c r="V43" i="80"/>
  <c r="U43" i="80"/>
  <c r="T43" i="80"/>
  <c r="S43" i="80"/>
  <c r="R43" i="80"/>
  <c r="Q43" i="80"/>
  <c r="P43" i="80"/>
  <c r="O43" i="80"/>
  <c r="N43" i="80"/>
  <c r="M43" i="80"/>
  <c r="L43" i="80"/>
  <c r="K43" i="80"/>
  <c r="J43" i="80"/>
  <c r="I43" i="80"/>
  <c r="H43" i="80"/>
  <c r="G43" i="80"/>
  <c r="F43" i="80"/>
  <c r="E43" i="80"/>
  <c r="D43" i="80"/>
  <c r="C43" i="80"/>
  <c r="AA37" i="80"/>
  <c r="Y37" i="80"/>
  <c r="Y44" i="80" s="1"/>
  <c r="Z44" i="80" s="1"/>
  <c r="X37" i="80"/>
  <c r="X44" i="80" s="1"/>
  <c r="W37" i="80"/>
  <c r="W44" i="80" s="1"/>
  <c r="V37" i="80"/>
  <c r="V44" i="80" s="1"/>
  <c r="U37" i="80"/>
  <c r="U44" i="80" s="1"/>
  <c r="T37" i="80"/>
  <c r="T44" i="80" s="1"/>
  <c r="S37" i="80"/>
  <c r="S44" i="80" s="1"/>
  <c r="R37" i="80"/>
  <c r="Q37" i="80"/>
  <c r="P37" i="80"/>
  <c r="P44" i="80" s="1"/>
  <c r="O37" i="80"/>
  <c r="O44" i="80" s="1"/>
  <c r="N37" i="80"/>
  <c r="N44" i="80" s="1"/>
  <c r="M37" i="80"/>
  <c r="M44" i="80" s="1"/>
  <c r="L37" i="80"/>
  <c r="L44" i="80" s="1"/>
  <c r="K37" i="80"/>
  <c r="K44" i="80" s="1"/>
  <c r="J37" i="80"/>
  <c r="I37" i="80"/>
  <c r="H37" i="80"/>
  <c r="H44" i="80" s="1"/>
  <c r="G37" i="80"/>
  <c r="G44" i="80" s="1"/>
  <c r="F37" i="80"/>
  <c r="F44" i="80" s="1"/>
  <c r="E37" i="80"/>
  <c r="E44" i="80" s="1"/>
  <c r="D37" i="80"/>
  <c r="D44" i="80" s="1"/>
  <c r="C37" i="80"/>
  <c r="C44" i="80" s="1"/>
  <c r="AA25" i="80"/>
  <c r="Z25" i="80"/>
  <c r="Y25" i="80"/>
  <c r="X25" i="80"/>
  <c r="W25" i="80"/>
  <c r="V25" i="80"/>
  <c r="U25" i="80"/>
  <c r="T25" i="80"/>
  <c r="S25" i="80"/>
  <c r="R25" i="80"/>
  <c r="Q25" i="80"/>
  <c r="P25" i="80"/>
  <c r="O25" i="80"/>
  <c r="N25" i="80"/>
  <c r="M25" i="80"/>
  <c r="L25" i="80"/>
  <c r="K25" i="80"/>
  <c r="J25" i="80"/>
  <c r="I25" i="80"/>
  <c r="H25" i="80"/>
  <c r="G25" i="80"/>
  <c r="F25" i="80"/>
  <c r="E25" i="80"/>
  <c r="D25" i="80"/>
  <c r="C25" i="80"/>
  <c r="AA13" i="80"/>
  <c r="AA26" i="80" s="1"/>
  <c r="Y13" i="80"/>
  <c r="Y26" i="80" s="1"/>
  <c r="X13" i="80"/>
  <c r="W13" i="80"/>
  <c r="W26" i="80" s="1"/>
  <c r="W45" i="80" s="1"/>
  <c r="V13" i="80"/>
  <c r="V26" i="80" s="1"/>
  <c r="U13" i="80"/>
  <c r="T13" i="80"/>
  <c r="T26" i="80" s="1"/>
  <c r="S13" i="80"/>
  <c r="S26" i="80" s="1"/>
  <c r="R13" i="80"/>
  <c r="R26" i="80" s="1"/>
  <c r="R45" i="80" s="1"/>
  <c r="Q13" i="80"/>
  <c r="Q26" i="80" s="1"/>
  <c r="Q45" i="80" s="1"/>
  <c r="P13" i="80"/>
  <c r="P26" i="80" s="1"/>
  <c r="P45" i="80" s="1"/>
  <c r="O13" i="80"/>
  <c r="O26" i="80" s="1"/>
  <c r="O45" i="80" s="1"/>
  <c r="N13" i="80"/>
  <c r="N26" i="80" s="1"/>
  <c r="N45" i="80" s="1"/>
  <c r="M13" i="80"/>
  <c r="L13" i="80"/>
  <c r="L26" i="80" s="1"/>
  <c r="L45" i="80" s="1"/>
  <c r="K13" i="80"/>
  <c r="K26" i="80" s="1"/>
  <c r="J13" i="80"/>
  <c r="J26" i="80" s="1"/>
  <c r="I13" i="80"/>
  <c r="I26" i="80" s="1"/>
  <c r="I45" i="80" s="1"/>
  <c r="H13" i="80"/>
  <c r="H26" i="80" s="1"/>
  <c r="H45" i="80" s="1"/>
  <c r="G13" i="80"/>
  <c r="G26" i="80" s="1"/>
  <c r="G45" i="80" s="1"/>
  <c r="F13" i="80"/>
  <c r="F26" i="80" s="1"/>
  <c r="E13" i="80"/>
  <c r="D13" i="80"/>
  <c r="D26" i="80" s="1"/>
  <c r="C13" i="80"/>
  <c r="C26" i="80" s="1"/>
  <c r="AA50" i="81"/>
  <c r="Y50" i="81"/>
  <c r="X50" i="81"/>
  <c r="Z50" i="81" s="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AA43" i="81"/>
  <c r="Z43" i="81"/>
  <c r="Y43" i="81"/>
  <c r="X43" i="8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Y37" i="81"/>
  <c r="Y44" i="81" s="1"/>
  <c r="Y45" i="81" s="1"/>
  <c r="X37" i="81"/>
  <c r="X44" i="81" s="1"/>
  <c r="W37" i="81"/>
  <c r="W44" i="81" s="1"/>
  <c r="V37" i="81"/>
  <c r="V44" i="81" s="1"/>
  <c r="U37" i="81"/>
  <c r="U44" i="81" s="1"/>
  <c r="T37" i="81"/>
  <c r="T44" i="81" s="1"/>
  <c r="S37" i="81"/>
  <c r="S44" i="81" s="1"/>
  <c r="R37" i="81"/>
  <c r="R44" i="81" s="1"/>
  <c r="Q37" i="81"/>
  <c r="Q44" i="81" s="1"/>
  <c r="P37" i="81"/>
  <c r="P44" i="81" s="1"/>
  <c r="O37" i="81"/>
  <c r="O44" i="81" s="1"/>
  <c r="N37" i="81"/>
  <c r="N44" i="81" s="1"/>
  <c r="M37" i="81"/>
  <c r="M44" i="81" s="1"/>
  <c r="L37" i="81"/>
  <c r="L44" i="81" s="1"/>
  <c r="K37" i="81"/>
  <c r="K44" i="81" s="1"/>
  <c r="J37" i="81"/>
  <c r="I37" i="81"/>
  <c r="I44" i="81" s="1"/>
  <c r="I45" i="81" s="1"/>
  <c r="H37" i="81"/>
  <c r="H44" i="81" s="1"/>
  <c r="G37" i="81"/>
  <c r="G44" i="81" s="1"/>
  <c r="F37" i="81"/>
  <c r="F44" i="81" s="1"/>
  <c r="E37" i="81"/>
  <c r="E44" i="81" s="1"/>
  <c r="D37" i="81"/>
  <c r="D44" i="81" s="1"/>
  <c r="C37" i="81"/>
  <c r="C44" i="81" s="1"/>
  <c r="U26" i="81"/>
  <c r="U45" i="81" s="1"/>
  <c r="T26" i="81"/>
  <c r="T45" i="81" s="1"/>
  <c r="AA25" i="81"/>
  <c r="Y25" i="81"/>
  <c r="X25" i="8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AA13" i="81"/>
  <c r="AA26" i="81" s="1"/>
  <c r="Y13" i="81"/>
  <c r="Y26" i="81" s="1"/>
  <c r="X13" i="81"/>
  <c r="W13" i="81"/>
  <c r="W26" i="81" s="1"/>
  <c r="V13" i="81"/>
  <c r="V26" i="81" s="1"/>
  <c r="V45" i="81" s="1"/>
  <c r="U13" i="81"/>
  <c r="T13" i="81"/>
  <c r="S13" i="81"/>
  <c r="S26" i="81" s="1"/>
  <c r="R13" i="81"/>
  <c r="R26" i="81" s="1"/>
  <c r="Q13" i="81"/>
  <c r="Q26" i="81" s="1"/>
  <c r="P13" i="81"/>
  <c r="P26" i="81" s="1"/>
  <c r="P45" i="81" s="1"/>
  <c r="O13" i="81"/>
  <c r="O26" i="81" s="1"/>
  <c r="N13" i="81"/>
  <c r="N26" i="81" s="1"/>
  <c r="N45" i="81" s="1"/>
  <c r="M13" i="81"/>
  <c r="L13" i="81"/>
  <c r="L26" i="81" s="1"/>
  <c r="L45" i="81" s="1"/>
  <c r="K13" i="81"/>
  <c r="K26" i="81" s="1"/>
  <c r="J13" i="81"/>
  <c r="J26" i="81" s="1"/>
  <c r="I13" i="81"/>
  <c r="I26" i="81" s="1"/>
  <c r="H13" i="81"/>
  <c r="H26" i="81" s="1"/>
  <c r="H45" i="81" s="1"/>
  <c r="G13" i="81"/>
  <c r="G26" i="81" s="1"/>
  <c r="F13" i="81"/>
  <c r="F26" i="81" s="1"/>
  <c r="F45" i="81" s="1"/>
  <c r="E13" i="81"/>
  <c r="E26" i="81" s="1"/>
  <c r="E45" i="81" s="1"/>
  <c r="D13" i="81"/>
  <c r="D26" i="81" s="1"/>
  <c r="D45" i="81" s="1"/>
  <c r="C13" i="81"/>
  <c r="C26" i="81" s="1"/>
  <c r="AA50" i="82"/>
  <c r="Y50" i="82"/>
  <c r="X50" i="82"/>
  <c r="Z50" i="82" s="1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Y44" i="82"/>
  <c r="U44" i="82"/>
  <c r="AA43" i="82"/>
  <c r="AA44" i="82" s="1"/>
  <c r="Y43" i="82"/>
  <c r="X43" i="82"/>
  <c r="Z43" i="82" s="1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H43" i="82"/>
  <c r="G43" i="82"/>
  <c r="F43" i="82"/>
  <c r="E43" i="82"/>
  <c r="D43" i="82"/>
  <c r="C43" i="82"/>
  <c r="AA37" i="82"/>
  <c r="Y37" i="82"/>
  <c r="X37" i="82"/>
  <c r="W37" i="82"/>
  <c r="W44" i="82" s="1"/>
  <c r="V37" i="82"/>
  <c r="V44" i="82" s="1"/>
  <c r="U37" i="82"/>
  <c r="T37" i="82"/>
  <c r="T44" i="82" s="1"/>
  <c r="S37" i="82"/>
  <c r="S44" i="82" s="1"/>
  <c r="R37" i="82"/>
  <c r="Q37" i="82"/>
  <c r="Q44" i="82" s="1"/>
  <c r="P37" i="82"/>
  <c r="P44" i="82" s="1"/>
  <c r="O37" i="82"/>
  <c r="O44" i="82" s="1"/>
  <c r="N37" i="82"/>
  <c r="N44" i="82" s="1"/>
  <c r="M37" i="82"/>
  <c r="M44" i="82" s="1"/>
  <c r="L37" i="82"/>
  <c r="L44" i="82" s="1"/>
  <c r="K37" i="82"/>
  <c r="K44" i="82" s="1"/>
  <c r="J37" i="82"/>
  <c r="I37" i="82"/>
  <c r="I44" i="82" s="1"/>
  <c r="H37" i="82"/>
  <c r="H44" i="82" s="1"/>
  <c r="G37" i="82"/>
  <c r="G44" i="82" s="1"/>
  <c r="F37" i="82"/>
  <c r="F44" i="82" s="1"/>
  <c r="E37" i="82"/>
  <c r="E44" i="82" s="1"/>
  <c r="D37" i="82"/>
  <c r="D44" i="82" s="1"/>
  <c r="C37" i="82"/>
  <c r="C44" i="82" s="1"/>
  <c r="AA25" i="82"/>
  <c r="Y25" i="82"/>
  <c r="Y26" i="82" s="1"/>
  <c r="Y45" i="82" s="1"/>
  <c r="X25" i="82"/>
  <c r="W25" i="82"/>
  <c r="V25" i="82"/>
  <c r="U25" i="82"/>
  <c r="T25" i="82"/>
  <c r="S25" i="82"/>
  <c r="R25" i="82"/>
  <c r="Q25" i="82"/>
  <c r="Q26" i="82" s="1"/>
  <c r="Q45" i="82" s="1"/>
  <c r="P25" i="82"/>
  <c r="O25" i="82"/>
  <c r="N25" i="82"/>
  <c r="M25" i="82"/>
  <c r="L25" i="82"/>
  <c r="K25" i="82"/>
  <c r="J25" i="82"/>
  <c r="I25" i="82"/>
  <c r="I26" i="82" s="1"/>
  <c r="I45" i="82" s="1"/>
  <c r="H25" i="82"/>
  <c r="G25" i="82"/>
  <c r="F25" i="82"/>
  <c r="E25" i="82"/>
  <c r="D25" i="82"/>
  <c r="C25" i="82"/>
  <c r="AA13" i="82"/>
  <c r="AA26" i="82" s="1"/>
  <c r="Z13" i="82"/>
  <c r="Y13" i="82"/>
  <c r="X13" i="82"/>
  <c r="X26" i="82" s="1"/>
  <c r="W13" i="82"/>
  <c r="W26" i="82" s="1"/>
  <c r="W45" i="82" s="1"/>
  <c r="V13" i="82"/>
  <c r="V26" i="82" s="1"/>
  <c r="U13" i="82"/>
  <c r="U26" i="82" s="1"/>
  <c r="U45" i="82" s="1"/>
  <c r="T13" i="82"/>
  <c r="T26" i="82" s="1"/>
  <c r="S13" i="82"/>
  <c r="S26" i="82" s="1"/>
  <c r="R13" i="82"/>
  <c r="Q13" i="82"/>
  <c r="P13" i="82"/>
  <c r="P26" i="82" s="1"/>
  <c r="P45" i="82" s="1"/>
  <c r="O13" i="82"/>
  <c r="N13" i="82"/>
  <c r="N26" i="82" s="1"/>
  <c r="M13" i="82"/>
  <c r="M26" i="82" s="1"/>
  <c r="M45" i="82" s="1"/>
  <c r="L13" i="82"/>
  <c r="L26" i="82" s="1"/>
  <c r="K13" i="82"/>
  <c r="K26" i="82" s="1"/>
  <c r="J13" i="82"/>
  <c r="I13" i="82"/>
  <c r="H13" i="82"/>
  <c r="H26" i="82" s="1"/>
  <c r="H45" i="82" s="1"/>
  <c r="G13" i="82"/>
  <c r="F13" i="82"/>
  <c r="F26" i="82" s="1"/>
  <c r="E13" i="82"/>
  <c r="D13" i="82"/>
  <c r="D26" i="82" s="1"/>
  <c r="C13" i="82"/>
  <c r="C26" i="82" s="1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T45" i="83"/>
  <c r="M44" i="83"/>
  <c r="K44" i="83"/>
  <c r="K45" i="83" s="1"/>
  <c r="I44" i="83"/>
  <c r="AA43" i="83"/>
  <c r="Y43" i="83"/>
  <c r="X43" i="83"/>
  <c r="Z43" i="83" s="1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AA44" i="83" s="1"/>
  <c r="Y37" i="83"/>
  <c r="Y44" i="83" s="1"/>
  <c r="X37" i="83"/>
  <c r="W37" i="83"/>
  <c r="W44" i="83" s="1"/>
  <c r="V37" i="83"/>
  <c r="V44" i="83" s="1"/>
  <c r="U37" i="83"/>
  <c r="U44" i="83" s="1"/>
  <c r="T37" i="83"/>
  <c r="T44" i="83" s="1"/>
  <c r="S37" i="83"/>
  <c r="S44" i="83" s="1"/>
  <c r="S45" i="83" s="1"/>
  <c r="R37" i="83"/>
  <c r="Q37" i="83"/>
  <c r="Q44" i="83" s="1"/>
  <c r="P37" i="83"/>
  <c r="P44" i="83" s="1"/>
  <c r="O37" i="83"/>
  <c r="O44" i="83" s="1"/>
  <c r="N37" i="83"/>
  <c r="N44" i="83" s="1"/>
  <c r="M37" i="83"/>
  <c r="L37" i="83"/>
  <c r="L44" i="83" s="1"/>
  <c r="K37" i="83"/>
  <c r="J37" i="83"/>
  <c r="I37" i="83"/>
  <c r="H37" i="83"/>
  <c r="H44" i="83" s="1"/>
  <c r="G37" i="83"/>
  <c r="G44" i="83" s="1"/>
  <c r="F37" i="83"/>
  <c r="F44" i="83" s="1"/>
  <c r="E37" i="83"/>
  <c r="E44" i="83" s="1"/>
  <c r="D37" i="83"/>
  <c r="D44" i="83" s="1"/>
  <c r="C37" i="83"/>
  <c r="C44" i="83" s="1"/>
  <c r="Q26" i="83"/>
  <c r="G26" i="83"/>
  <c r="G45" i="83" s="1"/>
  <c r="AA25" i="83"/>
  <c r="Y25" i="83"/>
  <c r="X25" i="83"/>
  <c r="Z25" i="83" s="1"/>
  <c r="W25" i="83"/>
  <c r="V25" i="83"/>
  <c r="U25" i="83"/>
  <c r="T25" i="83"/>
  <c r="S25" i="83"/>
  <c r="R25" i="83"/>
  <c r="Q25" i="83"/>
  <c r="P25" i="83"/>
  <c r="O25" i="83"/>
  <c r="N25" i="83"/>
  <c r="M25" i="83"/>
  <c r="L25" i="83"/>
  <c r="K25" i="83"/>
  <c r="J25" i="83"/>
  <c r="I25" i="83"/>
  <c r="H25" i="83"/>
  <c r="G25" i="83"/>
  <c r="F25" i="83"/>
  <c r="E25" i="83"/>
  <c r="D25" i="83"/>
  <c r="C25" i="83"/>
  <c r="AA13" i="83"/>
  <c r="AA26" i="83" s="1"/>
  <c r="AA45" i="83" s="1"/>
  <c r="Y13" i="83"/>
  <c r="Y26" i="83" s="1"/>
  <c r="X13" i="83"/>
  <c r="W13" i="83"/>
  <c r="V13" i="83"/>
  <c r="V26" i="83" s="1"/>
  <c r="U13" i="83"/>
  <c r="T13" i="83"/>
  <c r="T26" i="83" s="1"/>
  <c r="S13" i="83"/>
  <c r="S26" i="83" s="1"/>
  <c r="R13" i="83"/>
  <c r="R26" i="83" s="1"/>
  <c r="Q13" i="83"/>
  <c r="P13" i="83"/>
  <c r="P26" i="83" s="1"/>
  <c r="O13" i="83"/>
  <c r="N13" i="83"/>
  <c r="N26" i="83" s="1"/>
  <c r="M13" i="83"/>
  <c r="L13" i="83"/>
  <c r="L26" i="83" s="1"/>
  <c r="K13" i="83"/>
  <c r="K26" i="83" s="1"/>
  <c r="J13" i="83"/>
  <c r="J26" i="83" s="1"/>
  <c r="I13" i="83"/>
  <c r="H13" i="83"/>
  <c r="H26" i="83" s="1"/>
  <c r="G13" i="83"/>
  <c r="F13" i="83"/>
  <c r="F26" i="83" s="1"/>
  <c r="E13" i="83"/>
  <c r="D13" i="83"/>
  <c r="D26" i="83" s="1"/>
  <c r="C13" i="83"/>
  <c r="C26" i="83" s="1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Q44" i="84"/>
  <c r="M44" i="84"/>
  <c r="K44" i="84"/>
  <c r="AA43" i="84"/>
  <c r="Y43" i="84"/>
  <c r="X43" i="84"/>
  <c r="Z43" i="84" s="1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AA37" i="84"/>
  <c r="AA44" i="84" s="1"/>
  <c r="Y37" i="84"/>
  <c r="Y44" i="84" s="1"/>
  <c r="X37" i="84"/>
  <c r="W37" i="84"/>
  <c r="W44" i="84" s="1"/>
  <c r="V37" i="84"/>
  <c r="V44" i="84" s="1"/>
  <c r="U37" i="84"/>
  <c r="U44" i="84" s="1"/>
  <c r="T37" i="84"/>
  <c r="T44" i="84" s="1"/>
  <c r="S37" i="84"/>
  <c r="S44" i="84" s="1"/>
  <c r="R37" i="84"/>
  <c r="Q37" i="84"/>
  <c r="P37" i="84"/>
  <c r="P44" i="84" s="1"/>
  <c r="O37" i="84"/>
  <c r="O44" i="84" s="1"/>
  <c r="N37" i="84"/>
  <c r="N44" i="84" s="1"/>
  <c r="M37" i="84"/>
  <c r="L37" i="84"/>
  <c r="L44" i="84" s="1"/>
  <c r="K37" i="84"/>
  <c r="J37" i="84"/>
  <c r="I37" i="84"/>
  <c r="I44" i="84" s="1"/>
  <c r="H37" i="84"/>
  <c r="H44" i="84" s="1"/>
  <c r="G37" i="84"/>
  <c r="G44" i="84" s="1"/>
  <c r="F37" i="84"/>
  <c r="F44" i="84" s="1"/>
  <c r="E37" i="84"/>
  <c r="E44" i="84" s="1"/>
  <c r="D37" i="84"/>
  <c r="D44" i="84" s="1"/>
  <c r="C37" i="84"/>
  <c r="C44" i="84" s="1"/>
  <c r="T26" i="84"/>
  <c r="M26" i="84"/>
  <c r="AA25" i="84"/>
  <c r="Y25" i="84"/>
  <c r="X25" i="84"/>
  <c r="W25" i="84"/>
  <c r="V25" i="84"/>
  <c r="U25" i="84"/>
  <c r="U26" i="84" s="1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E26" i="84" s="1"/>
  <c r="D25" i="84"/>
  <c r="C25" i="84"/>
  <c r="AA13" i="84"/>
  <c r="AA26" i="84" s="1"/>
  <c r="Y13" i="84"/>
  <c r="X13" i="84"/>
  <c r="W13" i="84"/>
  <c r="W26" i="84" s="1"/>
  <c r="W45" i="84" s="1"/>
  <c r="V13" i="84"/>
  <c r="V26" i="84" s="1"/>
  <c r="U13" i="84"/>
  <c r="T13" i="84"/>
  <c r="S13" i="84"/>
  <c r="S26" i="84" s="1"/>
  <c r="R13" i="84"/>
  <c r="R26" i="84" s="1"/>
  <c r="Q13" i="84"/>
  <c r="P13" i="84"/>
  <c r="P26" i="84" s="1"/>
  <c r="P45" i="84" s="1"/>
  <c r="O13" i="84"/>
  <c r="N13" i="84"/>
  <c r="N26" i="84" s="1"/>
  <c r="M13" i="84"/>
  <c r="L13" i="84"/>
  <c r="L26" i="84" s="1"/>
  <c r="K13" i="84"/>
  <c r="K26" i="84" s="1"/>
  <c r="J13" i="84"/>
  <c r="J26" i="84" s="1"/>
  <c r="I13" i="84"/>
  <c r="H13" i="84"/>
  <c r="H26" i="84" s="1"/>
  <c r="H45" i="84" s="1"/>
  <c r="G13" i="84"/>
  <c r="F13" i="84"/>
  <c r="F26" i="84" s="1"/>
  <c r="E13" i="84"/>
  <c r="D13" i="84"/>
  <c r="D26" i="84" s="1"/>
  <c r="C13" i="84"/>
  <c r="C26" i="84" s="1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U44" i="85"/>
  <c r="S44" i="85"/>
  <c r="S45" i="85" s="1"/>
  <c r="Q44" i="85"/>
  <c r="AA43" i="85"/>
  <c r="Z43" i="85"/>
  <c r="Y43" i="85"/>
  <c r="X43" i="85"/>
  <c r="W43" i="85"/>
  <c r="V43" i="85"/>
  <c r="U43" i="85"/>
  <c r="T43" i="85"/>
  <c r="S43" i="85"/>
  <c r="R43" i="85"/>
  <c r="Q43" i="85"/>
  <c r="P43" i="85"/>
  <c r="O43" i="85"/>
  <c r="N43" i="85"/>
  <c r="M43" i="85"/>
  <c r="L43" i="85"/>
  <c r="K43" i="85"/>
  <c r="J43" i="85"/>
  <c r="I43" i="85"/>
  <c r="H43" i="85"/>
  <c r="G43" i="85"/>
  <c r="F43" i="85"/>
  <c r="E43" i="85"/>
  <c r="D43" i="85"/>
  <c r="C43" i="85"/>
  <c r="AA37" i="85"/>
  <c r="Y37" i="85"/>
  <c r="Y44" i="85" s="1"/>
  <c r="X37" i="85"/>
  <c r="W37" i="85"/>
  <c r="W44" i="85" s="1"/>
  <c r="V37" i="85"/>
  <c r="V44" i="85" s="1"/>
  <c r="U37" i="85"/>
  <c r="T37" i="85"/>
  <c r="T44" i="85" s="1"/>
  <c r="S37" i="85"/>
  <c r="R37" i="85"/>
  <c r="Q37" i="85"/>
  <c r="P37" i="85"/>
  <c r="P44" i="85" s="1"/>
  <c r="O37" i="85"/>
  <c r="O44" i="85" s="1"/>
  <c r="N37" i="85"/>
  <c r="N44" i="85" s="1"/>
  <c r="M37" i="85"/>
  <c r="M44" i="85" s="1"/>
  <c r="L37" i="85"/>
  <c r="L44" i="85" s="1"/>
  <c r="K37" i="85"/>
  <c r="K44" i="85" s="1"/>
  <c r="K45" i="85" s="1"/>
  <c r="J37" i="85"/>
  <c r="I37" i="85"/>
  <c r="I44" i="85" s="1"/>
  <c r="H37" i="85"/>
  <c r="H44" i="85" s="1"/>
  <c r="G37" i="85"/>
  <c r="G44" i="85" s="1"/>
  <c r="F37" i="85"/>
  <c r="F44" i="85" s="1"/>
  <c r="E37" i="85"/>
  <c r="E44" i="85" s="1"/>
  <c r="D37" i="85"/>
  <c r="D44" i="85" s="1"/>
  <c r="C37" i="85"/>
  <c r="C44" i="85" s="1"/>
  <c r="AA25" i="85"/>
  <c r="Y25" i="85"/>
  <c r="X25" i="85"/>
  <c r="Z25" i="85" s="1"/>
  <c r="W25" i="85"/>
  <c r="V25" i="85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AA26" i="85" s="1"/>
  <c r="Y13" i="85"/>
  <c r="Y26" i="85" s="1"/>
  <c r="X13" i="85"/>
  <c r="W13" i="85"/>
  <c r="V13" i="85"/>
  <c r="V26" i="85" s="1"/>
  <c r="V45" i="85" s="1"/>
  <c r="U13" i="85"/>
  <c r="T13" i="85"/>
  <c r="T26" i="85" s="1"/>
  <c r="S13" i="85"/>
  <c r="S26" i="85" s="1"/>
  <c r="R13" i="85"/>
  <c r="R26" i="85" s="1"/>
  <c r="Q13" i="85"/>
  <c r="Q26" i="85" s="1"/>
  <c r="P13" i="85"/>
  <c r="P26" i="85" s="1"/>
  <c r="P45" i="85" s="1"/>
  <c r="O13" i="85"/>
  <c r="N13" i="85"/>
  <c r="N26" i="85" s="1"/>
  <c r="N45" i="85" s="1"/>
  <c r="M13" i="85"/>
  <c r="L13" i="85"/>
  <c r="L26" i="85" s="1"/>
  <c r="K13" i="85"/>
  <c r="K26" i="85" s="1"/>
  <c r="J13" i="85"/>
  <c r="J26" i="85" s="1"/>
  <c r="I13" i="85"/>
  <c r="H13" i="85"/>
  <c r="H26" i="85" s="1"/>
  <c r="H45" i="85" s="1"/>
  <c r="G13" i="85"/>
  <c r="G26" i="85" s="1"/>
  <c r="G45" i="85" s="1"/>
  <c r="F13" i="85"/>
  <c r="F26" i="85" s="1"/>
  <c r="F45" i="85" s="1"/>
  <c r="E13" i="85"/>
  <c r="D13" i="85"/>
  <c r="D26" i="85" s="1"/>
  <c r="C13" i="85"/>
  <c r="C26" i="85" s="1"/>
  <c r="AA50" i="86"/>
  <c r="Y50" i="86"/>
  <c r="X50" i="86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AA44" i="86"/>
  <c r="S44" i="86"/>
  <c r="E44" i="86"/>
  <c r="AA43" i="86"/>
  <c r="Z43" i="86"/>
  <c r="Y43" i="86"/>
  <c r="X43" i="86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Y37" i="86"/>
  <c r="Y44" i="86" s="1"/>
  <c r="X37" i="86"/>
  <c r="W37" i="86"/>
  <c r="W44" i="86" s="1"/>
  <c r="V37" i="86"/>
  <c r="V44" i="86" s="1"/>
  <c r="U37" i="86"/>
  <c r="U44" i="86" s="1"/>
  <c r="T37" i="86"/>
  <c r="T44" i="86" s="1"/>
  <c r="S37" i="86"/>
  <c r="R37" i="86"/>
  <c r="Q37" i="86"/>
  <c r="Q44" i="86" s="1"/>
  <c r="P37" i="86"/>
  <c r="P44" i="86" s="1"/>
  <c r="O37" i="86"/>
  <c r="O44" i="86" s="1"/>
  <c r="N37" i="86"/>
  <c r="N44" i="86" s="1"/>
  <c r="M37" i="86"/>
  <c r="M44" i="86" s="1"/>
  <c r="L37" i="86"/>
  <c r="L44" i="86" s="1"/>
  <c r="K37" i="86"/>
  <c r="K44" i="86" s="1"/>
  <c r="J37" i="86"/>
  <c r="I37" i="86"/>
  <c r="I44" i="86" s="1"/>
  <c r="H37" i="86"/>
  <c r="H44" i="86" s="1"/>
  <c r="G37" i="86"/>
  <c r="G44" i="86" s="1"/>
  <c r="F37" i="86"/>
  <c r="F44" i="86" s="1"/>
  <c r="E37" i="86"/>
  <c r="D37" i="86"/>
  <c r="D44" i="86" s="1"/>
  <c r="C37" i="86"/>
  <c r="C44" i="86" s="1"/>
  <c r="U26" i="86"/>
  <c r="U45" i="86" s="1"/>
  <c r="D26" i="86"/>
  <c r="AA25" i="86"/>
  <c r="Y25" i="86"/>
  <c r="X25" i="86"/>
  <c r="W25" i="86"/>
  <c r="W26" i="86" s="1"/>
  <c r="W45" i="86" s="1"/>
  <c r="V25" i="86"/>
  <c r="U25" i="86"/>
  <c r="T25" i="86"/>
  <c r="S25" i="86"/>
  <c r="R25" i="86"/>
  <c r="Q25" i="86"/>
  <c r="P25" i="86"/>
  <c r="O25" i="86"/>
  <c r="O26" i="86" s="1"/>
  <c r="O45" i="86" s="1"/>
  <c r="N25" i="86"/>
  <c r="M25" i="86"/>
  <c r="M26" i="86" s="1"/>
  <c r="M45" i="86" s="1"/>
  <c r="L25" i="86"/>
  <c r="K25" i="86"/>
  <c r="J25" i="86"/>
  <c r="I25" i="86"/>
  <c r="H25" i="86"/>
  <c r="G25" i="86"/>
  <c r="G26" i="86" s="1"/>
  <c r="G45" i="86" s="1"/>
  <c r="F25" i="86"/>
  <c r="E25" i="86"/>
  <c r="E26" i="86" s="1"/>
  <c r="D25" i="86"/>
  <c r="C25" i="86"/>
  <c r="AA13" i="86"/>
  <c r="AA26" i="86" s="1"/>
  <c r="Y13" i="86"/>
  <c r="X13" i="86"/>
  <c r="W13" i="86"/>
  <c r="V13" i="86"/>
  <c r="U13" i="86"/>
  <c r="T13" i="86"/>
  <c r="T26" i="86" s="1"/>
  <c r="S13" i="86"/>
  <c r="R13" i="86"/>
  <c r="R26" i="86" s="1"/>
  <c r="Q13" i="86"/>
  <c r="P13" i="86"/>
  <c r="P26" i="86" s="1"/>
  <c r="P45" i="86" s="1"/>
  <c r="O13" i="86"/>
  <c r="N13" i="86"/>
  <c r="M13" i="86"/>
  <c r="L13" i="86"/>
  <c r="L26" i="86" s="1"/>
  <c r="K13" i="86"/>
  <c r="J13" i="86"/>
  <c r="J26" i="86" s="1"/>
  <c r="I13" i="86"/>
  <c r="H13" i="86"/>
  <c r="H26" i="86" s="1"/>
  <c r="H45" i="86" s="1"/>
  <c r="G13" i="86"/>
  <c r="F13" i="86"/>
  <c r="E13" i="86"/>
  <c r="D13" i="86"/>
  <c r="C13" i="86"/>
  <c r="AA50" i="87"/>
  <c r="Y50" i="87"/>
  <c r="X50" i="87"/>
  <c r="Z50" i="87" s="1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Y44" i="87"/>
  <c r="U44" i="87"/>
  <c r="K44" i="87"/>
  <c r="K45" i="87" s="1"/>
  <c r="I44" i="87"/>
  <c r="C44" i="87"/>
  <c r="AA43" i="87"/>
  <c r="Z43" i="87"/>
  <c r="Y43" i="87"/>
  <c r="X43" i="87"/>
  <c r="W43" i="87"/>
  <c r="V43" i="87"/>
  <c r="U43" i="87"/>
  <c r="T43" i="87"/>
  <c r="S43" i="87"/>
  <c r="R43" i="87"/>
  <c r="Q43" i="87"/>
  <c r="P43" i="87"/>
  <c r="O43" i="87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Y37" i="87"/>
  <c r="X37" i="87"/>
  <c r="W37" i="87"/>
  <c r="W44" i="87" s="1"/>
  <c r="V37" i="87"/>
  <c r="V44" i="87" s="1"/>
  <c r="U37" i="87"/>
  <c r="T37" i="87"/>
  <c r="T44" i="87" s="1"/>
  <c r="S37" i="87"/>
  <c r="S44" i="87" s="1"/>
  <c r="S45" i="87" s="1"/>
  <c r="R37" i="87"/>
  <c r="Q37" i="87"/>
  <c r="Q44" i="87" s="1"/>
  <c r="P37" i="87"/>
  <c r="P44" i="87" s="1"/>
  <c r="O37" i="87"/>
  <c r="O44" i="87" s="1"/>
  <c r="N37" i="87"/>
  <c r="N44" i="87" s="1"/>
  <c r="M37" i="87"/>
  <c r="M44" i="87" s="1"/>
  <c r="L37" i="87"/>
  <c r="L44" i="87" s="1"/>
  <c r="K37" i="87"/>
  <c r="J37" i="87"/>
  <c r="I37" i="87"/>
  <c r="H37" i="87"/>
  <c r="H44" i="87" s="1"/>
  <c r="G37" i="87"/>
  <c r="G44" i="87" s="1"/>
  <c r="F37" i="87"/>
  <c r="F44" i="87" s="1"/>
  <c r="E37" i="87"/>
  <c r="E44" i="87" s="1"/>
  <c r="D37" i="87"/>
  <c r="D44" i="87" s="1"/>
  <c r="D45" i="87" s="1"/>
  <c r="C37" i="87"/>
  <c r="L26" i="87"/>
  <c r="G26" i="87"/>
  <c r="D26" i="87"/>
  <c r="AA25" i="87"/>
  <c r="Y25" i="87"/>
  <c r="X25" i="87"/>
  <c r="Z25" i="87" s="1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AA26" i="87" s="1"/>
  <c r="Y13" i="87"/>
  <c r="Y26" i="87" s="1"/>
  <c r="X13" i="87"/>
  <c r="W13" i="87"/>
  <c r="V13" i="87"/>
  <c r="V26" i="87" s="1"/>
  <c r="U13" i="87"/>
  <c r="T13" i="87"/>
  <c r="T26" i="87" s="1"/>
  <c r="S13" i="87"/>
  <c r="S26" i="87" s="1"/>
  <c r="R13" i="87"/>
  <c r="R26" i="87" s="1"/>
  <c r="Q13" i="87"/>
  <c r="Q26" i="87" s="1"/>
  <c r="P13" i="87"/>
  <c r="P26" i="87" s="1"/>
  <c r="P45" i="87" s="1"/>
  <c r="O13" i="87"/>
  <c r="N13" i="87"/>
  <c r="N26" i="87" s="1"/>
  <c r="M13" i="87"/>
  <c r="L13" i="87"/>
  <c r="K13" i="87"/>
  <c r="K26" i="87" s="1"/>
  <c r="J13" i="87"/>
  <c r="J26" i="87" s="1"/>
  <c r="I13" i="87"/>
  <c r="H13" i="87"/>
  <c r="H26" i="87" s="1"/>
  <c r="H45" i="87" s="1"/>
  <c r="G13" i="87"/>
  <c r="F13" i="87"/>
  <c r="F26" i="87" s="1"/>
  <c r="E13" i="87"/>
  <c r="D13" i="87"/>
  <c r="C13" i="87"/>
  <c r="C26" i="87" s="1"/>
  <c r="AA50" i="88"/>
  <c r="Z50" i="88"/>
  <c r="Y50" i="88"/>
  <c r="X50" i="88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AA44" i="88"/>
  <c r="Q44" i="88"/>
  <c r="K44" i="88"/>
  <c r="E44" i="88"/>
  <c r="C44" i="88"/>
  <c r="AA43" i="88"/>
  <c r="Y43" i="88"/>
  <c r="X43" i="88"/>
  <c r="Z43" i="88" s="1"/>
  <c r="W43" i="88"/>
  <c r="V43" i="88"/>
  <c r="U43" i="88"/>
  <c r="T43" i="88"/>
  <c r="S43" i="88"/>
  <c r="R43" i="88"/>
  <c r="Q43" i="88"/>
  <c r="P43" i="88"/>
  <c r="O43" i="88"/>
  <c r="N43" i="88"/>
  <c r="M43" i="88"/>
  <c r="L43" i="88"/>
  <c r="K43" i="88"/>
  <c r="J43" i="88"/>
  <c r="I43" i="88"/>
  <c r="H43" i="88"/>
  <c r="G43" i="88"/>
  <c r="F43" i="88"/>
  <c r="E43" i="88"/>
  <c r="D43" i="88"/>
  <c r="C43" i="88"/>
  <c r="AA37" i="88"/>
  <c r="Y37" i="88"/>
  <c r="Y44" i="88" s="1"/>
  <c r="X37" i="88"/>
  <c r="W37" i="88"/>
  <c r="W44" i="88" s="1"/>
  <c r="V37" i="88"/>
  <c r="V44" i="88" s="1"/>
  <c r="U37" i="88"/>
  <c r="U44" i="88" s="1"/>
  <c r="T37" i="88"/>
  <c r="T44" i="88" s="1"/>
  <c r="S37" i="88"/>
  <c r="S44" i="88" s="1"/>
  <c r="R37" i="88"/>
  <c r="Q37" i="88"/>
  <c r="P37" i="88"/>
  <c r="P44" i="88" s="1"/>
  <c r="O37" i="88"/>
  <c r="O44" i="88" s="1"/>
  <c r="N37" i="88"/>
  <c r="N44" i="88" s="1"/>
  <c r="M37" i="88"/>
  <c r="M44" i="88" s="1"/>
  <c r="L37" i="88"/>
  <c r="L44" i="88" s="1"/>
  <c r="K37" i="88"/>
  <c r="J37" i="88"/>
  <c r="I37" i="88"/>
  <c r="I44" i="88" s="1"/>
  <c r="H37" i="88"/>
  <c r="H44" i="88" s="1"/>
  <c r="G37" i="88"/>
  <c r="G44" i="88" s="1"/>
  <c r="F37" i="88"/>
  <c r="F44" i="88" s="1"/>
  <c r="E37" i="88"/>
  <c r="D37" i="88"/>
  <c r="D44" i="88" s="1"/>
  <c r="C37" i="88"/>
  <c r="AA25" i="88"/>
  <c r="Y25" i="88"/>
  <c r="X25" i="88"/>
  <c r="Z25" i="88" s="1"/>
  <c r="W25" i="88"/>
  <c r="V25" i="88"/>
  <c r="U25" i="88"/>
  <c r="T25" i="88"/>
  <c r="S25" i="88"/>
  <c r="R25" i="88"/>
  <c r="Q25" i="88"/>
  <c r="P25" i="88"/>
  <c r="O25" i="88"/>
  <c r="N25" i="88"/>
  <c r="M25" i="88"/>
  <c r="L25" i="88"/>
  <c r="L26" i="88" s="1"/>
  <c r="K25" i="88"/>
  <c r="J25" i="88"/>
  <c r="I25" i="88"/>
  <c r="H25" i="88"/>
  <c r="G25" i="88"/>
  <c r="F25" i="88"/>
  <c r="E25" i="88"/>
  <c r="D25" i="88"/>
  <c r="D26" i="88" s="1"/>
  <c r="C25" i="88"/>
  <c r="AA13" i="88"/>
  <c r="Y13" i="88"/>
  <c r="X13" i="88"/>
  <c r="W13" i="88"/>
  <c r="W26" i="88" s="1"/>
  <c r="W45" i="88" s="1"/>
  <c r="V13" i="88"/>
  <c r="V26" i="88" s="1"/>
  <c r="V45" i="88" s="1"/>
  <c r="U13" i="88"/>
  <c r="U26" i="88" s="1"/>
  <c r="U45" i="88" s="1"/>
  <c r="T13" i="88"/>
  <c r="T26" i="88" s="1"/>
  <c r="S13" i="88"/>
  <c r="R13" i="88"/>
  <c r="R26" i="88" s="1"/>
  <c r="Q13" i="88"/>
  <c r="P13" i="88"/>
  <c r="O13" i="88"/>
  <c r="N13" i="88"/>
  <c r="N26" i="88" s="1"/>
  <c r="N45" i="88" s="1"/>
  <c r="M13" i="88"/>
  <c r="M26" i="88" s="1"/>
  <c r="M45" i="88" s="1"/>
  <c r="L13" i="88"/>
  <c r="K13" i="88"/>
  <c r="J13" i="88"/>
  <c r="J26" i="88" s="1"/>
  <c r="I13" i="88"/>
  <c r="H13" i="88"/>
  <c r="G13" i="88"/>
  <c r="F13" i="88"/>
  <c r="F26" i="88" s="1"/>
  <c r="F45" i="88" s="1"/>
  <c r="E13" i="88"/>
  <c r="D13" i="88"/>
  <c r="C13" i="88"/>
  <c r="AA50" i="89"/>
  <c r="Y50" i="89"/>
  <c r="X50" i="89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U44" i="89"/>
  <c r="S44" i="89"/>
  <c r="Q44" i="89"/>
  <c r="M44" i="89"/>
  <c r="K44" i="89"/>
  <c r="K45" i="89" s="1"/>
  <c r="C44" i="89"/>
  <c r="AA43" i="89"/>
  <c r="Y43" i="89"/>
  <c r="X43" i="89"/>
  <c r="Z43" i="89" s="1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AA44" i="89" s="1"/>
  <c r="Y37" i="89"/>
  <c r="Y44" i="89" s="1"/>
  <c r="X37" i="89"/>
  <c r="W37" i="89"/>
  <c r="W44" i="89" s="1"/>
  <c r="V37" i="89"/>
  <c r="V44" i="89" s="1"/>
  <c r="U37" i="89"/>
  <c r="T37" i="89"/>
  <c r="T44" i="89" s="1"/>
  <c r="S37" i="89"/>
  <c r="R37" i="89"/>
  <c r="Q37" i="89"/>
  <c r="P37" i="89"/>
  <c r="P44" i="89" s="1"/>
  <c r="O37" i="89"/>
  <c r="O44" i="89" s="1"/>
  <c r="N37" i="89"/>
  <c r="N44" i="89" s="1"/>
  <c r="M37" i="89"/>
  <c r="L37" i="89"/>
  <c r="L44" i="89" s="1"/>
  <c r="L45" i="89" s="1"/>
  <c r="K37" i="89"/>
  <c r="J37" i="89"/>
  <c r="I37" i="89"/>
  <c r="I44" i="89" s="1"/>
  <c r="H37" i="89"/>
  <c r="H44" i="89" s="1"/>
  <c r="G37" i="89"/>
  <c r="G44" i="89" s="1"/>
  <c r="F37" i="89"/>
  <c r="F44" i="89" s="1"/>
  <c r="E37" i="89"/>
  <c r="E44" i="89" s="1"/>
  <c r="D37" i="89"/>
  <c r="D44" i="89" s="1"/>
  <c r="C37" i="89"/>
  <c r="Y26" i="89"/>
  <c r="T26" i="89"/>
  <c r="Q26" i="89"/>
  <c r="L26" i="89"/>
  <c r="AA25" i="89"/>
  <c r="Y25" i="89"/>
  <c r="X25" i="89"/>
  <c r="Z25" i="89" s="1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AA26" i="89" s="1"/>
  <c r="AA45" i="89" s="1"/>
  <c r="Y13" i="89"/>
  <c r="X13" i="89"/>
  <c r="W13" i="89"/>
  <c r="V13" i="89"/>
  <c r="V26" i="89" s="1"/>
  <c r="V45" i="89" s="1"/>
  <c r="U13" i="89"/>
  <c r="T13" i="89"/>
  <c r="S13" i="89"/>
  <c r="S26" i="89" s="1"/>
  <c r="R13" i="89"/>
  <c r="R26" i="89" s="1"/>
  <c r="Q13" i="89"/>
  <c r="P13" i="89"/>
  <c r="P26" i="89" s="1"/>
  <c r="O13" i="89"/>
  <c r="N13" i="89"/>
  <c r="N26" i="89" s="1"/>
  <c r="N45" i="89" s="1"/>
  <c r="M13" i="89"/>
  <c r="L13" i="89"/>
  <c r="K13" i="89"/>
  <c r="K26" i="89" s="1"/>
  <c r="J13" i="89"/>
  <c r="J26" i="89" s="1"/>
  <c r="I13" i="89"/>
  <c r="H13" i="89"/>
  <c r="H26" i="89" s="1"/>
  <c r="G13" i="89"/>
  <c r="G26" i="89" s="1"/>
  <c r="G45" i="89" s="1"/>
  <c r="F13" i="89"/>
  <c r="F26" i="89" s="1"/>
  <c r="F45" i="89" s="1"/>
  <c r="E13" i="89"/>
  <c r="D13" i="89"/>
  <c r="D26" i="89" s="1"/>
  <c r="C13" i="89"/>
  <c r="C26" i="89" s="1"/>
  <c r="AA50" i="90"/>
  <c r="Y50" i="90"/>
  <c r="X50" i="90"/>
  <c r="Z50" i="90" s="1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AA44" i="90"/>
  <c r="S44" i="90"/>
  <c r="AA43" i="90"/>
  <c r="Z43" i="90"/>
  <c r="Y43" i="90"/>
  <c r="X43" i="90"/>
  <c r="W43" i="90"/>
  <c r="V43" i="90"/>
  <c r="U43" i="90"/>
  <c r="T43" i="90"/>
  <c r="S43" i="90"/>
  <c r="R43" i="90"/>
  <c r="Q43" i="90"/>
  <c r="P43" i="90"/>
  <c r="O43" i="90"/>
  <c r="N43" i="90"/>
  <c r="M43" i="90"/>
  <c r="L43" i="90"/>
  <c r="K43" i="90"/>
  <c r="J43" i="90"/>
  <c r="I43" i="90"/>
  <c r="H43" i="90"/>
  <c r="G43" i="90"/>
  <c r="F43" i="90"/>
  <c r="E43" i="90"/>
  <c r="D43" i="90"/>
  <c r="C43" i="90"/>
  <c r="AA37" i="90"/>
  <c r="Y37" i="90"/>
  <c r="Y44" i="90" s="1"/>
  <c r="X37" i="90"/>
  <c r="W37" i="90"/>
  <c r="W44" i="90" s="1"/>
  <c r="V37" i="90"/>
  <c r="V44" i="90" s="1"/>
  <c r="U37" i="90"/>
  <c r="U44" i="90" s="1"/>
  <c r="T37" i="90"/>
  <c r="T44" i="90" s="1"/>
  <c r="S37" i="90"/>
  <c r="R37" i="90"/>
  <c r="Q37" i="90"/>
  <c r="Q44" i="90" s="1"/>
  <c r="P37" i="90"/>
  <c r="P44" i="90" s="1"/>
  <c r="O37" i="90"/>
  <c r="O44" i="90" s="1"/>
  <c r="N37" i="90"/>
  <c r="N44" i="90" s="1"/>
  <c r="M37" i="90"/>
  <c r="M44" i="90" s="1"/>
  <c r="L37" i="90"/>
  <c r="L44" i="90" s="1"/>
  <c r="K37" i="90"/>
  <c r="K44" i="90" s="1"/>
  <c r="J37" i="90"/>
  <c r="I37" i="90"/>
  <c r="I44" i="90" s="1"/>
  <c r="H37" i="90"/>
  <c r="H44" i="90" s="1"/>
  <c r="G37" i="90"/>
  <c r="G44" i="90" s="1"/>
  <c r="F37" i="90"/>
  <c r="F44" i="90" s="1"/>
  <c r="E37" i="90"/>
  <c r="E44" i="90" s="1"/>
  <c r="D37" i="90"/>
  <c r="D44" i="90" s="1"/>
  <c r="C37" i="90"/>
  <c r="C44" i="90" s="1"/>
  <c r="W26" i="90"/>
  <c r="W45" i="90" s="1"/>
  <c r="U26" i="90"/>
  <c r="U45" i="90" s="1"/>
  <c r="AA25" i="90"/>
  <c r="Y25" i="90"/>
  <c r="X25" i="90"/>
  <c r="W25" i="90"/>
  <c r="V25" i="90"/>
  <c r="U25" i="90"/>
  <c r="T25" i="90"/>
  <c r="S25" i="90"/>
  <c r="R25" i="90"/>
  <c r="Q25" i="90"/>
  <c r="P25" i="90"/>
  <c r="O25" i="90"/>
  <c r="O26" i="90" s="1"/>
  <c r="O45" i="90" s="1"/>
  <c r="N25" i="90"/>
  <c r="M25" i="90"/>
  <c r="L25" i="90"/>
  <c r="K25" i="90"/>
  <c r="J25" i="90"/>
  <c r="I25" i="90"/>
  <c r="H25" i="90"/>
  <c r="G25" i="90"/>
  <c r="G26" i="90" s="1"/>
  <c r="G45" i="90" s="1"/>
  <c r="F25" i="90"/>
  <c r="E25" i="90"/>
  <c r="D25" i="90"/>
  <c r="C25" i="90"/>
  <c r="AA13" i="90"/>
  <c r="AA26" i="90" s="1"/>
  <c r="Y13" i="90"/>
  <c r="X13" i="90"/>
  <c r="W13" i="90"/>
  <c r="V13" i="90"/>
  <c r="U13" i="90"/>
  <c r="T13" i="90"/>
  <c r="T26" i="90" s="1"/>
  <c r="S13" i="90"/>
  <c r="R13" i="90"/>
  <c r="R26" i="90" s="1"/>
  <c r="Q13" i="90"/>
  <c r="P13" i="90"/>
  <c r="P26" i="90" s="1"/>
  <c r="P45" i="90" s="1"/>
  <c r="O13" i="90"/>
  <c r="N13" i="90"/>
  <c r="M13" i="90"/>
  <c r="M26" i="90" s="1"/>
  <c r="M45" i="90" s="1"/>
  <c r="L13" i="90"/>
  <c r="L26" i="90" s="1"/>
  <c r="K13" i="90"/>
  <c r="J13" i="90"/>
  <c r="J26" i="90" s="1"/>
  <c r="I13" i="90"/>
  <c r="H13" i="90"/>
  <c r="H26" i="90" s="1"/>
  <c r="H45" i="90" s="1"/>
  <c r="G13" i="90"/>
  <c r="F13" i="90"/>
  <c r="E13" i="90"/>
  <c r="D13" i="90"/>
  <c r="D26" i="90" s="1"/>
  <c r="C13" i="90"/>
  <c r="AA50" i="91"/>
  <c r="Y50" i="91"/>
  <c r="X50" i="91"/>
  <c r="Z50" i="91" s="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Y44" i="91"/>
  <c r="U44" i="91"/>
  <c r="K44" i="91"/>
  <c r="K45" i="91" s="1"/>
  <c r="AA43" i="91"/>
  <c r="Z43" i="91"/>
  <c r="Y43" i="91"/>
  <c r="X43" i="91"/>
  <c r="W43" i="91"/>
  <c r="V43" i="91"/>
  <c r="U43" i="91"/>
  <c r="T43" i="91"/>
  <c r="S43" i="91"/>
  <c r="R43" i="91"/>
  <c r="Q43" i="91"/>
  <c r="P43" i="91"/>
  <c r="O43" i="91"/>
  <c r="N43" i="91"/>
  <c r="M43" i="91"/>
  <c r="L43" i="91"/>
  <c r="K43" i="91"/>
  <c r="J43" i="91"/>
  <c r="I43" i="91"/>
  <c r="H43" i="91"/>
  <c r="G43" i="91"/>
  <c r="F43" i="91"/>
  <c r="E43" i="91"/>
  <c r="D43" i="91"/>
  <c r="C43" i="91"/>
  <c r="AA37" i="91"/>
  <c r="Y37" i="91"/>
  <c r="X37" i="91"/>
  <c r="W37" i="91"/>
  <c r="W44" i="91" s="1"/>
  <c r="V37" i="91"/>
  <c r="V44" i="91" s="1"/>
  <c r="U37" i="91"/>
  <c r="T37" i="91"/>
  <c r="T44" i="91" s="1"/>
  <c r="S37" i="91"/>
  <c r="S44" i="91" s="1"/>
  <c r="S45" i="91" s="1"/>
  <c r="R37" i="91"/>
  <c r="Q37" i="91"/>
  <c r="Q44" i="91" s="1"/>
  <c r="P37" i="91"/>
  <c r="P44" i="91" s="1"/>
  <c r="O37" i="91"/>
  <c r="O44" i="91" s="1"/>
  <c r="N37" i="91"/>
  <c r="N44" i="91" s="1"/>
  <c r="M37" i="91"/>
  <c r="M44" i="91" s="1"/>
  <c r="L37" i="91"/>
  <c r="L44" i="91" s="1"/>
  <c r="K37" i="91"/>
  <c r="J37" i="91"/>
  <c r="I37" i="91"/>
  <c r="I44" i="91" s="1"/>
  <c r="H37" i="91"/>
  <c r="H44" i="91" s="1"/>
  <c r="G37" i="91"/>
  <c r="G44" i="91" s="1"/>
  <c r="F37" i="91"/>
  <c r="F44" i="91" s="1"/>
  <c r="E37" i="91"/>
  <c r="E44" i="91" s="1"/>
  <c r="D37" i="91"/>
  <c r="D44" i="91" s="1"/>
  <c r="C37" i="91"/>
  <c r="C44" i="91" s="1"/>
  <c r="L26" i="91"/>
  <c r="AA25" i="91"/>
  <c r="Y25" i="91"/>
  <c r="X25" i="91"/>
  <c r="Z25" i="91" s="1"/>
  <c r="W25" i="91"/>
  <c r="V25" i="91"/>
  <c r="U25" i="91"/>
  <c r="T25" i="91"/>
  <c r="S25" i="91"/>
  <c r="R25" i="91"/>
  <c r="Q25" i="91"/>
  <c r="P25" i="91"/>
  <c r="O25" i="91"/>
  <c r="N25" i="91"/>
  <c r="M25" i="91"/>
  <c r="L25" i="91"/>
  <c r="K25" i="91"/>
  <c r="J25" i="91"/>
  <c r="I25" i="91"/>
  <c r="H25" i="91"/>
  <c r="G25" i="91"/>
  <c r="F25" i="91"/>
  <c r="E25" i="91"/>
  <c r="D25" i="91"/>
  <c r="C25" i="91"/>
  <c r="AA13" i="91"/>
  <c r="AA26" i="91" s="1"/>
  <c r="Y13" i="91"/>
  <c r="Y26" i="91" s="1"/>
  <c r="X13" i="91"/>
  <c r="W13" i="91"/>
  <c r="V13" i="91"/>
  <c r="V26" i="91" s="1"/>
  <c r="U13" i="91"/>
  <c r="T13" i="91"/>
  <c r="T26" i="91" s="1"/>
  <c r="S13" i="91"/>
  <c r="S26" i="91" s="1"/>
  <c r="R13" i="91"/>
  <c r="R26" i="91" s="1"/>
  <c r="Q13" i="91"/>
  <c r="Q26" i="91" s="1"/>
  <c r="P13" i="91"/>
  <c r="P26" i="91" s="1"/>
  <c r="P45" i="91" s="1"/>
  <c r="O13" i="91"/>
  <c r="N13" i="91"/>
  <c r="N26" i="91" s="1"/>
  <c r="M13" i="91"/>
  <c r="L13" i="91"/>
  <c r="K13" i="91"/>
  <c r="K26" i="91" s="1"/>
  <c r="J13" i="91"/>
  <c r="J26" i="91" s="1"/>
  <c r="I13" i="91"/>
  <c r="H13" i="91"/>
  <c r="H26" i="91" s="1"/>
  <c r="H45" i="91" s="1"/>
  <c r="G13" i="91"/>
  <c r="G26" i="91" s="1"/>
  <c r="G45" i="91" s="1"/>
  <c r="F13" i="91"/>
  <c r="F26" i="91" s="1"/>
  <c r="E13" i="91"/>
  <c r="D13" i="91"/>
  <c r="D26" i="91" s="1"/>
  <c r="C13" i="91"/>
  <c r="C26" i="91" s="1"/>
  <c r="AA50" i="92"/>
  <c r="Y50" i="92"/>
  <c r="X50" i="92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AA44" i="92"/>
  <c r="Q44" i="92"/>
  <c r="I44" i="92"/>
  <c r="C44" i="92"/>
  <c r="AA43" i="92"/>
  <c r="Y43" i="92"/>
  <c r="X43" i="92"/>
  <c r="Z43" i="92" s="1"/>
  <c r="W43" i="92"/>
  <c r="V43" i="92"/>
  <c r="U43" i="92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D43" i="92"/>
  <c r="C43" i="92"/>
  <c r="AA37" i="92"/>
  <c r="Y37" i="92"/>
  <c r="Y44" i="92" s="1"/>
  <c r="X37" i="92"/>
  <c r="W37" i="92"/>
  <c r="W44" i="92" s="1"/>
  <c r="V37" i="92"/>
  <c r="V44" i="92" s="1"/>
  <c r="U37" i="92"/>
  <c r="U44" i="92" s="1"/>
  <c r="T37" i="92"/>
  <c r="T44" i="92" s="1"/>
  <c r="S37" i="92"/>
  <c r="S44" i="92" s="1"/>
  <c r="R37" i="92"/>
  <c r="Q37" i="92"/>
  <c r="P37" i="92"/>
  <c r="P44" i="92" s="1"/>
  <c r="O37" i="92"/>
  <c r="O44" i="92" s="1"/>
  <c r="N37" i="92"/>
  <c r="N44" i="92" s="1"/>
  <c r="M37" i="92"/>
  <c r="M44" i="92" s="1"/>
  <c r="L37" i="92"/>
  <c r="L44" i="92" s="1"/>
  <c r="K37" i="92"/>
  <c r="K44" i="92" s="1"/>
  <c r="J37" i="92"/>
  <c r="I37" i="92"/>
  <c r="H37" i="92"/>
  <c r="H44" i="92" s="1"/>
  <c r="G37" i="92"/>
  <c r="G44" i="92" s="1"/>
  <c r="F37" i="92"/>
  <c r="F44" i="92" s="1"/>
  <c r="E37" i="92"/>
  <c r="E44" i="92" s="1"/>
  <c r="D37" i="92"/>
  <c r="D44" i="92" s="1"/>
  <c r="C37" i="92"/>
  <c r="AA25" i="92"/>
  <c r="Y25" i="92"/>
  <c r="X25" i="92"/>
  <c r="W25" i="92"/>
  <c r="V25" i="92"/>
  <c r="U25" i="92"/>
  <c r="T25" i="92"/>
  <c r="S25" i="92"/>
  <c r="R25" i="92"/>
  <c r="Q25" i="92"/>
  <c r="P25" i="92"/>
  <c r="O25" i="92"/>
  <c r="O26" i="92" s="1"/>
  <c r="O45" i="92" s="1"/>
  <c r="N25" i="92"/>
  <c r="M25" i="92"/>
  <c r="L25" i="92"/>
  <c r="K25" i="92"/>
  <c r="J25" i="92"/>
  <c r="I25" i="92"/>
  <c r="H25" i="92"/>
  <c r="G25" i="92"/>
  <c r="G26" i="92" s="1"/>
  <c r="G45" i="92" s="1"/>
  <c r="F25" i="92"/>
  <c r="E25" i="92"/>
  <c r="D25" i="92"/>
  <c r="C25" i="92"/>
  <c r="AA13" i="92"/>
  <c r="AA26" i="92" s="1"/>
  <c r="Y13" i="92"/>
  <c r="X13" i="92"/>
  <c r="W13" i="92"/>
  <c r="W26" i="92" s="1"/>
  <c r="W45" i="92" s="1"/>
  <c r="V13" i="92"/>
  <c r="V26" i="92" s="1"/>
  <c r="U13" i="92"/>
  <c r="U26" i="92" s="1"/>
  <c r="U45" i="92" s="1"/>
  <c r="T13" i="92"/>
  <c r="T26" i="92" s="1"/>
  <c r="S13" i="92"/>
  <c r="R13" i="92"/>
  <c r="Q13" i="92"/>
  <c r="P13" i="92"/>
  <c r="P26" i="92" s="1"/>
  <c r="O13" i="92"/>
  <c r="N13" i="92"/>
  <c r="N26" i="92" s="1"/>
  <c r="M13" i="92"/>
  <c r="M26" i="92" s="1"/>
  <c r="L13" i="92"/>
  <c r="L26" i="92" s="1"/>
  <c r="K13" i="92"/>
  <c r="J13" i="92"/>
  <c r="I13" i="92"/>
  <c r="H13" i="92"/>
  <c r="H26" i="92" s="1"/>
  <c r="G13" i="92"/>
  <c r="F13" i="92"/>
  <c r="F26" i="92" s="1"/>
  <c r="E13" i="92"/>
  <c r="D13" i="92"/>
  <c r="D26" i="92" s="1"/>
  <c r="D45" i="92" s="1"/>
  <c r="C13" i="92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M44" i="93"/>
  <c r="AA43" i="93"/>
  <c r="Z43" i="93"/>
  <c r="Y43" i="93"/>
  <c r="X43" i="93"/>
  <c r="W43" i="93"/>
  <c r="V43" i="93"/>
  <c r="U43" i="93"/>
  <c r="T43" i="93"/>
  <c r="S43" i="93"/>
  <c r="R43" i="93"/>
  <c r="Q43" i="93"/>
  <c r="P43" i="93"/>
  <c r="O43" i="93"/>
  <c r="N43" i="93"/>
  <c r="M43" i="93"/>
  <c r="L43" i="93"/>
  <c r="K43" i="93"/>
  <c r="J43" i="93"/>
  <c r="I43" i="93"/>
  <c r="H43" i="93"/>
  <c r="G43" i="93"/>
  <c r="F43" i="93"/>
  <c r="E43" i="93"/>
  <c r="D43" i="93"/>
  <c r="C43" i="93"/>
  <c r="AA37" i="93"/>
  <c r="AA44" i="93" s="1"/>
  <c r="Y37" i="93"/>
  <c r="Y44" i="93" s="1"/>
  <c r="Z44" i="93" s="1"/>
  <c r="X37" i="93"/>
  <c r="X44" i="93" s="1"/>
  <c r="W37" i="93"/>
  <c r="W44" i="93" s="1"/>
  <c r="V37" i="93"/>
  <c r="V44" i="93" s="1"/>
  <c r="U37" i="93"/>
  <c r="U44" i="93" s="1"/>
  <c r="T37" i="93"/>
  <c r="T44" i="93" s="1"/>
  <c r="S37" i="93"/>
  <c r="S44" i="93" s="1"/>
  <c r="R37" i="93"/>
  <c r="Q37" i="93"/>
  <c r="Q44" i="93" s="1"/>
  <c r="P37" i="93"/>
  <c r="P44" i="93" s="1"/>
  <c r="O37" i="93"/>
  <c r="O44" i="93" s="1"/>
  <c r="N37" i="93"/>
  <c r="N44" i="93" s="1"/>
  <c r="M37" i="93"/>
  <c r="L37" i="93"/>
  <c r="L44" i="93" s="1"/>
  <c r="K37" i="93"/>
  <c r="K44" i="93" s="1"/>
  <c r="J37" i="93"/>
  <c r="J44" i="93" s="1"/>
  <c r="I37" i="93"/>
  <c r="I44" i="93" s="1"/>
  <c r="H37" i="93"/>
  <c r="H44" i="93" s="1"/>
  <c r="G37" i="93"/>
  <c r="G44" i="93" s="1"/>
  <c r="F37" i="93"/>
  <c r="F44" i="93" s="1"/>
  <c r="E37" i="93"/>
  <c r="E44" i="93" s="1"/>
  <c r="D37" i="93"/>
  <c r="D44" i="93" s="1"/>
  <c r="C37" i="93"/>
  <c r="C44" i="93" s="1"/>
  <c r="U26" i="93"/>
  <c r="U45" i="93" s="1"/>
  <c r="I26" i="93"/>
  <c r="AA25" i="93"/>
  <c r="Z25" i="93"/>
  <c r="Y25" i="93"/>
  <c r="X25" i="93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AA26" i="93" s="1"/>
  <c r="Y13" i="93"/>
  <c r="Y26" i="93" s="1"/>
  <c r="X13" i="93"/>
  <c r="X26" i="93" s="1"/>
  <c r="W13" i="93"/>
  <c r="W26" i="93" s="1"/>
  <c r="W45" i="93" s="1"/>
  <c r="V13" i="93"/>
  <c r="V26" i="93" s="1"/>
  <c r="V45" i="93" s="1"/>
  <c r="U13" i="93"/>
  <c r="T13" i="93"/>
  <c r="S13" i="93"/>
  <c r="S26" i="93" s="1"/>
  <c r="R13" i="93"/>
  <c r="Q13" i="93"/>
  <c r="Q26" i="93" s="1"/>
  <c r="P13" i="93"/>
  <c r="O13" i="93"/>
  <c r="O26" i="93" s="1"/>
  <c r="O45" i="93" s="1"/>
  <c r="N13" i="93"/>
  <c r="M13" i="93"/>
  <c r="M26" i="93" s="1"/>
  <c r="L13" i="93"/>
  <c r="K13" i="93"/>
  <c r="K26" i="93" s="1"/>
  <c r="J13" i="93"/>
  <c r="I13" i="93"/>
  <c r="H13" i="93"/>
  <c r="H26" i="93" s="1"/>
  <c r="H45" i="93" s="1"/>
  <c r="G13" i="93"/>
  <c r="G26" i="93" s="1"/>
  <c r="G45" i="93" s="1"/>
  <c r="F13" i="93"/>
  <c r="F26" i="93" s="1"/>
  <c r="F45" i="93" s="1"/>
  <c r="E13" i="93"/>
  <c r="E26" i="93" s="1"/>
  <c r="E45" i="93" s="1"/>
  <c r="D13" i="93"/>
  <c r="C13" i="93"/>
  <c r="C26" i="93" s="1"/>
  <c r="AA50" i="94"/>
  <c r="Y50" i="94"/>
  <c r="X50" i="94"/>
  <c r="Z50" i="94" s="1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V44" i="94"/>
  <c r="F44" i="94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N43" i="94"/>
  <c r="M43" i="94"/>
  <c r="L43" i="94"/>
  <c r="K43" i="94"/>
  <c r="J43" i="94"/>
  <c r="I43" i="94"/>
  <c r="H43" i="94"/>
  <c r="G43" i="94"/>
  <c r="F43" i="94"/>
  <c r="E43" i="94"/>
  <c r="D43" i="94"/>
  <c r="C43" i="94"/>
  <c r="AA37" i="94"/>
  <c r="AA44" i="94" s="1"/>
  <c r="Y37" i="94"/>
  <c r="Y44" i="94" s="1"/>
  <c r="X37" i="94"/>
  <c r="W37" i="94"/>
  <c r="W44" i="94" s="1"/>
  <c r="V37" i="94"/>
  <c r="U37" i="94"/>
  <c r="T37" i="94"/>
  <c r="T44" i="94" s="1"/>
  <c r="S37" i="94"/>
  <c r="S44" i="94" s="1"/>
  <c r="R37" i="94"/>
  <c r="R44" i="94" s="1"/>
  <c r="Q37" i="94"/>
  <c r="Q44" i="94" s="1"/>
  <c r="P37" i="94"/>
  <c r="P44" i="94" s="1"/>
  <c r="O37" i="94"/>
  <c r="O44" i="94" s="1"/>
  <c r="N37" i="94"/>
  <c r="N44" i="94" s="1"/>
  <c r="M37" i="94"/>
  <c r="L37" i="94"/>
  <c r="L44" i="94" s="1"/>
  <c r="K37" i="94"/>
  <c r="K44" i="94" s="1"/>
  <c r="J37" i="94"/>
  <c r="J44" i="94" s="1"/>
  <c r="I37" i="94"/>
  <c r="I44" i="94" s="1"/>
  <c r="H37" i="94"/>
  <c r="H44" i="94" s="1"/>
  <c r="G37" i="94"/>
  <c r="G44" i="94" s="1"/>
  <c r="F37" i="94"/>
  <c r="E37" i="94"/>
  <c r="D37" i="94"/>
  <c r="D44" i="94" s="1"/>
  <c r="C37" i="94"/>
  <c r="C44" i="94" s="1"/>
  <c r="Q26" i="94"/>
  <c r="Q45" i="94" s="1"/>
  <c r="G26" i="94"/>
  <c r="G45" i="94" s="1"/>
  <c r="AA25" i="94"/>
  <c r="Z25" i="94"/>
  <c r="Y25" i="94"/>
  <c r="X25" i="94"/>
  <c r="W25" i="94"/>
  <c r="V25" i="94"/>
  <c r="U25" i="94"/>
  <c r="T25" i="94"/>
  <c r="S25" i="94"/>
  <c r="R25" i="94"/>
  <c r="Q25" i="94"/>
  <c r="P25" i="94"/>
  <c r="O25" i="94"/>
  <c r="N25" i="94"/>
  <c r="M25" i="94"/>
  <c r="L25" i="94"/>
  <c r="K25" i="94"/>
  <c r="J25" i="94"/>
  <c r="I25" i="94"/>
  <c r="H25" i="94"/>
  <c r="G25" i="94"/>
  <c r="F25" i="94"/>
  <c r="E25" i="94"/>
  <c r="D25" i="94"/>
  <c r="C25" i="94"/>
  <c r="AA13" i="94"/>
  <c r="Y13" i="94"/>
  <c r="X13" i="94"/>
  <c r="W13" i="94"/>
  <c r="W26" i="94" s="1"/>
  <c r="V13" i="94"/>
  <c r="V26" i="94" s="1"/>
  <c r="U13" i="94"/>
  <c r="U26" i="94" s="1"/>
  <c r="T13" i="94"/>
  <c r="T26" i="94" s="1"/>
  <c r="T45" i="94" s="1"/>
  <c r="S13" i="94"/>
  <c r="S26" i="94" s="1"/>
  <c r="S45" i="94" s="1"/>
  <c r="R13" i="94"/>
  <c r="R26" i="94" s="1"/>
  <c r="R45" i="94" s="1"/>
  <c r="Q13" i="94"/>
  <c r="P13" i="94"/>
  <c r="O13" i="94"/>
  <c r="O26" i="94" s="1"/>
  <c r="O45" i="94" s="1"/>
  <c r="N13" i="94"/>
  <c r="N26" i="94" s="1"/>
  <c r="M13" i="94"/>
  <c r="M26" i="94" s="1"/>
  <c r="L13" i="94"/>
  <c r="L26" i="94" s="1"/>
  <c r="K13" i="94"/>
  <c r="K26" i="94" s="1"/>
  <c r="K45" i="94" s="1"/>
  <c r="J13" i="94"/>
  <c r="J26" i="94" s="1"/>
  <c r="J45" i="94" s="1"/>
  <c r="I13" i="94"/>
  <c r="I26" i="94" s="1"/>
  <c r="I45" i="94" s="1"/>
  <c r="H13" i="94"/>
  <c r="G13" i="94"/>
  <c r="F13" i="94"/>
  <c r="F26" i="94" s="1"/>
  <c r="E13" i="94"/>
  <c r="E26" i="94" s="1"/>
  <c r="D13" i="94"/>
  <c r="D26" i="94" s="1"/>
  <c r="D45" i="94" s="1"/>
  <c r="C13" i="94"/>
  <c r="C26" i="94" s="1"/>
  <c r="C45" i="94" s="1"/>
  <c r="AA50" i="95"/>
  <c r="Y50" i="95"/>
  <c r="X50" i="95"/>
  <c r="Z50" i="95" s="1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AA43" i="95"/>
  <c r="Y43" i="95"/>
  <c r="X43" i="95"/>
  <c r="Z43" i="95" s="1"/>
  <c r="W43" i="95"/>
  <c r="V43" i="95"/>
  <c r="U43" i="95"/>
  <c r="T43" i="95"/>
  <c r="S43" i="95"/>
  <c r="R43" i="95"/>
  <c r="Q43" i="95"/>
  <c r="P43" i="95"/>
  <c r="O43" i="95"/>
  <c r="N43" i="95"/>
  <c r="M43" i="95"/>
  <c r="L43" i="95"/>
  <c r="K43" i="95"/>
  <c r="J43" i="95"/>
  <c r="I43" i="95"/>
  <c r="H43" i="95"/>
  <c r="G43" i="95"/>
  <c r="F43" i="95"/>
  <c r="E43" i="95"/>
  <c r="D43" i="95"/>
  <c r="C43" i="95"/>
  <c r="AA37" i="95"/>
  <c r="AA44" i="95" s="1"/>
  <c r="Y37" i="95"/>
  <c r="Y44" i="95" s="1"/>
  <c r="X37" i="95"/>
  <c r="W37" i="95"/>
  <c r="W44" i="95" s="1"/>
  <c r="V37" i="95"/>
  <c r="V44" i="95" s="1"/>
  <c r="U37" i="95"/>
  <c r="T37" i="95"/>
  <c r="T44" i="95" s="1"/>
  <c r="S37" i="95"/>
  <c r="S44" i="95" s="1"/>
  <c r="R37" i="95"/>
  <c r="R44" i="95" s="1"/>
  <c r="Q37" i="95"/>
  <c r="Q44" i="95" s="1"/>
  <c r="P37" i="95"/>
  <c r="P44" i="95" s="1"/>
  <c r="O37" i="95"/>
  <c r="O44" i="95" s="1"/>
  <c r="N37" i="95"/>
  <c r="N44" i="95" s="1"/>
  <c r="M37" i="95"/>
  <c r="L37" i="95"/>
  <c r="L44" i="95" s="1"/>
  <c r="K37" i="95"/>
  <c r="K44" i="95" s="1"/>
  <c r="J37" i="95"/>
  <c r="J44" i="95" s="1"/>
  <c r="I37" i="95"/>
  <c r="I44" i="95" s="1"/>
  <c r="H37" i="95"/>
  <c r="H44" i="95" s="1"/>
  <c r="G37" i="95"/>
  <c r="G44" i="95" s="1"/>
  <c r="F37" i="95"/>
  <c r="F44" i="95" s="1"/>
  <c r="E37" i="95"/>
  <c r="D37" i="95"/>
  <c r="D44" i="95" s="1"/>
  <c r="C37" i="95"/>
  <c r="C44" i="95" s="1"/>
  <c r="O26" i="95"/>
  <c r="O45" i="95" s="1"/>
  <c r="AA25" i="95"/>
  <c r="Y25" i="95"/>
  <c r="X25" i="95"/>
  <c r="W25" i="95"/>
  <c r="V25" i="95"/>
  <c r="U25" i="95"/>
  <c r="T25" i="95"/>
  <c r="S25" i="95"/>
  <c r="R25" i="95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AA26" i="95" s="1"/>
  <c r="AA45" i="95" s="1"/>
  <c r="Y13" i="95"/>
  <c r="Z13" i="95" s="1"/>
  <c r="X13" i="95"/>
  <c r="W13" i="95"/>
  <c r="W26" i="95" s="1"/>
  <c r="W45" i="95" s="1"/>
  <c r="V13" i="95"/>
  <c r="V26" i="95" s="1"/>
  <c r="U13" i="95"/>
  <c r="U26" i="95" s="1"/>
  <c r="T13" i="95"/>
  <c r="T26" i="95" s="1"/>
  <c r="S13" i="95"/>
  <c r="S26" i="95" s="1"/>
  <c r="S45" i="95" s="1"/>
  <c r="R13" i="95"/>
  <c r="R26" i="95" s="1"/>
  <c r="R45" i="95" s="1"/>
  <c r="Q13" i="95"/>
  <c r="Q26" i="95" s="1"/>
  <c r="Q45" i="95" s="1"/>
  <c r="P13" i="95"/>
  <c r="O13" i="95"/>
  <c r="N13" i="95"/>
  <c r="N26" i="95" s="1"/>
  <c r="M13" i="95"/>
  <c r="M26" i="95" s="1"/>
  <c r="L13" i="95"/>
  <c r="L26" i="95" s="1"/>
  <c r="K13" i="95"/>
  <c r="K26" i="95" s="1"/>
  <c r="K45" i="95" s="1"/>
  <c r="J13" i="95"/>
  <c r="J26" i="95" s="1"/>
  <c r="J45" i="95" s="1"/>
  <c r="I13" i="95"/>
  <c r="I26" i="95" s="1"/>
  <c r="I45" i="95" s="1"/>
  <c r="H13" i="95"/>
  <c r="G13" i="95"/>
  <c r="G26" i="95" s="1"/>
  <c r="F13" i="95"/>
  <c r="F26" i="95" s="1"/>
  <c r="E13" i="95"/>
  <c r="E26" i="95" s="1"/>
  <c r="D13" i="95"/>
  <c r="D26" i="95" s="1"/>
  <c r="C13" i="95"/>
  <c r="C26" i="95" s="1"/>
  <c r="C45" i="95" s="1"/>
  <c r="AA50" i="96"/>
  <c r="Z50" i="96"/>
  <c r="Y50" i="96"/>
  <c r="X50" i="96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T44" i="96"/>
  <c r="AA43" i="96"/>
  <c r="Y43" i="96"/>
  <c r="X43" i="96"/>
  <c r="Z43" i="96" s="1"/>
  <c r="W43" i="96"/>
  <c r="V43" i="96"/>
  <c r="U43" i="96"/>
  <c r="T43" i="96"/>
  <c r="S43" i="96"/>
  <c r="R43" i="96"/>
  <c r="Q43" i="96"/>
  <c r="P43" i="96"/>
  <c r="O43" i="96"/>
  <c r="N43" i="96"/>
  <c r="M43" i="96"/>
  <c r="L43" i="96"/>
  <c r="K43" i="96"/>
  <c r="J43" i="96"/>
  <c r="I43" i="96"/>
  <c r="H43" i="96"/>
  <c r="G43" i="96"/>
  <c r="F43" i="96"/>
  <c r="E43" i="96"/>
  <c r="D43" i="96"/>
  <c r="C43" i="96"/>
  <c r="AA37" i="96"/>
  <c r="AA44" i="96" s="1"/>
  <c r="Y37" i="96"/>
  <c r="Y44" i="96" s="1"/>
  <c r="X37" i="96"/>
  <c r="W37" i="96"/>
  <c r="W44" i="96" s="1"/>
  <c r="V37" i="96"/>
  <c r="V44" i="96" s="1"/>
  <c r="U37" i="96"/>
  <c r="T37" i="96"/>
  <c r="S37" i="96"/>
  <c r="S44" i="96" s="1"/>
  <c r="R37" i="96"/>
  <c r="R44" i="96" s="1"/>
  <c r="Q37" i="96"/>
  <c r="Q44" i="96" s="1"/>
  <c r="P37" i="96"/>
  <c r="P44" i="96" s="1"/>
  <c r="O37" i="96"/>
  <c r="O44" i="96" s="1"/>
  <c r="N37" i="96"/>
  <c r="N44" i="96" s="1"/>
  <c r="M37" i="96"/>
  <c r="L37" i="96"/>
  <c r="L44" i="96" s="1"/>
  <c r="K37" i="96"/>
  <c r="K44" i="96" s="1"/>
  <c r="J37" i="96"/>
  <c r="J44" i="96" s="1"/>
  <c r="I37" i="96"/>
  <c r="I44" i="96" s="1"/>
  <c r="H37" i="96"/>
  <c r="H44" i="96" s="1"/>
  <c r="G37" i="96"/>
  <c r="G44" i="96" s="1"/>
  <c r="F37" i="96"/>
  <c r="F44" i="96" s="1"/>
  <c r="E37" i="96"/>
  <c r="D37" i="96"/>
  <c r="D44" i="96" s="1"/>
  <c r="C37" i="96"/>
  <c r="C44" i="96" s="1"/>
  <c r="W26" i="96"/>
  <c r="W45" i="96" s="1"/>
  <c r="AA25" i="96"/>
  <c r="Y25" i="96"/>
  <c r="X25" i="96"/>
  <c r="W25" i="96"/>
  <c r="V25" i="96"/>
  <c r="U25" i="96"/>
  <c r="T25" i="96"/>
  <c r="S25" i="96"/>
  <c r="R25" i="96"/>
  <c r="Q25" i="96"/>
  <c r="P25" i="96"/>
  <c r="O25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AA13" i="96"/>
  <c r="Y13" i="96"/>
  <c r="Y26" i="96" s="1"/>
  <c r="Y45" i="96" s="1"/>
  <c r="X13" i="96"/>
  <c r="Z13" i="96" s="1"/>
  <c r="W13" i="96"/>
  <c r="V13" i="96"/>
  <c r="U13" i="96"/>
  <c r="U26" i="96" s="1"/>
  <c r="T13" i="96"/>
  <c r="T26" i="96" s="1"/>
  <c r="S13" i="96"/>
  <c r="R13" i="96"/>
  <c r="Q13" i="96"/>
  <c r="Q26" i="96" s="1"/>
  <c r="P13" i="96"/>
  <c r="O13" i="96"/>
  <c r="O26" i="96" s="1"/>
  <c r="O45" i="96" s="1"/>
  <c r="N13" i="96"/>
  <c r="M13" i="96"/>
  <c r="M26" i="96" s="1"/>
  <c r="L13" i="96"/>
  <c r="L26" i="96" s="1"/>
  <c r="K13" i="96"/>
  <c r="J13" i="96"/>
  <c r="I13" i="96"/>
  <c r="I26" i="96" s="1"/>
  <c r="H13" i="96"/>
  <c r="G13" i="96"/>
  <c r="G26" i="96" s="1"/>
  <c r="G45" i="96" s="1"/>
  <c r="F13" i="96"/>
  <c r="E13" i="96"/>
  <c r="E26" i="96" s="1"/>
  <c r="D13" i="96"/>
  <c r="D26" i="96" s="1"/>
  <c r="C13" i="96"/>
  <c r="AA50" i="97"/>
  <c r="Z50" i="97"/>
  <c r="Y50" i="97"/>
  <c r="X50" i="97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L44" i="97"/>
  <c r="AA43" i="97"/>
  <c r="Y43" i="97"/>
  <c r="X43" i="97"/>
  <c r="Z43" i="97" s="1"/>
  <c r="W43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AA44" i="97" s="1"/>
  <c r="Y37" i="97"/>
  <c r="Y44" i="97" s="1"/>
  <c r="X37" i="97"/>
  <c r="W37" i="97"/>
  <c r="W44" i="97" s="1"/>
  <c r="V37" i="97"/>
  <c r="V44" i="97" s="1"/>
  <c r="U37" i="97"/>
  <c r="T37" i="97"/>
  <c r="T44" i="97" s="1"/>
  <c r="S37" i="97"/>
  <c r="S44" i="97" s="1"/>
  <c r="R37" i="97"/>
  <c r="R44" i="97" s="1"/>
  <c r="Q37" i="97"/>
  <c r="Q44" i="97" s="1"/>
  <c r="P37" i="97"/>
  <c r="P44" i="97" s="1"/>
  <c r="O37" i="97"/>
  <c r="O44" i="97" s="1"/>
  <c r="N37" i="97"/>
  <c r="N44" i="97" s="1"/>
  <c r="M37" i="97"/>
  <c r="L37" i="97"/>
  <c r="K37" i="97"/>
  <c r="K44" i="97" s="1"/>
  <c r="J37" i="97"/>
  <c r="J44" i="97" s="1"/>
  <c r="I37" i="97"/>
  <c r="I44" i="97" s="1"/>
  <c r="H37" i="97"/>
  <c r="H44" i="97" s="1"/>
  <c r="G37" i="97"/>
  <c r="G44" i="97" s="1"/>
  <c r="F37" i="97"/>
  <c r="F44" i="97" s="1"/>
  <c r="E37" i="97"/>
  <c r="D37" i="97"/>
  <c r="D44" i="97" s="1"/>
  <c r="C37" i="97"/>
  <c r="C44" i="97" s="1"/>
  <c r="W26" i="97"/>
  <c r="W45" i="97" s="1"/>
  <c r="O26" i="97"/>
  <c r="O45" i="97" s="1"/>
  <c r="G26" i="97"/>
  <c r="AA25" i="97"/>
  <c r="Y25" i="97"/>
  <c r="X25" i="97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AA26" i="97" s="1"/>
  <c r="Y13" i="97"/>
  <c r="X13" i="97"/>
  <c r="W13" i="97"/>
  <c r="V13" i="97"/>
  <c r="V26" i="97" s="1"/>
  <c r="U13" i="97"/>
  <c r="U26" i="97" s="1"/>
  <c r="T13" i="97"/>
  <c r="T26" i="97" s="1"/>
  <c r="S13" i="97"/>
  <c r="S26" i="97" s="1"/>
  <c r="S45" i="97" s="1"/>
  <c r="R13" i="97"/>
  <c r="R26" i="97" s="1"/>
  <c r="Q13" i="97"/>
  <c r="Q26" i="97" s="1"/>
  <c r="P13" i="97"/>
  <c r="O13" i="97"/>
  <c r="N13" i="97"/>
  <c r="N26" i="97" s="1"/>
  <c r="M13" i="97"/>
  <c r="M26" i="97" s="1"/>
  <c r="L13" i="97"/>
  <c r="L26" i="97" s="1"/>
  <c r="L45" i="97" s="1"/>
  <c r="K13" i="97"/>
  <c r="K26" i="97" s="1"/>
  <c r="J13" i="97"/>
  <c r="J26" i="97" s="1"/>
  <c r="I13" i="97"/>
  <c r="I26" i="97" s="1"/>
  <c r="H13" i="97"/>
  <c r="G13" i="97"/>
  <c r="F13" i="97"/>
  <c r="F26" i="97" s="1"/>
  <c r="E13" i="97"/>
  <c r="E26" i="97" s="1"/>
  <c r="D13" i="97"/>
  <c r="D26" i="97" s="1"/>
  <c r="C13" i="97"/>
  <c r="C26" i="97" s="1"/>
  <c r="C45" i="97" s="1"/>
  <c r="AA50" i="98"/>
  <c r="Y50" i="98"/>
  <c r="X50" i="98"/>
  <c r="Z50" i="98" s="1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T44" i="98"/>
  <c r="N44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AA37" i="98"/>
  <c r="AA44" i="98" s="1"/>
  <c r="Y37" i="98"/>
  <c r="Y44" i="98" s="1"/>
  <c r="X37" i="98"/>
  <c r="W37" i="98"/>
  <c r="W44" i="98" s="1"/>
  <c r="V37" i="98"/>
  <c r="V44" i="98" s="1"/>
  <c r="U37" i="98"/>
  <c r="T37" i="98"/>
  <c r="S37" i="98"/>
  <c r="S44" i="98" s="1"/>
  <c r="R37" i="98"/>
  <c r="R44" i="98" s="1"/>
  <c r="Q37" i="98"/>
  <c r="Q44" i="98" s="1"/>
  <c r="P37" i="98"/>
  <c r="P44" i="98" s="1"/>
  <c r="O37" i="98"/>
  <c r="O44" i="98" s="1"/>
  <c r="N37" i="98"/>
  <c r="M37" i="98"/>
  <c r="L37" i="98"/>
  <c r="L44" i="98" s="1"/>
  <c r="K37" i="98"/>
  <c r="K44" i="98" s="1"/>
  <c r="J37" i="98"/>
  <c r="J44" i="98" s="1"/>
  <c r="I37" i="98"/>
  <c r="I44" i="98" s="1"/>
  <c r="H37" i="98"/>
  <c r="H44" i="98" s="1"/>
  <c r="G37" i="98"/>
  <c r="G44" i="98" s="1"/>
  <c r="F37" i="98"/>
  <c r="F44" i="98" s="1"/>
  <c r="E37" i="98"/>
  <c r="D37" i="98"/>
  <c r="D44" i="98" s="1"/>
  <c r="C37" i="98"/>
  <c r="C44" i="98" s="1"/>
  <c r="AA25" i="98"/>
  <c r="Y25" i="98"/>
  <c r="X25" i="98"/>
  <c r="Z25" i="98" s="1"/>
  <c r="W25" i="98"/>
  <c r="V25" i="98"/>
  <c r="U25" i="98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AA26" i="98" s="1"/>
  <c r="AA45" i="98" s="1"/>
  <c r="Y13" i="98"/>
  <c r="Y26" i="98" s="1"/>
  <c r="Y45" i="98" s="1"/>
  <c r="X13" i="98"/>
  <c r="W13" i="98"/>
  <c r="W26" i="98" s="1"/>
  <c r="W45" i="98" s="1"/>
  <c r="V13" i="98"/>
  <c r="V26" i="98" s="1"/>
  <c r="U13" i="98"/>
  <c r="U26" i="98" s="1"/>
  <c r="T13" i="98"/>
  <c r="T26" i="98" s="1"/>
  <c r="S13" i="98"/>
  <c r="S26" i="98" s="1"/>
  <c r="S45" i="98" s="1"/>
  <c r="R13" i="98"/>
  <c r="R26" i="98" s="1"/>
  <c r="R45" i="98" s="1"/>
  <c r="Q13" i="98"/>
  <c r="Q26" i="98" s="1"/>
  <c r="Q45" i="98" s="1"/>
  <c r="P13" i="98"/>
  <c r="P26" i="98" s="1"/>
  <c r="O13" i="98"/>
  <c r="N13" i="98"/>
  <c r="N26" i="98" s="1"/>
  <c r="M13" i="98"/>
  <c r="M26" i="98" s="1"/>
  <c r="L13" i="98"/>
  <c r="L26" i="98" s="1"/>
  <c r="K13" i="98"/>
  <c r="K26" i="98" s="1"/>
  <c r="K45" i="98" s="1"/>
  <c r="J13" i="98"/>
  <c r="J26" i="98" s="1"/>
  <c r="J45" i="98" s="1"/>
  <c r="I13" i="98"/>
  <c r="I26" i="98" s="1"/>
  <c r="I45" i="98" s="1"/>
  <c r="H13" i="98"/>
  <c r="H26" i="98" s="1"/>
  <c r="G13" i="98"/>
  <c r="F13" i="98"/>
  <c r="F26" i="98" s="1"/>
  <c r="E13" i="98"/>
  <c r="E26" i="98" s="1"/>
  <c r="D13" i="98"/>
  <c r="D26" i="98" s="1"/>
  <c r="C13" i="98"/>
  <c r="C26" i="98" s="1"/>
  <c r="C45" i="98" s="1"/>
  <c r="AA50" i="99"/>
  <c r="Y50" i="99"/>
  <c r="Z50" i="99" s="1"/>
  <c r="X50" i="99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F45" i="99"/>
  <c r="O44" i="99"/>
  <c r="AA43" i="99"/>
  <c r="Y43" i="99"/>
  <c r="X43" i="99"/>
  <c r="Z43" i="99" s="1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AA44" i="99" s="1"/>
  <c r="Y37" i="99"/>
  <c r="Y44" i="99" s="1"/>
  <c r="X37" i="99"/>
  <c r="W37" i="99"/>
  <c r="V37" i="99"/>
  <c r="V44" i="99" s="1"/>
  <c r="U37" i="99"/>
  <c r="U44" i="99" s="1"/>
  <c r="T37" i="99"/>
  <c r="S37" i="99"/>
  <c r="S44" i="99" s="1"/>
  <c r="S45" i="99" s="1"/>
  <c r="R37" i="99"/>
  <c r="R44" i="99" s="1"/>
  <c r="Q37" i="99"/>
  <c r="Q44" i="99" s="1"/>
  <c r="P37" i="99"/>
  <c r="P44" i="99" s="1"/>
  <c r="O37" i="99"/>
  <c r="N37" i="99"/>
  <c r="N44" i="99" s="1"/>
  <c r="M37" i="99"/>
  <c r="M44" i="99" s="1"/>
  <c r="L37" i="99"/>
  <c r="L44" i="99" s="1"/>
  <c r="K37" i="99"/>
  <c r="K44" i="99" s="1"/>
  <c r="J37" i="99"/>
  <c r="J44" i="99" s="1"/>
  <c r="I37" i="99"/>
  <c r="I44" i="99" s="1"/>
  <c r="H37" i="99"/>
  <c r="H44" i="99" s="1"/>
  <c r="G37" i="99"/>
  <c r="F37" i="99"/>
  <c r="F44" i="99" s="1"/>
  <c r="E37" i="99"/>
  <c r="E44" i="99" s="1"/>
  <c r="D37" i="99"/>
  <c r="C37" i="99"/>
  <c r="C44" i="99" s="1"/>
  <c r="Y26" i="99"/>
  <c r="Y45" i="99" s="1"/>
  <c r="Q26" i="99"/>
  <c r="I26" i="99"/>
  <c r="I45" i="99" s="1"/>
  <c r="G26" i="99"/>
  <c r="F26" i="99"/>
  <c r="AA25" i="99"/>
  <c r="Y25" i="99"/>
  <c r="X25" i="99"/>
  <c r="Z25" i="99" s="1"/>
  <c r="W25" i="99"/>
  <c r="V25" i="99"/>
  <c r="U25" i="99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E25" i="99"/>
  <c r="D25" i="99"/>
  <c r="C25" i="99"/>
  <c r="AA13" i="99"/>
  <c r="Y13" i="99"/>
  <c r="X13" i="99"/>
  <c r="W13" i="99"/>
  <c r="V13" i="99"/>
  <c r="V26" i="99" s="1"/>
  <c r="V45" i="99" s="1"/>
  <c r="U13" i="99"/>
  <c r="U26" i="99" s="1"/>
  <c r="U45" i="99" s="1"/>
  <c r="T13" i="99"/>
  <c r="T26" i="99" s="1"/>
  <c r="S13" i="99"/>
  <c r="S26" i="99" s="1"/>
  <c r="R13" i="99"/>
  <c r="R26" i="99" s="1"/>
  <c r="Q13" i="99"/>
  <c r="P13" i="99"/>
  <c r="P26" i="99" s="1"/>
  <c r="O13" i="99"/>
  <c r="N13" i="99"/>
  <c r="N26" i="99" s="1"/>
  <c r="M13" i="99"/>
  <c r="M26" i="99" s="1"/>
  <c r="M45" i="99" s="1"/>
  <c r="L13" i="99"/>
  <c r="L26" i="99" s="1"/>
  <c r="K13" i="99"/>
  <c r="K26" i="99" s="1"/>
  <c r="J13" i="99"/>
  <c r="J26" i="99" s="1"/>
  <c r="J45" i="99" s="1"/>
  <c r="I13" i="99"/>
  <c r="H13" i="99"/>
  <c r="H26" i="99" s="1"/>
  <c r="G13" i="99"/>
  <c r="F13" i="99"/>
  <c r="E13" i="99"/>
  <c r="E26" i="99" s="1"/>
  <c r="E45" i="99" s="1"/>
  <c r="D13" i="99"/>
  <c r="D26" i="99" s="1"/>
  <c r="C13" i="99"/>
  <c r="C26" i="99" s="1"/>
  <c r="AA50" i="100"/>
  <c r="Y50" i="100"/>
  <c r="X50" i="100"/>
  <c r="Z50" i="100" s="1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F44" i="100"/>
  <c r="AA43" i="100"/>
  <c r="Y43" i="100"/>
  <c r="X43" i="100"/>
  <c r="Z43" i="100" s="1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G43" i="100"/>
  <c r="F43" i="100"/>
  <c r="E43" i="100"/>
  <c r="D43" i="100"/>
  <c r="C43" i="100"/>
  <c r="AA37" i="100"/>
  <c r="AA44" i="100" s="1"/>
  <c r="Y37" i="100"/>
  <c r="X37" i="100"/>
  <c r="X44" i="100" s="1"/>
  <c r="Z44" i="100" s="1"/>
  <c r="W37" i="100"/>
  <c r="W44" i="100" s="1"/>
  <c r="V37" i="100"/>
  <c r="V44" i="100" s="1"/>
  <c r="U37" i="100"/>
  <c r="U44" i="100" s="1"/>
  <c r="T37" i="100"/>
  <c r="T44" i="100" s="1"/>
  <c r="S37" i="100"/>
  <c r="S44" i="100" s="1"/>
  <c r="R37" i="100"/>
  <c r="R44" i="100" s="1"/>
  <c r="Q37" i="100"/>
  <c r="P37" i="100"/>
  <c r="P44" i="100" s="1"/>
  <c r="O37" i="100"/>
  <c r="O44" i="100" s="1"/>
  <c r="N37" i="100"/>
  <c r="M37" i="100"/>
  <c r="M44" i="100" s="1"/>
  <c r="L37" i="100"/>
  <c r="L44" i="100" s="1"/>
  <c r="K37" i="100"/>
  <c r="J37" i="100"/>
  <c r="J44" i="100" s="1"/>
  <c r="I37" i="100"/>
  <c r="H37" i="100"/>
  <c r="H44" i="100" s="1"/>
  <c r="G37" i="100"/>
  <c r="G44" i="100" s="1"/>
  <c r="F37" i="100"/>
  <c r="E37" i="100"/>
  <c r="E44" i="100" s="1"/>
  <c r="D37" i="100"/>
  <c r="D44" i="100" s="1"/>
  <c r="C37" i="100"/>
  <c r="V26" i="100"/>
  <c r="V45" i="100" s="1"/>
  <c r="AA25" i="100"/>
  <c r="Z25" i="100"/>
  <c r="Y25" i="100"/>
  <c r="X25" i="100"/>
  <c r="W25" i="100"/>
  <c r="V25" i="100"/>
  <c r="U25" i="100"/>
  <c r="T25" i="100"/>
  <c r="S25" i="100"/>
  <c r="R25" i="100"/>
  <c r="Q25" i="100"/>
  <c r="P25" i="100"/>
  <c r="O25" i="100"/>
  <c r="N25" i="100"/>
  <c r="M25" i="100"/>
  <c r="L25" i="100"/>
  <c r="K25" i="100"/>
  <c r="J25" i="100"/>
  <c r="I25" i="100"/>
  <c r="H25" i="100"/>
  <c r="G25" i="100"/>
  <c r="F25" i="100"/>
  <c r="E25" i="100"/>
  <c r="D25" i="100"/>
  <c r="C25" i="100"/>
  <c r="AA13" i="100"/>
  <c r="AA26" i="100" s="1"/>
  <c r="Y13" i="100"/>
  <c r="Y26" i="100" s="1"/>
  <c r="X13" i="100"/>
  <c r="Z13" i="100" s="1"/>
  <c r="W13" i="100"/>
  <c r="W26" i="100" s="1"/>
  <c r="W45" i="100" s="1"/>
  <c r="V13" i="100"/>
  <c r="U13" i="100"/>
  <c r="U26" i="100" s="1"/>
  <c r="U45" i="100" s="1"/>
  <c r="T13" i="100"/>
  <c r="S13" i="100"/>
  <c r="S26" i="100" s="1"/>
  <c r="R13" i="100"/>
  <c r="R26" i="100" s="1"/>
  <c r="R45" i="100" s="1"/>
  <c r="Q13" i="100"/>
  <c r="Q26" i="100" s="1"/>
  <c r="P13" i="100"/>
  <c r="P26" i="100" s="1"/>
  <c r="O13" i="100"/>
  <c r="O26" i="100" s="1"/>
  <c r="O45" i="100" s="1"/>
  <c r="N13" i="100"/>
  <c r="M13" i="100"/>
  <c r="M26" i="100" s="1"/>
  <c r="M45" i="100" s="1"/>
  <c r="L13" i="100"/>
  <c r="K13" i="100"/>
  <c r="J13" i="100"/>
  <c r="J26" i="100" s="1"/>
  <c r="J45" i="100" s="1"/>
  <c r="I13" i="100"/>
  <c r="I26" i="100" s="1"/>
  <c r="H13" i="100"/>
  <c r="H26" i="100" s="1"/>
  <c r="G13" i="100"/>
  <c r="G26" i="100" s="1"/>
  <c r="G45" i="100" s="1"/>
  <c r="F13" i="100"/>
  <c r="E13" i="100"/>
  <c r="E26" i="100" s="1"/>
  <c r="E45" i="100" s="1"/>
  <c r="D13" i="100"/>
  <c r="C13" i="100"/>
  <c r="C26" i="100" s="1"/>
  <c r="AA50" i="10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W44" i="101"/>
  <c r="V44" i="101"/>
  <c r="K44" i="101"/>
  <c r="AA43" i="101"/>
  <c r="Y43" i="101"/>
  <c r="X43" i="101"/>
  <c r="Z43" i="101" s="1"/>
  <c r="W43" i="101"/>
  <c r="V43" i="101"/>
  <c r="U43" i="101"/>
  <c r="T43" i="101"/>
  <c r="T44" i="101" s="1"/>
  <c r="S43" i="101"/>
  <c r="R43" i="101"/>
  <c r="Q43" i="101"/>
  <c r="P43" i="101"/>
  <c r="O43" i="101"/>
  <c r="N43" i="101"/>
  <c r="M43" i="101"/>
  <c r="L43" i="101"/>
  <c r="K43" i="101"/>
  <c r="J43" i="101"/>
  <c r="I43" i="101"/>
  <c r="H43" i="101"/>
  <c r="G43" i="101"/>
  <c r="F43" i="101"/>
  <c r="E43" i="101"/>
  <c r="D43" i="101"/>
  <c r="C43" i="101"/>
  <c r="AA37" i="101"/>
  <c r="Z37" i="101"/>
  <c r="Y37" i="101"/>
  <c r="X37" i="101"/>
  <c r="W37" i="101"/>
  <c r="V37" i="101"/>
  <c r="U37" i="101"/>
  <c r="U44" i="101" s="1"/>
  <c r="T37" i="101"/>
  <c r="S37" i="101"/>
  <c r="R37" i="101"/>
  <c r="R44" i="101" s="1"/>
  <c r="Q37" i="101"/>
  <c r="P37" i="101"/>
  <c r="O37" i="101"/>
  <c r="N37" i="101"/>
  <c r="M37" i="101"/>
  <c r="M44" i="101" s="1"/>
  <c r="L37" i="101"/>
  <c r="K37" i="101"/>
  <c r="J37" i="101"/>
  <c r="J44" i="101" s="1"/>
  <c r="I37" i="101"/>
  <c r="H37" i="101"/>
  <c r="G37" i="101"/>
  <c r="F37" i="101"/>
  <c r="E37" i="101"/>
  <c r="E44" i="101" s="1"/>
  <c r="D37" i="101"/>
  <c r="C37" i="101"/>
  <c r="W26" i="101"/>
  <c r="W45" i="101" s="1"/>
  <c r="V26" i="101"/>
  <c r="V45" i="101" s="1"/>
  <c r="AA25" i="101"/>
  <c r="Z25" i="101"/>
  <c r="Y25" i="101"/>
  <c r="X25" i="10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I26" i="101" s="1"/>
  <c r="H25" i="101"/>
  <c r="G25" i="101"/>
  <c r="F25" i="101"/>
  <c r="E25" i="101"/>
  <c r="D25" i="101"/>
  <c r="C25" i="101"/>
  <c r="AA13" i="101"/>
  <c r="AA26" i="101" s="1"/>
  <c r="Z13" i="101"/>
  <c r="Y13" i="101"/>
  <c r="X13" i="101"/>
  <c r="W13" i="101"/>
  <c r="V13" i="101"/>
  <c r="U13" i="101"/>
  <c r="T13" i="101"/>
  <c r="S13" i="101"/>
  <c r="S26" i="101" s="1"/>
  <c r="R13" i="101"/>
  <c r="R26" i="101" s="1"/>
  <c r="Q13" i="101"/>
  <c r="P13" i="101"/>
  <c r="O13" i="101"/>
  <c r="O26" i="101" s="1"/>
  <c r="N13" i="101"/>
  <c r="N26" i="101" s="1"/>
  <c r="M13" i="101"/>
  <c r="L13" i="101"/>
  <c r="K13" i="101"/>
  <c r="K26" i="101" s="1"/>
  <c r="J13" i="101"/>
  <c r="J26" i="101" s="1"/>
  <c r="J45" i="101" s="1"/>
  <c r="I13" i="101"/>
  <c r="H13" i="101"/>
  <c r="G13" i="101"/>
  <c r="G26" i="101" s="1"/>
  <c r="F13" i="101"/>
  <c r="E13" i="101"/>
  <c r="D13" i="101"/>
  <c r="C13" i="101"/>
  <c r="C26" i="101" s="1"/>
  <c r="AA50" i="102"/>
  <c r="Z50" i="102"/>
  <c r="Y50" i="102"/>
  <c r="X50" i="102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U44" i="102"/>
  <c r="H44" i="102"/>
  <c r="AA43" i="102"/>
  <c r="Y43" i="102"/>
  <c r="X43" i="102"/>
  <c r="Z43" i="102" s="1"/>
  <c r="W43" i="102"/>
  <c r="V43" i="102"/>
  <c r="U43" i="102"/>
  <c r="T43" i="102"/>
  <c r="S43" i="102"/>
  <c r="R43" i="102"/>
  <c r="Q43" i="102"/>
  <c r="P43" i="102"/>
  <c r="O43" i="102"/>
  <c r="N43" i="102"/>
  <c r="M43" i="102"/>
  <c r="L43" i="102"/>
  <c r="K43" i="102"/>
  <c r="J43" i="102"/>
  <c r="I43" i="102"/>
  <c r="H43" i="102"/>
  <c r="G43" i="102"/>
  <c r="F43" i="102"/>
  <c r="E43" i="102"/>
  <c r="D43" i="102"/>
  <c r="C43" i="102"/>
  <c r="AA37" i="102"/>
  <c r="Y37" i="102"/>
  <c r="X37" i="102"/>
  <c r="X44" i="102" s="1"/>
  <c r="W37" i="102"/>
  <c r="W44" i="102" s="1"/>
  <c r="V37" i="102"/>
  <c r="V44" i="102" s="1"/>
  <c r="U37" i="102"/>
  <c r="T37" i="102"/>
  <c r="T44" i="102" s="1"/>
  <c r="T45" i="102" s="1"/>
  <c r="S37" i="102"/>
  <c r="R37" i="102"/>
  <c r="R44" i="102" s="1"/>
  <c r="Q37" i="102"/>
  <c r="Q44" i="102" s="1"/>
  <c r="P37" i="102"/>
  <c r="P44" i="102" s="1"/>
  <c r="O37" i="102"/>
  <c r="O44" i="102" s="1"/>
  <c r="N37" i="102"/>
  <c r="N44" i="102" s="1"/>
  <c r="M37" i="102"/>
  <c r="M44" i="102" s="1"/>
  <c r="L37" i="102"/>
  <c r="L44" i="102" s="1"/>
  <c r="K37" i="102"/>
  <c r="K44" i="102" s="1"/>
  <c r="J37" i="102"/>
  <c r="J44" i="102" s="1"/>
  <c r="I37" i="102"/>
  <c r="I44" i="102" s="1"/>
  <c r="H37" i="102"/>
  <c r="G37" i="102"/>
  <c r="F37" i="102"/>
  <c r="F44" i="102" s="1"/>
  <c r="E37" i="102"/>
  <c r="E44" i="102" s="1"/>
  <c r="D37" i="102"/>
  <c r="D44" i="102" s="1"/>
  <c r="C37" i="102"/>
  <c r="AA25" i="102"/>
  <c r="Z25" i="102"/>
  <c r="Y25" i="102"/>
  <c r="X25" i="102"/>
  <c r="W25" i="102"/>
  <c r="V25" i="102"/>
  <c r="U25" i="102"/>
  <c r="T25" i="102"/>
  <c r="S25" i="102"/>
  <c r="R25" i="102"/>
  <c r="Q25" i="102"/>
  <c r="P25" i="102"/>
  <c r="O25" i="102"/>
  <c r="N25" i="102"/>
  <c r="M25" i="102"/>
  <c r="L25" i="102"/>
  <c r="K25" i="102"/>
  <c r="J25" i="102"/>
  <c r="I25" i="102"/>
  <c r="H25" i="102"/>
  <c r="G25" i="102"/>
  <c r="F25" i="102"/>
  <c r="E25" i="102"/>
  <c r="D25" i="102"/>
  <c r="C25" i="102"/>
  <c r="AA13" i="102"/>
  <c r="AA26" i="102" s="1"/>
  <c r="Y13" i="102"/>
  <c r="Y26" i="102" s="1"/>
  <c r="X13" i="102"/>
  <c r="Z13" i="102" s="1"/>
  <c r="W13" i="102"/>
  <c r="W26" i="102" s="1"/>
  <c r="W45" i="102" s="1"/>
  <c r="V13" i="102"/>
  <c r="U13" i="102"/>
  <c r="U26" i="102" s="1"/>
  <c r="T13" i="102"/>
  <c r="T26" i="102" s="1"/>
  <c r="S13" i="102"/>
  <c r="S26" i="102" s="1"/>
  <c r="R13" i="102"/>
  <c r="R26" i="102" s="1"/>
  <c r="Q13" i="102"/>
  <c r="Q26" i="102" s="1"/>
  <c r="Q45" i="102" s="1"/>
  <c r="P13" i="102"/>
  <c r="P26" i="102" s="1"/>
  <c r="P45" i="102" s="1"/>
  <c r="O13" i="102"/>
  <c r="O26" i="102" s="1"/>
  <c r="O45" i="102" s="1"/>
  <c r="N13" i="102"/>
  <c r="M13" i="102"/>
  <c r="M26" i="102" s="1"/>
  <c r="M45" i="102" s="1"/>
  <c r="L13" i="102"/>
  <c r="L26" i="102" s="1"/>
  <c r="K13" i="102"/>
  <c r="K26" i="102" s="1"/>
  <c r="J13" i="102"/>
  <c r="I13" i="102"/>
  <c r="I26" i="102" s="1"/>
  <c r="H13" i="102"/>
  <c r="H26" i="102" s="1"/>
  <c r="G13" i="102"/>
  <c r="F13" i="102"/>
  <c r="E13" i="102"/>
  <c r="E26" i="102" s="1"/>
  <c r="D13" i="102"/>
  <c r="D26" i="102" s="1"/>
  <c r="D45" i="102" s="1"/>
  <c r="C13" i="102"/>
  <c r="C26" i="102" s="1"/>
  <c r="AA50" i="103"/>
  <c r="Y50" i="103"/>
  <c r="X50" i="103"/>
  <c r="Z50" i="103" s="1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E45" i="103"/>
  <c r="L44" i="103"/>
  <c r="AA43" i="103"/>
  <c r="Y43" i="103"/>
  <c r="X43" i="103"/>
  <c r="Z43" i="103" s="1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E43" i="103"/>
  <c r="D43" i="103"/>
  <c r="C43" i="103"/>
  <c r="AA37" i="103"/>
  <c r="AA44" i="103" s="1"/>
  <c r="Y37" i="103"/>
  <c r="Y44" i="103" s="1"/>
  <c r="X37" i="103"/>
  <c r="W37" i="103"/>
  <c r="V37" i="103"/>
  <c r="V44" i="103" s="1"/>
  <c r="U37" i="103"/>
  <c r="U44" i="103" s="1"/>
  <c r="T37" i="103"/>
  <c r="T44" i="103" s="1"/>
  <c r="S37" i="103"/>
  <c r="S44" i="103" s="1"/>
  <c r="R37" i="103"/>
  <c r="R44" i="103" s="1"/>
  <c r="Q37" i="103"/>
  <c r="Q44" i="103" s="1"/>
  <c r="P37" i="103"/>
  <c r="P44" i="103" s="1"/>
  <c r="O37" i="103"/>
  <c r="N37" i="103"/>
  <c r="N44" i="103" s="1"/>
  <c r="M37" i="103"/>
  <c r="M44" i="103" s="1"/>
  <c r="L37" i="103"/>
  <c r="K37" i="103"/>
  <c r="K44" i="103" s="1"/>
  <c r="J37" i="103"/>
  <c r="J44" i="103" s="1"/>
  <c r="I37" i="103"/>
  <c r="I44" i="103" s="1"/>
  <c r="H37" i="103"/>
  <c r="H44" i="103" s="1"/>
  <c r="G37" i="103"/>
  <c r="F37" i="103"/>
  <c r="F44" i="103" s="1"/>
  <c r="E37" i="103"/>
  <c r="E44" i="103" s="1"/>
  <c r="D37" i="103"/>
  <c r="D44" i="103" s="1"/>
  <c r="C37" i="103"/>
  <c r="C44" i="103" s="1"/>
  <c r="Y26" i="103"/>
  <c r="Y45" i="103" s="1"/>
  <c r="W26" i="103"/>
  <c r="N26" i="103"/>
  <c r="F26" i="103"/>
  <c r="AA25" i="103"/>
  <c r="Y25" i="103"/>
  <c r="X25" i="103"/>
  <c r="W25" i="103"/>
  <c r="V25" i="103"/>
  <c r="U25" i="103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AA26" i="103" s="1"/>
  <c r="Y13" i="103"/>
  <c r="Z13" i="103" s="1"/>
  <c r="X13" i="103"/>
  <c r="X26" i="103" s="1"/>
  <c r="W13" i="103"/>
  <c r="V13" i="103"/>
  <c r="V26" i="103" s="1"/>
  <c r="U13" i="103"/>
  <c r="U26" i="103" s="1"/>
  <c r="U45" i="103" s="1"/>
  <c r="T13" i="103"/>
  <c r="T26" i="103" s="1"/>
  <c r="S13" i="103"/>
  <c r="S26" i="103" s="1"/>
  <c r="S45" i="103" s="1"/>
  <c r="R13" i="103"/>
  <c r="Q13" i="103"/>
  <c r="Q26" i="103" s="1"/>
  <c r="Q45" i="103" s="1"/>
  <c r="P13" i="103"/>
  <c r="P26" i="103" s="1"/>
  <c r="P45" i="103" s="1"/>
  <c r="O13" i="103"/>
  <c r="O26" i="103" s="1"/>
  <c r="N13" i="103"/>
  <c r="M13" i="103"/>
  <c r="M26" i="103" s="1"/>
  <c r="M45" i="103" s="1"/>
  <c r="L13" i="103"/>
  <c r="L26" i="103" s="1"/>
  <c r="K13" i="103"/>
  <c r="K26" i="103" s="1"/>
  <c r="K45" i="103" s="1"/>
  <c r="J13" i="103"/>
  <c r="I13" i="103"/>
  <c r="I26" i="103" s="1"/>
  <c r="I45" i="103" s="1"/>
  <c r="H13" i="103"/>
  <c r="H26" i="103" s="1"/>
  <c r="H45" i="103" s="1"/>
  <c r="G13" i="103"/>
  <c r="G26" i="103" s="1"/>
  <c r="F13" i="103"/>
  <c r="E13" i="103"/>
  <c r="E26" i="103" s="1"/>
  <c r="D13" i="103"/>
  <c r="D26" i="103" s="1"/>
  <c r="C13" i="103"/>
  <c r="C26" i="103" s="1"/>
  <c r="C45" i="103" s="1"/>
  <c r="AA50" i="104"/>
  <c r="Z50" i="104"/>
  <c r="Y50" i="104"/>
  <c r="X50" i="104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N44" i="104"/>
  <c r="L44" i="104"/>
  <c r="K44" i="104"/>
  <c r="AA43" i="104"/>
  <c r="Y43" i="104"/>
  <c r="X43" i="104"/>
  <c r="Z43" i="104" s="1"/>
  <c r="W43" i="104"/>
  <c r="V43" i="104"/>
  <c r="U43" i="104"/>
  <c r="T43" i="104"/>
  <c r="S43" i="104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E43" i="104"/>
  <c r="D43" i="104"/>
  <c r="C43" i="104"/>
  <c r="AA37" i="104"/>
  <c r="AA44" i="104" s="1"/>
  <c r="Y37" i="104"/>
  <c r="Y44" i="104" s="1"/>
  <c r="X37" i="104"/>
  <c r="W37" i="104"/>
  <c r="V37" i="104"/>
  <c r="V44" i="104" s="1"/>
  <c r="U37" i="104"/>
  <c r="U44" i="104" s="1"/>
  <c r="T37" i="104"/>
  <c r="T44" i="104" s="1"/>
  <c r="S37" i="104"/>
  <c r="S44" i="104" s="1"/>
  <c r="R37" i="104"/>
  <c r="R44" i="104" s="1"/>
  <c r="Q37" i="104"/>
  <c r="Q44" i="104" s="1"/>
  <c r="P37" i="104"/>
  <c r="P44" i="104" s="1"/>
  <c r="O37" i="104"/>
  <c r="N37" i="104"/>
  <c r="M37" i="104"/>
  <c r="M44" i="104" s="1"/>
  <c r="L37" i="104"/>
  <c r="K37" i="104"/>
  <c r="J37" i="104"/>
  <c r="J44" i="104" s="1"/>
  <c r="I37" i="104"/>
  <c r="I44" i="104" s="1"/>
  <c r="H37" i="104"/>
  <c r="H44" i="104" s="1"/>
  <c r="G37" i="104"/>
  <c r="F37" i="104"/>
  <c r="F44" i="104" s="1"/>
  <c r="E37" i="104"/>
  <c r="E44" i="104" s="1"/>
  <c r="D37" i="104"/>
  <c r="D44" i="104" s="1"/>
  <c r="C37" i="104"/>
  <c r="C44" i="104" s="1"/>
  <c r="Y26" i="104"/>
  <c r="Y45" i="104" s="1"/>
  <c r="O26" i="104"/>
  <c r="N26" i="104"/>
  <c r="AA25" i="104"/>
  <c r="Z25" i="104"/>
  <c r="Y25" i="104"/>
  <c r="X25" i="104"/>
  <c r="W25" i="104"/>
  <c r="V25" i="104"/>
  <c r="U25" i="104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AA26" i="104" s="1"/>
  <c r="Y13" i="104"/>
  <c r="X13" i="104"/>
  <c r="X26" i="104" s="1"/>
  <c r="W13" i="104"/>
  <c r="W26" i="104" s="1"/>
  <c r="V13" i="104"/>
  <c r="V26" i="104" s="1"/>
  <c r="U13" i="104"/>
  <c r="U26" i="104" s="1"/>
  <c r="U45" i="104" s="1"/>
  <c r="T13" i="104"/>
  <c r="T26" i="104" s="1"/>
  <c r="S13" i="104"/>
  <c r="S26" i="104" s="1"/>
  <c r="R13" i="104"/>
  <c r="Q13" i="104"/>
  <c r="Q26" i="104" s="1"/>
  <c r="Q45" i="104" s="1"/>
  <c r="P13" i="104"/>
  <c r="P26" i="104" s="1"/>
  <c r="O13" i="104"/>
  <c r="N13" i="104"/>
  <c r="M13" i="104"/>
  <c r="M26" i="104" s="1"/>
  <c r="M45" i="104" s="1"/>
  <c r="L13" i="104"/>
  <c r="L26" i="104" s="1"/>
  <c r="K13" i="104"/>
  <c r="K26" i="104" s="1"/>
  <c r="J13" i="104"/>
  <c r="I13" i="104"/>
  <c r="I26" i="104" s="1"/>
  <c r="I45" i="104" s="1"/>
  <c r="H13" i="104"/>
  <c r="H26" i="104" s="1"/>
  <c r="G13" i="104"/>
  <c r="G26" i="104" s="1"/>
  <c r="F13" i="104"/>
  <c r="F26" i="104" s="1"/>
  <c r="E13" i="104"/>
  <c r="E26" i="104" s="1"/>
  <c r="E45" i="104" s="1"/>
  <c r="D13" i="104"/>
  <c r="D26" i="104" s="1"/>
  <c r="C13" i="104"/>
  <c r="C26" i="104" s="1"/>
  <c r="AA50" i="105"/>
  <c r="Y50" i="105"/>
  <c r="X50" i="105"/>
  <c r="Z50" i="105" s="1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E45" i="105"/>
  <c r="L44" i="105"/>
  <c r="AA43" i="105"/>
  <c r="Y43" i="105"/>
  <c r="X43" i="105"/>
  <c r="Z43" i="105" s="1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H43" i="105"/>
  <c r="G43" i="105"/>
  <c r="F43" i="105"/>
  <c r="E43" i="105"/>
  <c r="D43" i="105"/>
  <c r="C43" i="105"/>
  <c r="AA37" i="105"/>
  <c r="AA44" i="105" s="1"/>
  <c r="Y37" i="105"/>
  <c r="Y44" i="105" s="1"/>
  <c r="X37" i="105"/>
  <c r="W37" i="105"/>
  <c r="V37" i="105"/>
  <c r="V44" i="105" s="1"/>
  <c r="U37" i="105"/>
  <c r="U44" i="105" s="1"/>
  <c r="T37" i="105"/>
  <c r="T44" i="105" s="1"/>
  <c r="S37" i="105"/>
  <c r="S44" i="105" s="1"/>
  <c r="R37" i="105"/>
  <c r="R44" i="105" s="1"/>
  <c r="Q37" i="105"/>
  <c r="Q44" i="105" s="1"/>
  <c r="P37" i="105"/>
  <c r="P44" i="105" s="1"/>
  <c r="O37" i="105"/>
  <c r="N37" i="105"/>
  <c r="N44" i="105" s="1"/>
  <c r="M37" i="105"/>
  <c r="M44" i="105" s="1"/>
  <c r="L37" i="105"/>
  <c r="K37" i="105"/>
  <c r="K44" i="105" s="1"/>
  <c r="J37" i="105"/>
  <c r="J44" i="105" s="1"/>
  <c r="I37" i="105"/>
  <c r="I44" i="105" s="1"/>
  <c r="H37" i="105"/>
  <c r="H44" i="105" s="1"/>
  <c r="G37" i="105"/>
  <c r="F37" i="105"/>
  <c r="F44" i="105" s="1"/>
  <c r="E37" i="105"/>
  <c r="E44" i="105" s="1"/>
  <c r="D37" i="105"/>
  <c r="D44" i="105" s="1"/>
  <c r="C37" i="105"/>
  <c r="C44" i="105" s="1"/>
  <c r="Y26" i="105"/>
  <c r="Y45" i="105" s="1"/>
  <c r="W26" i="105"/>
  <c r="N26" i="105"/>
  <c r="AA25" i="105"/>
  <c r="Y25" i="105"/>
  <c r="X25" i="105"/>
  <c r="W25" i="105"/>
  <c r="V25" i="105"/>
  <c r="U25" i="105"/>
  <c r="T25" i="105"/>
  <c r="S25" i="105"/>
  <c r="R25" i="105"/>
  <c r="Q25" i="105"/>
  <c r="P25" i="105"/>
  <c r="O25" i="105"/>
  <c r="N25" i="105"/>
  <c r="M25" i="105"/>
  <c r="L25" i="105"/>
  <c r="K25" i="105"/>
  <c r="J25" i="105"/>
  <c r="I25" i="105"/>
  <c r="H25" i="105"/>
  <c r="G25" i="105"/>
  <c r="F25" i="105"/>
  <c r="E25" i="105"/>
  <c r="D25" i="105"/>
  <c r="C25" i="105"/>
  <c r="AA13" i="105"/>
  <c r="AA26" i="105" s="1"/>
  <c r="AA45" i="105" s="1"/>
  <c r="Y13" i="105"/>
  <c r="Z13" i="105" s="1"/>
  <c r="X13" i="105"/>
  <c r="X26" i="105" s="1"/>
  <c r="W13" i="105"/>
  <c r="V13" i="105"/>
  <c r="V26" i="105" s="1"/>
  <c r="U13" i="105"/>
  <c r="U26" i="105" s="1"/>
  <c r="U45" i="105" s="1"/>
  <c r="T13" i="105"/>
  <c r="T26" i="105" s="1"/>
  <c r="S13" i="105"/>
  <c r="S26" i="105" s="1"/>
  <c r="R13" i="105"/>
  <c r="Q13" i="105"/>
  <c r="Q26" i="105" s="1"/>
  <c r="Q45" i="105" s="1"/>
  <c r="P13" i="105"/>
  <c r="P26" i="105" s="1"/>
  <c r="P45" i="105" s="1"/>
  <c r="O13" i="105"/>
  <c r="O26" i="105" s="1"/>
  <c r="N13" i="105"/>
  <c r="M13" i="105"/>
  <c r="M26" i="105" s="1"/>
  <c r="M45" i="105" s="1"/>
  <c r="L13" i="105"/>
  <c r="L26" i="105" s="1"/>
  <c r="K13" i="105"/>
  <c r="K26" i="105" s="1"/>
  <c r="J13" i="105"/>
  <c r="I13" i="105"/>
  <c r="I26" i="105" s="1"/>
  <c r="I45" i="105" s="1"/>
  <c r="H13" i="105"/>
  <c r="H26" i="105" s="1"/>
  <c r="H45" i="105" s="1"/>
  <c r="G13" i="105"/>
  <c r="G26" i="105" s="1"/>
  <c r="F13" i="105"/>
  <c r="F26" i="105" s="1"/>
  <c r="E13" i="105"/>
  <c r="E26" i="105" s="1"/>
  <c r="D13" i="105"/>
  <c r="D26" i="105" s="1"/>
  <c r="C13" i="105"/>
  <c r="C26" i="105" s="1"/>
  <c r="C45" i="105" s="1"/>
  <c r="AA50" i="106"/>
  <c r="Z50" i="106"/>
  <c r="Y50" i="106"/>
  <c r="X50" i="106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S44" i="106"/>
  <c r="K44" i="106"/>
  <c r="AA43" i="106"/>
  <c r="Y43" i="106"/>
  <c r="X43" i="106"/>
  <c r="Z43" i="106" s="1"/>
  <c r="W43" i="106"/>
  <c r="V43" i="106"/>
  <c r="U43" i="106"/>
  <c r="T43" i="106"/>
  <c r="S43" i="106"/>
  <c r="R43" i="106"/>
  <c r="Q43" i="106"/>
  <c r="P43" i="106"/>
  <c r="O43" i="106"/>
  <c r="N43" i="106"/>
  <c r="M43" i="106"/>
  <c r="L43" i="106"/>
  <c r="K43" i="106"/>
  <c r="J43" i="106"/>
  <c r="I43" i="106"/>
  <c r="H43" i="106"/>
  <c r="G43" i="106"/>
  <c r="F43" i="106"/>
  <c r="E43" i="106"/>
  <c r="D43" i="106"/>
  <c r="C43" i="106"/>
  <c r="AA37" i="106"/>
  <c r="AA44" i="106" s="1"/>
  <c r="Y37" i="106"/>
  <c r="Y44" i="106" s="1"/>
  <c r="X37" i="106"/>
  <c r="W37" i="106"/>
  <c r="V37" i="106"/>
  <c r="V44" i="106" s="1"/>
  <c r="U37" i="106"/>
  <c r="U44" i="106" s="1"/>
  <c r="T37" i="106"/>
  <c r="T44" i="106" s="1"/>
  <c r="S37" i="106"/>
  <c r="R37" i="106"/>
  <c r="R44" i="106" s="1"/>
  <c r="Q37" i="106"/>
  <c r="Q44" i="106" s="1"/>
  <c r="P37" i="106"/>
  <c r="P44" i="106" s="1"/>
  <c r="O37" i="106"/>
  <c r="N37" i="106"/>
  <c r="N44" i="106" s="1"/>
  <c r="M37" i="106"/>
  <c r="M44" i="106" s="1"/>
  <c r="L37" i="106"/>
  <c r="L44" i="106" s="1"/>
  <c r="K37" i="106"/>
  <c r="J37" i="106"/>
  <c r="J44" i="106" s="1"/>
  <c r="I37" i="106"/>
  <c r="I44" i="106" s="1"/>
  <c r="H37" i="106"/>
  <c r="H44" i="106" s="1"/>
  <c r="G37" i="106"/>
  <c r="F37" i="106"/>
  <c r="F44" i="106" s="1"/>
  <c r="E37" i="106"/>
  <c r="E44" i="106" s="1"/>
  <c r="D37" i="106"/>
  <c r="D44" i="106" s="1"/>
  <c r="C37" i="106"/>
  <c r="C44" i="106" s="1"/>
  <c r="F26" i="106"/>
  <c r="AA25" i="106"/>
  <c r="Z25" i="106"/>
  <c r="Y25" i="106"/>
  <c r="X25" i="106"/>
  <c r="W25" i="106"/>
  <c r="V25" i="106"/>
  <c r="U25" i="106"/>
  <c r="T25" i="106"/>
  <c r="S25" i="106"/>
  <c r="R25" i="106"/>
  <c r="R26" i="106" s="1"/>
  <c r="R45" i="106" s="1"/>
  <c r="Q25" i="106"/>
  <c r="P25" i="106"/>
  <c r="O25" i="106"/>
  <c r="O26" i="106" s="1"/>
  <c r="N25" i="106"/>
  <c r="M25" i="106"/>
  <c r="L25" i="106"/>
  <c r="K25" i="106"/>
  <c r="J25" i="106"/>
  <c r="J26" i="106" s="1"/>
  <c r="J45" i="106" s="1"/>
  <c r="I25" i="106"/>
  <c r="H25" i="106"/>
  <c r="G25" i="106"/>
  <c r="F25" i="106"/>
  <c r="E25" i="106"/>
  <c r="D25" i="106"/>
  <c r="C25" i="106"/>
  <c r="AA13" i="106"/>
  <c r="Y13" i="106"/>
  <c r="Y26" i="106" s="1"/>
  <c r="Y45" i="106" s="1"/>
  <c r="X13" i="106"/>
  <c r="Z13" i="106" s="1"/>
  <c r="W13" i="106"/>
  <c r="W26" i="106" s="1"/>
  <c r="V13" i="106"/>
  <c r="V26" i="106" s="1"/>
  <c r="U13" i="106"/>
  <c r="U26" i="106" s="1"/>
  <c r="U45" i="106" s="1"/>
  <c r="T13" i="106"/>
  <c r="T26" i="106" s="1"/>
  <c r="S13" i="106"/>
  <c r="R13" i="106"/>
  <c r="Q13" i="106"/>
  <c r="Q26" i="106" s="1"/>
  <c r="Q45" i="106" s="1"/>
  <c r="P13" i="106"/>
  <c r="O13" i="106"/>
  <c r="N13" i="106"/>
  <c r="N26" i="106" s="1"/>
  <c r="M13" i="106"/>
  <c r="M26" i="106" s="1"/>
  <c r="M45" i="106" s="1"/>
  <c r="L13" i="106"/>
  <c r="L26" i="106" s="1"/>
  <c r="L45" i="106" s="1"/>
  <c r="K13" i="106"/>
  <c r="J13" i="106"/>
  <c r="I13" i="106"/>
  <c r="I26" i="106" s="1"/>
  <c r="I45" i="106" s="1"/>
  <c r="H13" i="106"/>
  <c r="G13" i="106"/>
  <c r="G26" i="106" s="1"/>
  <c r="F13" i="106"/>
  <c r="E13" i="106"/>
  <c r="E26" i="106" s="1"/>
  <c r="E45" i="106" s="1"/>
  <c r="D13" i="106"/>
  <c r="D26" i="106" s="1"/>
  <c r="C13" i="106"/>
  <c r="AA50" i="107"/>
  <c r="Y50" i="107"/>
  <c r="Z50" i="107" s="1"/>
  <c r="X50" i="107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AA44" i="107"/>
  <c r="K44" i="107"/>
  <c r="AA43" i="107"/>
  <c r="Y43" i="107"/>
  <c r="X43" i="107"/>
  <c r="Z43" i="107" s="1"/>
  <c r="W43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H43" i="107"/>
  <c r="G43" i="107"/>
  <c r="F43" i="107"/>
  <c r="E43" i="107"/>
  <c r="D43" i="107"/>
  <c r="C43" i="107"/>
  <c r="AA37" i="107"/>
  <c r="Y37" i="107"/>
  <c r="Y44" i="107" s="1"/>
  <c r="X37" i="107"/>
  <c r="W37" i="107"/>
  <c r="W44" i="107" s="1"/>
  <c r="V37" i="107"/>
  <c r="V44" i="107" s="1"/>
  <c r="U37" i="107"/>
  <c r="U44" i="107" s="1"/>
  <c r="T37" i="107"/>
  <c r="T44" i="107" s="1"/>
  <c r="S37" i="107"/>
  <c r="S44" i="107" s="1"/>
  <c r="R37" i="107"/>
  <c r="R44" i="107" s="1"/>
  <c r="Q37" i="107"/>
  <c r="Q44" i="107" s="1"/>
  <c r="P37" i="107"/>
  <c r="P44" i="107" s="1"/>
  <c r="O37" i="107"/>
  <c r="O44" i="107" s="1"/>
  <c r="N37" i="107"/>
  <c r="N44" i="107" s="1"/>
  <c r="M37" i="107"/>
  <c r="M44" i="107" s="1"/>
  <c r="L37" i="107"/>
  <c r="L44" i="107" s="1"/>
  <c r="K37" i="107"/>
  <c r="J37" i="107"/>
  <c r="J44" i="107" s="1"/>
  <c r="I37" i="107"/>
  <c r="I44" i="107" s="1"/>
  <c r="H37" i="107"/>
  <c r="H44" i="107" s="1"/>
  <c r="G37" i="107"/>
  <c r="G44" i="107" s="1"/>
  <c r="F37" i="107"/>
  <c r="F44" i="107" s="1"/>
  <c r="E37" i="107"/>
  <c r="E44" i="107" s="1"/>
  <c r="D37" i="107"/>
  <c r="D44" i="107" s="1"/>
  <c r="C37" i="107"/>
  <c r="C44" i="107" s="1"/>
  <c r="N26" i="107"/>
  <c r="N45" i="107" s="1"/>
  <c r="F26" i="107"/>
  <c r="F45" i="107" s="1"/>
  <c r="AA25" i="107"/>
  <c r="Y25" i="107"/>
  <c r="X25" i="107"/>
  <c r="W25" i="107"/>
  <c r="V25" i="107"/>
  <c r="U25" i="107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H25" i="107"/>
  <c r="G25" i="107"/>
  <c r="F25" i="107"/>
  <c r="E25" i="107"/>
  <c r="D25" i="107"/>
  <c r="C25" i="107"/>
  <c r="AA13" i="107"/>
  <c r="Y13" i="107"/>
  <c r="X13" i="107"/>
  <c r="Z13" i="107" s="1"/>
  <c r="W13" i="107"/>
  <c r="V13" i="107"/>
  <c r="V26" i="107" s="1"/>
  <c r="V45" i="107" s="1"/>
  <c r="U13" i="107"/>
  <c r="U26" i="107" s="1"/>
  <c r="U45" i="107" s="1"/>
  <c r="T13" i="107"/>
  <c r="T26" i="107" s="1"/>
  <c r="S13" i="107"/>
  <c r="R13" i="107"/>
  <c r="Q13" i="107"/>
  <c r="P13" i="107"/>
  <c r="P26" i="107" s="1"/>
  <c r="P45" i="107" s="1"/>
  <c r="O13" i="107"/>
  <c r="O26" i="107" s="1"/>
  <c r="O45" i="107" s="1"/>
  <c r="N13" i="107"/>
  <c r="M13" i="107"/>
  <c r="M26" i="107" s="1"/>
  <c r="M45" i="107" s="1"/>
  <c r="L13" i="107"/>
  <c r="L26" i="107" s="1"/>
  <c r="L45" i="107" s="1"/>
  <c r="K13" i="107"/>
  <c r="J13" i="107"/>
  <c r="I13" i="107"/>
  <c r="I26" i="107" s="1"/>
  <c r="I45" i="107" s="1"/>
  <c r="H13" i="107"/>
  <c r="H26" i="107" s="1"/>
  <c r="H45" i="107" s="1"/>
  <c r="G13" i="107"/>
  <c r="G26" i="107" s="1"/>
  <c r="G45" i="107" s="1"/>
  <c r="F13" i="107"/>
  <c r="E13" i="107"/>
  <c r="E26" i="107" s="1"/>
  <c r="E45" i="107" s="1"/>
  <c r="D13" i="107"/>
  <c r="D26" i="107" s="1"/>
  <c r="C13" i="107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K44" i="108"/>
  <c r="AA43" i="108"/>
  <c r="Y43" i="108"/>
  <c r="X43" i="108"/>
  <c r="Z43" i="108" s="1"/>
  <c r="W43" i="108"/>
  <c r="V43" i="108"/>
  <c r="U43" i="108"/>
  <c r="T43" i="108"/>
  <c r="S43" i="108"/>
  <c r="R43" i="108"/>
  <c r="Q43" i="108"/>
  <c r="P43" i="108"/>
  <c r="O43" i="108"/>
  <c r="N43" i="108"/>
  <c r="M43" i="108"/>
  <c r="L43" i="108"/>
  <c r="K43" i="108"/>
  <c r="J43" i="108"/>
  <c r="I43" i="108"/>
  <c r="H43" i="108"/>
  <c r="G43" i="108"/>
  <c r="F43" i="108"/>
  <c r="E43" i="108"/>
  <c r="D43" i="108"/>
  <c r="C43" i="108"/>
  <c r="AA37" i="108"/>
  <c r="AA44" i="108" s="1"/>
  <c r="Y37" i="108"/>
  <c r="Y44" i="108" s="1"/>
  <c r="X37" i="108"/>
  <c r="W37" i="108"/>
  <c r="W44" i="108" s="1"/>
  <c r="V37" i="108"/>
  <c r="V44" i="108" s="1"/>
  <c r="U37" i="108"/>
  <c r="U44" i="108" s="1"/>
  <c r="T37" i="108"/>
  <c r="T44" i="108" s="1"/>
  <c r="S37" i="108"/>
  <c r="S44" i="108" s="1"/>
  <c r="R37" i="108"/>
  <c r="R44" i="108" s="1"/>
  <c r="Q37" i="108"/>
  <c r="Q44" i="108" s="1"/>
  <c r="P37" i="108"/>
  <c r="P44" i="108" s="1"/>
  <c r="O37" i="108"/>
  <c r="O44" i="108" s="1"/>
  <c r="N37" i="108"/>
  <c r="N44" i="108" s="1"/>
  <c r="N45" i="108" s="1"/>
  <c r="M37" i="108"/>
  <c r="M44" i="108" s="1"/>
  <c r="L37" i="108"/>
  <c r="K37" i="108"/>
  <c r="J37" i="108"/>
  <c r="J44" i="108" s="1"/>
  <c r="I37" i="108"/>
  <c r="I44" i="108" s="1"/>
  <c r="H37" i="108"/>
  <c r="H44" i="108" s="1"/>
  <c r="G37" i="108"/>
  <c r="G44" i="108" s="1"/>
  <c r="F37" i="108"/>
  <c r="F44" i="108" s="1"/>
  <c r="E37" i="108"/>
  <c r="E44" i="108" s="1"/>
  <c r="D37" i="108"/>
  <c r="C37" i="108"/>
  <c r="C44" i="108" s="1"/>
  <c r="F26" i="108"/>
  <c r="AA25" i="108"/>
  <c r="Y25" i="108"/>
  <c r="X25" i="108"/>
  <c r="Z25" i="108" s="1"/>
  <c r="W25" i="108"/>
  <c r="V25" i="108"/>
  <c r="U25" i="108"/>
  <c r="T25" i="108"/>
  <c r="S25" i="108"/>
  <c r="R25" i="108"/>
  <c r="Q25" i="108"/>
  <c r="P25" i="108"/>
  <c r="O25" i="108"/>
  <c r="N25" i="108"/>
  <c r="M25" i="108"/>
  <c r="L25" i="108"/>
  <c r="K25" i="108"/>
  <c r="J25" i="108"/>
  <c r="I25" i="108"/>
  <c r="H25" i="108"/>
  <c r="G25" i="108"/>
  <c r="F25" i="108"/>
  <c r="E25" i="108"/>
  <c r="D25" i="108"/>
  <c r="C25" i="108"/>
  <c r="AA13" i="108"/>
  <c r="Y13" i="108"/>
  <c r="Y26" i="108" s="1"/>
  <c r="Y45" i="108" s="1"/>
  <c r="X13" i="108"/>
  <c r="Z13" i="108" s="1"/>
  <c r="W13" i="108"/>
  <c r="V13" i="108"/>
  <c r="V26" i="108" s="1"/>
  <c r="V45" i="108" s="1"/>
  <c r="U13" i="108"/>
  <c r="U26" i="108" s="1"/>
  <c r="T13" i="108"/>
  <c r="T26" i="108" s="1"/>
  <c r="S13" i="108"/>
  <c r="R13" i="108"/>
  <c r="R26" i="108" s="1"/>
  <c r="R45" i="108" s="1"/>
  <c r="Q13" i="108"/>
  <c r="Q26" i="108" s="1"/>
  <c r="Q45" i="108" s="1"/>
  <c r="P13" i="108"/>
  <c r="P26" i="108" s="1"/>
  <c r="P45" i="108" s="1"/>
  <c r="O13" i="108"/>
  <c r="N13" i="108"/>
  <c r="N26" i="108" s="1"/>
  <c r="M13" i="108"/>
  <c r="M26" i="108" s="1"/>
  <c r="L13" i="108"/>
  <c r="L26" i="108" s="1"/>
  <c r="K13" i="108"/>
  <c r="J13" i="108"/>
  <c r="J26" i="108" s="1"/>
  <c r="J45" i="108" s="1"/>
  <c r="I13" i="108"/>
  <c r="I26" i="108" s="1"/>
  <c r="I45" i="108" s="1"/>
  <c r="H13" i="108"/>
  <c r="H26" i="108" s="1"/>
  <c r="H45" i="108" s="1"/>
  <c r="G13" i="108"/>
  <c r="G26" i="108" s="1"/>
  <c r="F13" i="108"/>
  <c r="E13" i="108"/>
  <c r="E26" i="108" s="1"/>
  <c r="D13" i="108"/>
  <c r="D26" i="108" s="1"/>
  <c r="C13" i="108"/>
  <c r="AA50" i="109"/>
  <c r="Z50" i="109"/>
  <c r="Y50" i="109"/>
  <c r="X50" i="109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U44" i="109"/>
  <c r="AA43" i="109"/>
  <c r="Y43" i="109"/>
  <c r="X43" i="109"/>
  <c r="Z43" i="109" s="1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AA44" i="109" s="1"/>
  <c r="Y37" i="109"/>
  <c r="Y44" i="109" s="1"/>
  <c r="X37" i="109"/>
  <c r="W37" i="109"/>
  <c r="W44" i="109" s="1"/>
  <c r="V37" i="109"/>
  <c r="V44" i="109" s="1"/>
  <c r="U37" i="109"/>
  <c r="T37" i="109"/>
  <c r="S37" i="109"/>
  <c r="S44" i="109" s="1"/>
  <c r="S45" i="109" s="1"/>
  <c r="R37" i="109"/>
  <c r="R44" i="109" s="1"/>
  <c r="Q37" i="109"/>
  <c r="Q44" i="109" s="1"/>
  <c r="P37" i="109"/>
  <c r="P44" i="109" s="1"/>
  <c r="O37" i="109"/>
  <c r="O44" i="109" s="1"/>
  <c r="N37" i="109"/>
  <c r="N44" i="109" s="1"/>
  <c r="M37" i="109"/>
  <c r="M44" i="109" s="1"/>
  <c r="L37" i="109"/>
  <c r="L44" i="109" s="1"/>
  <c r="L45" i="109" s="1"/>
  <c r="K37" i="109"/>
  <c r="K44" i="109" s="1"/>
  <c r="J37" i="109"/>
  <c r="J44" i="109" s="1"/>
  <c r="I37" i="109"/>
  <c r="I44" i="109" s="1"/>
  <c r="H37" i="109"/>
  <c r="H44" i="109" s="1"/>
  <c r="G37" i="109"/>
  <c r="G44" i="109" s="1"/>
  <c r="F37" i="109"/>
  <c r="F44" i="109" s="1"/>
  <c r="E37" i="109"/>
  <c r="E44" i="109" s="1"/>
  <c r="D37" i="109"/>
  <c r="C37" i="109"/>
  <c r="C44" i="109" s="1"/>
  <c r="N26" i="109"/>
  <c r="N45" i="109" s="1"/>
  <c r="AA25" i="109"/>
  <c r="Y25" i="109"/>
  <c r="X25" i="109"/>
  <c r="W25" i="109"/>
  <c r="V25" i="109"/>
  <c r="U25" i="109"/>
  <c r="T25" i="109"/>
  <c r="S25" i="109"/>
  <c r="R25" i="109"/>
  <c r="Q25" i="109"/>
  <c r="P25" i="109"/>
  <c r="O25" i="109"/>
  <c r="N25" i="109"/>
  <c r="M25" i="109"/>
  <c r="L25" i="109"/>
  <c r="K25" i="109"/>
  <c r="J25" i="109"/>
  <c r="I25" i="109"/>
  <c r="H25" i="109"/>
  <c r="G25" i="109"/>
  <c r="F25" i="109"/>
  <c r="E25" i="109"/>
  <c r="D25" i="109"/>
  <c r="C25" i="109"/>
  <c r="AA13" i="109"/>
  <c r="AA26" i="109" s="1"/>
  <c r="Y13" i="109"/>
  <c r="X13" i="109"/>
  <c r="W13" i="109"/>
  <c r="W26" i="109" s="1"/>
  <c r="W45" i="109" s="1"/>
  <c r="V13" i="109"/>
  <c r="V26" i="109" s="1"/>
  <c r="U13" i="109"/>
  <c r="U26" i="109" s="1"/>
  <c r="T13" i="109"/>
  <c r="T26" i="109" s="1"/>
  <c r="S13" i="109"/>
  <c r="S26" i="109" s="1"/>
  <c r="R13" i="109"/>
  <c r="R26" i="109" s="1"/>
  <c r="R45" i="109" s="1"/>
  <c r="Q13" i="109"/>
  <c r="Q26" i="109" s="1"/>
  <c r="Q45" i="109" s="1"/>
  <c r="P13" i="109"/>
  <c r="P26" i="109" s="1"/>
  <c r="P45" i="109" s="1"/>
  <c r="O13" i="109"/>
  <c r="N13" i="109"/>
  <c r="M13" i="109"/>
  <c r="M26" i="109" s="1"/>
  <c r="L13" i="109"/>
  <c r="L26" i="109" s="1"/>
  <c r="K13" i="109"/>
  <c r="K26" i="109" s="1"/>
  <c r="J13" i="109"/>
  <c r="J26" i="109" s="1"/>
  <c r="J45" i="109" s="1"/>
  <c r="I13" i="109"/>
  <c r="I26" i="109" s="1"/>
  <c r="I45" i="109" s="1"/>
  <c r="H13" i="109"/>
  <c r="H26" i="109" s="1"/>
  <c r="H45" i="109" s="1"/>
  <c r="G13" i="109"/>
  <c r="F13" i="109"/>
  <c r="F26" i="109" s="1"/>
  <c r="F45" i="109" s="1"/>
  <c r="E13" i="109"/>
  <c r="E26" i="109" s="1"/>
  <c r="D13" i="109"/>
  <c r="D26" i="109" s="1"/>
  <c r="C13" i="109"/>
  <c r="C26" i="109" s="1"/>
  <c r="AA50" i="110"/>
  <c r="Z50" i="110"/>
  <c r="Y50" i="110"/>
  <c r="X50" i="110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S44" i="110"/>
  <c r="K44" i="110"/>
  <c r="AA43" i="110"/>
  <c r="Y43" i="110"/>
  <c r="X43" i="110"/>
  <c r="Z43" i="110" s="1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AA37" i="110"/>
  <c r="AA44" i="110" s="1"/>
  <c r="Y37" i="110"/>
  <c r="Y44" i="110" s="1"/>
  <c r="X37" i="110"/>
  <c r="W37" i="110"/>
  <c r="W44" i="110" s="1"/>
  <c r="V37" i="110"/>
  <c r="V44" i="110" s="1"/>
  <c r="U37" i="110"/>
  <c r="U44" i="110" s="1"/>
  <c r="U45" i="110" s="1"/>
  <c r="T37" i="110"/>
  <c r="S37" i="110"/>
  <c r="R37" i="110"/>
  <c r="R44" i="110" s="1"/>
  <c r="Q37" i="110"/>
  <c r="Q44" i="110" s="1"/>
  <c r="P37" i="110"/>
  <c r="P44" i="110" s="1"/>
  <c r="O37" i="110"/>
  <c r="O44" i="110" s="1"/>
  <c r="N37" i="110"/>
  <c r="N44" i="110" s="1"/>
  <c r="M37" i="110"/>
  <c r="M44" i="110" s="1"/>
  <c r="L37" i="110"/>
  <c r="L44" i="110" s="1"/>
  <c r="K37" i="110"/>
  <c r="J37" i="110"/>
  <c r="J44" i="110" s="1"/>
  <c r="I37" i="110"/>
  <c r="I44" i="110" s="1"/>
  <c r="H37" i="110"/>
  <c r="H44" i="110" s="1"/>
  <c r="G37" i="110"/>
  <c r="G44" i="110" s="1"/>
  <c r="F37" i="110"/>
  <c r="F44" i="110" s="1"/>
  <c r="E37" i="110"/>
  <c r="E44" i="110" s="1"/>
  <c r="D37" i="110"/>
  <c r="C37" i="110"/>
  <c r="C44" i="110" s="1"/>
  <c r="N26" i="110"/>
  <c r="AA25" i="110"/>
  <c r="Y25" i="110"/>
  <c r="X25" i="110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E25" i="110"/>
  <c r="D25" i="110"/>
  <c r="C25" i="110"/>
  <c r="AA13" i="110"/>
  <c r="Y13" i="110"/>
  <c r="X13" i="110"/>
  <c r="W13" i="110"/>
  <c r="V13" i="110"/>
  <c r="V26" i="110" s="1"/>
  <c r="V45" i="110" s="1"/>
  <c r="U13" i="110"/>
  <c r="U26" i="110" s="1"/>
  <c r="T13" i="110"/>
  <c r="S13" i="110"/>
  <c r="R13" i="110"/>
  <c r="R26" i="110" s="1"/>
  <c r="R45" i="110" s="1"/>
  <c r="Q13" i="110"/>
  <c r="P13" i="110"/>
  <c r="O13" i="110"/>
  <c r="N13" i="110"/>
  <c r="M13" i="110"/>
  <c r="M26" i="110" s="1"/>
  <c r="L13" i="110"/>
  <c r="K13" i="110"/>
  <c r="J13" i="110"/>
  <c r="J26" i="110" s="1"/>
  <c r="J45" i="110" s="1"/>
  <c r="I13" i="110"/>
  <c r="H13" i="110"/>
  <c r="G13" i="110"/>
  <c r="F13" i="110"/>
  <c r="F26" i="110" s="1"/>
  <c r="F45" i="110" s="1"/>
  <c r="E13" i="110"/>
  <c r="E26" i="110" s="1"/>
  <c r="D13" i="110"/>
  <c r="C13" i="110"/>
  <c r="AA50" i="111"/>
  <c r="Z50" i="111"/>
  <c r="Y50" i="111"/>
  <c r="X50" i="11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AA43" i="111"/>
  <c r="Y43" i="111"/>
  <c r="X43" i="111"/>
  <c r="Z43" i="111" s="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AA37" i="111"/>
  <c r="AA44" i="111" s="1"/>
  <c r="Y37" i="111"/>
  <c r="Y44" i="111" s="1"/>
  <c r="X37" i="111"/>
  <c r="W37" i="111"/>
  <c r="W44" i="111" s="1"/>
  <c r="V37" i="111"/>
  <c r="V44" i="111" s="1"/>
  <c r="U37" i="111"/>
  <c r="U44" i="111" s="1"/>
  <c r="T37" i="111"/>
  <c r="S37" i="111"/>
  <c r="S44" i="111" s="1"/>
  <c r="R37" i="111"/>
  <c r="R44" i="111" s="1"/>
  <c r="Q37" i="111"/>
  <c r="Q44" i="111" s="1"/>
  <c r="P37" i="111"/>
  <c r="P44" i="111" s="1"/>
  <c r="O37" i="111"/>
  <c r="O44" i="111" s="1"/>
  <c r="N37" i="111"/>
  <c r="N44" i="111" s="1"/>
  <c r="M37" i="111"/>
  <c r="M44" i="111" s="1"/>
  <c r="L37" i="111"/>
  <c r="L44" i="111" s="1"/>
  <c r="K37" i="111"/>
  <c r="K44" i="111" s="1"/>
  <c r="J37" i="111"/>
  <c r="J44" i="111" s="1"/>
  <c r="I37" i="111"/>
  <c r="I44" i="111" s="1"/>
  <c r="H37" i="111"/>
  <c r="H44" i="111" s="1"/>
  <c r="G37" i="111"/>
  <c r="G44" i="111" s="1"/>
  <c r="F37" i="111"/>
  <c r="F44" i="111" s="1"/>
  <c r="E37" i="111"/>
  <c r="E44" i="111" s="1"/>
  <c r="D37" i="111"/>
  <c r="C37" i="111"/>
  <c r="C44" i="111" s="1"/>
  <c r="F26" i="111"/>
  <c r="F45" i="111" s="1"/>
  <c r="AA25" i="111"/>
  <c r="Y25" i="111"/>
  <c r="X25" i="111"/>
  <c r="W25" i="111"/>
  <c r="V25" i="111"/>
  <c r="U25" i="111"/>
  <c r="T25" i="111"/>
  <c r="S25" i="111"/>
  <c r="R25" i="111"/>
  <c r="Q25" i="111"/>
  <c r="P25" i="111"/>
  <c r="O25" i="111"/>
  <c r="N25" i="111"/>
  <c r="N26" i="111" s="1"/>
  <c r="N45" i="111" s="1"/>
  <c r="M25" i="111"/>
  <c r="L25" i="111"/>
  <c r="K25" i="111"/>
  <c r="J25" i="111"/>
  <c r="I25" i="111"/>
  <c r="H25" i="111"/>
  <c r="G25" i="111"/>
  <c r="F25" i="111"/>
  <c r="E25" i="111"/>
  <c r="D25" i="111"/>
  <c r="C25" i="111"/>
  <c r="AA13" i="111"/>
  <c r="Y13" i="111"/>
  <c r="X13" i="111"/>
  <c r="Z13" i="111" s="1"/>
  <c r="W13" i="111"/>
  <c r="V13" i="111"/>
  <c r="V26" i="111" s="1"/>
  <c r="V45" i="111" s="1"/>
  <c r="U13" i="111"/>
  <c r="U26" i="111" s="1"/>
  <c r="U45" i="111" s="1"/>
  <c r="T13" i="111"/>
  <c r="T26" i="111" s="1"/>
  <c r="S13" i="111"/>
  <c r="R13" i="111"/>
  <c r="Q13" i="111"/>
  <c r="P13" i="111"/>
  <c r="P26" i="111" s="1"/>
  <c r="P45" i="111" s="1"/>
  <c r="O13" i="111"/>
  <c r="O26" i="111" s="1"/>
  <c r="N13" i="111"/>
  <c r="M13" i="111"/>
  <c r="M26" i="111" s="1"/>
  <c r="M45" i="111" s="1"/>
  <c r="L13" i="111"/>
  <c r="L26" i="111" s="1"/>
  <c r="K13" i="111"/>
  <c r="J13" i="111"/>
  <c r="I13" i="111"/>
  <c r="I26" i="111" s="1"/>
  <c r="I45" i="111" s="1"/>
  <c r="H13" i="111"/>
  <c r="H26" i="111" s="1"/>
  <c r="H45" i="111" s="1"/>
  <c r="G13" i="111"/>
  <c r="G26" i="111" s="1"/>
  <c r="F13" i="111"/>
  <c r="E13" i="111"/>
  <c r="E26" i="111" s="1"/>
  <c r="D13" i="111"/>
  <c r="D26" i="111" s="1"/>
  <c r="C13" i="11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AA43" i="112"/>
  <c r="Y43" i="112"/>
  <c r="X43" i="112"/>
  <c r="Z43" i="112" s="1"/>
  <c r="W43" i="112"/>
  <c r="V43" i="112"/>
  <c r="U43" i="112"/>
  <c r="T43" i="112"/>
  <c r="S43" i="112"/>
  <c r="R43" i="112"/>
  <c r="Q43" i="112"/>
  <c r="P43" i="112"/>
  <c r="O43" i="112"/>
  <c r="N43" i="112"/>
  <c r="M43" i="112"/>
  <c r="L43" i="112"/>
  <c r="K43" i="112"/>
  <c r="J43" i="112"/>
  <c r="I43" i="112"/>
  <c r="H43" i="112"/>
  <c r="G43" i="112"/>
  <c r="F43" i="112"/>
  <c r="E43" i="112"/>
  <c r="D43" i="112"/>
  <c r="C43" i="112"/>
  <c r="AA37" i="112"/>
  <c r="AA44" i="112" s="1"/>
  <c r="Y37" i="112"/>
  <c r="Y44" i="112" s="1"/>
  <c r="X37" i="112"/>
  <c r="W37" i="112"/>
  <c r="W44" i="112" s="1"/>
  <c r="V37" i="112"/>
  <c r="V44" i="112" s="1"/>
  <c r="U37" i="112"/>
  <c r="U44" i="112" s="1"/>
  <c r="T37" i="112"/>
  <c r="T44" i="112" s="1"/>
  <c r="S37" i="112"/>
  <c r="S44" i="112" s="1"/>
  <c r="R37" i="112"/>
  <c r="R44" i="112" s="1"/>
  <c r="Q37" i="112"/>
  <c r="Q44" i="112" s="1"/>
  <c r="P37" i="112"/>
  <c r="P44" i="112" s="1"/>
  <c r="O37" i="112"/>
  <c r="O44" i="112" s="1"/>
  <c r="N37" i="112"/>
  <c r="N44" i="112" s="1"/>
  <c r="N45" i="112" s="1"/>
  <c r="M37" i="112"/>
  <c r="M44" i="112" s="1"/>
  <c r="L37" i="112"/>
  <c r="K37" i="112"/>
  <c r="K44" i="112" s="1"/>
  <c r="J37" i="112"/>
  <c r="J44" i="112" s="1"/>
  <c r="I37" i="112"/>
  <c r="I44" i="112" s="1"/>
  <c r="H37" i="112"/>
  <c r="H44" i="112" s="1"/>
  <c r="G37" i="112"/>
  <c r="G44" i="112" s="1"/>
  <c r="F37" i="112"/>
  <c r="F44" i="112" s="1"/>
  <c r="E37" i="112"/>
  <c r="E44" i="112" s="1"/>
  <c r="D37" i="112"/>
  <c r="C37" i="112"/>
  <c r="C44" i="112" s="1"/>
  <c r="N26" i="112"/>
  <c r="G26" i="112"/>
  <c r="F26" i="112"/>
  <c r="AA25" i="112"/>
  <c r="Y25" i="112"/>
  <c r="X25" i="112"/>
  <c r="Z25" i="112" s="1"/>
  <c r="W25" i="112"/>
  <c r="V25" i="112"/>
  <c r="U25" i="112"/>
  <c r="T25" i="112"/>
  <c r="S25" i="112"/>
  <c r="R25" i="112"/>
  <c r="Q25" i="112"/>
  <c r="P25" i="112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AA13" i="112"/>
  <c r="Y13" i="112"/>
  <c r="Y26" i="112" s="1"/>
  <c r="Y45" i="112" s="1"/>
  <c r="X13" i="112"/>
  <c r="Z13" i="112" s="1"/>
  <c r="W13" i="112"/>
  <c r="V13" i="112"/>
  <c r="V26" i="112" s="1"/>
  <c r="V45" i="112" s="1"/>
  <c r="U13" i="112"/>
  <c r="U26" i="112" s="1"/>
  <c r="T13" i="112"/>
  <c r="T26" i="112" s="1"/>
  <c r="S13" i="112"/>
  <c r="R13" i="112"/>
  <c r="R26" i="112" s="1"/>
  <c r="R45" i="112" s="1"/>
  <c r="Q13" i="112"/>
  <c r="Q26" i="112" s="1"/>
  <c r="Q45" i="112" s="1"/>
  <c r="P13" i="112"/>
  <c r="P26" i="112" s="1"/>
  <c r="P45" i="112" s="1"/>
  <c r="O13" i="112"/>
  <c r="N13" i="112"/>
  <c r="M13" i="112"/>
  <c r="M26" i="112" s="1"/>
  <c r="L13" i="112"/>
  <c r="L26" i="112" s="1"/>
  <c r="K13" i="112"/>
  <c r="J13" i="112"/>
  <c r="J26" i="112" s="1"/>
  <c r="J45" i="112" s="1"/>
  <c r="I13" i="112"/>
  <c r="I26" i="112" s="1"/>
  <c r="I45" i="112" s="1"/>
  <c r="H13" i="112"/>
  <c r="H26" i="112" s="1"/>
  <c r="H45" i="112" s="1"/>
  <c r="G13" i="112"/>
  <c r="F13" i="112"/>
  <c r="E13" i="112"/>
  <c r="E26" i="112" s="1"/>
  <c r="D13" i="112"/>
  <c r="D26" i="112" s="1"/>
  <c r="C13" i="112"/>
  <c r="AA50" i="113"/>
  <c r="Y50" i="113"/>
  <c r="Z50" i="113" s="1"/>
  <c r="X50" i="113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U44" i="113"/>
  <c r="AA43" i="113"/>
  <c r="Y43" i="113"/>
  <c r="X43" i="113"/>
  <c r="Z43" i="113" s="1"/>
  <c r="W43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I43" i="113"/>
  <c r="H43" i="113"/>
  <c r="G43" i="113"/>
  <c r="F43" i="113"/>
  <c r="E43" i="113"/>
  <c r="D43" i="113"/>
  <c r="C43" i="113"/>
  <c r="AA37" i="113"/>
  <c r="AA44" i="113" s="1"/>
  <c r="Y37" i="113"/>
  <c r="Y44" i="113" s="1"/>
  <c r="X37" i="113"/>
  <c r="W37" i="113"/>
  <c r="W44" i="113" s="1"/>
  <c r="V37" i="113"/>
  <c r="V44" i="113" s="1"/>
  <c r="U37" i="113"/>
  <c r="T37" i="113"/>
  <c r="S37" i="113"/>
  <c r="S44" i="113" s="1"/>
  <c r="S45" i="113" s="1"/>
  <c r="R37" i="113"/>
  <c r="R44" i="113" s="1"/>
  <c r="Q37" i="113"/>
  <c r="Q44" i="113" s="1"/>
  <c r="P37" i="113"/>
  <c r="P44" i="113" s="1"/>
  <c r="O37" i="113"/>
  <c r="O44" i="113" s="1"/>
  <c r="N37" i="113"/>
  <c r="N44" i="113" s="1"/>
  <c r="M37" i="113"/>
  <c r="M44" i="113" s="1"/>
  <c r="L37" i="113"/>
  <c r="L44" i="113" s="1"/>
  <c r="L45" i="113" s="1"/>
  <c r="K37" i="113"/>
  <c r="K44" i="113" s="1"/>
  <c r="J37" i="113"/>
  <c r="J44" i="113" s="1"/>
  <c r="I37" i="113"/>
  <c r="I44" i="113" s="1"/>
  <c r="H37" i="113"/>
  <c r="H44" i="113" s="1"/>
  <c r="G37" i="113"/>
  <c r="G44" i="113" s="1"/>
  <c r="F37" i="113"/>
  <c r="F44" i="113" s="1"/>
  <c r="E37" i="113"/>
  <c r="E44" i="113" s="1"/>
  <c r="D37" i="113"/>
  <c r="C37" i="113"/>
  <c r="C44" i="113" s="1"/>
  <c r="AA25" i="113"/>
  <c r="Y25" i="113"/>
  <c r="X25" i="113"/>
  <c r="Z25" i="113" s="1"/>
  <c r="W25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H25" i="113"/>
  <c r="G25" i="113"/>
  <c r="F25" i="113"/>
  <c r="E25" i="113"/>
  <c r="D25" i="113"/>
  <c r="C25" i="113"/>
  <c r="AA13" i="113"/>
  <c r="AA26" i="113" s="1"/>
  <c r="Y13" i="113"/>
  <c r="X13" i="113"/>
  <c r="W13" i="113"/>
  <c r="V13" i="113"/>
  <c r="V26" i="113" s="1"/>
  <c r="U13" i="113"/>
  <c r="U26" i="113" s="1"/>
  <c r="U45" i="113" s="1"/>
  <c r="T13" i="113"/>
  <c r="T26" i="113" s="1"/>
  <c r="S13" i="113"/>
  <c r="S26" i="113" s="1"/>
  <c r="R13" i="113"/>
  <c r="R26" i="113" s="1"/>
  <c r="R45" i="113" s="1"/>
  <c r="Q13" i="113"/>
  <c r="Q26" i="113" s="1"/>
  <c r="Q45" i="113" s="1"/>
  <c r="P13" i="113"/>
  <c r="P26" i="113" s="1"/>
  <c r="P45" i="113" s="1"/>
  <c r="O13" i="113"/>
  <c r="N13" i="113"/>
  <c r="N26" i="113" s="1"/>
  <c r="N45" i="113" s="1"/>
  <c r="M13" i="113"/>
  <c r="M26" i="113" s="1"/>
  <c r="L13" i="113"/>
  <c r="L26" i="113" s="1"/>
  <c r="K13" i="113"/>
  <c r="K26" i="113" s="1"/>
  <c r="J13" i="113"/>
  <c r="J26" i="113" s="1"/>
  <c r="J45" i="113" s="1"/>
  <c r="I13" i="113"/>
  <c r="I26" i="113" s="1"/>
  <c r="I45" i="113" s="1"/>
  <c r="H13" i="113"/>
  <c r="H26" i="113" s="1"/>
  <c r="H45" i="113" s="1"/>
  <c r="G13" i="113"/>
  <c r="F13" i="113"/>
  <c r="F26" i="113" s="1"/>
  <c r="E13" i="113"/>
  <c r="E26" i="113" s="1"/>
  <c r="D13" i="113"/>
  <c r="D26" i="113" s="1"/>
  <c r="C13" i="113"/>
  <c r="C26" i="113" s="1"/>
  <c r="AA50" i="114"/>
  <c r="Y50" i="114"/>
  <c r="X50" i="114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W44" i="114"/>
  <c r="U44" i="114"/>
  <c r="U45" i="114" s="1"/>
  <c r="L44" i="114"/>
  <c r="L45" i="114" s="1"/>
  <c r="AA43" i="114"/>
  <c r="Y43" i="114"/>
  <c r="X43" i="114"/>
  <c r="Z43" i="114" s="1"/>
  <c r="W43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AA37" i="114"/>
  <c r="AA44" i="114" s="1"/>
  <c r="Y37" i="114"/>
  <c r="Y44" i="114" s="1"/>
  <c r="X37" i="114"/>
  <c r="W37" i="114"/>
  <c r="V37" i="114"/>
  <c r="V44" i="114" s="1"/>
  <c r="U37" i="114"/>
  <c r="T37" i="114"/>
  <c r="S37" i="114"/>
  <c r="S44" i="114" s="1"/>
  <c r="R37" i="114"/>
  <c r="R44" i="114" s="1"/>
  <c r="Q37" i="114"/>
  <c r="Q44" i="114" s="1"/>
  <c r="P37" i="114"/>
  <c r="P44" i="114" s="1"/>
  <c r="O37" i="114"/>
  <c r="O44" i="114" s="1"/>
  <c r="N37" i="114"/>
  <c r="N44" i="114" s="1"/>
  <c r="M37" i="114"/>
  <c r="M44" i="114" s="1"/>
  <c r="L37" i="114"/>
  <c r="K37" i="114"/>
  <c r="K44" i="114" s="1"/>
  <c r="J37" i="114"/>
  <c r="J44" i="114" s="1"/>
  <c r="I37" i="114"/>
  <c r="I44" i="114" s="1"/>
  <c r="H37" i="114"/>
  <c r="H44" i="114" s="1"/>
  <c r="G37" i="114"/>
  <c r="G44" i="114" s="1"/>
  <c r="F37" i="114"/>
  <c r="F44" i="114" s="1"/>
  <c r="E37" i="114"/>
  <c r="E44" i="114" s="1"/>
  <c r="D37" i="114"/>
  <c r="C37" i="114"/>
  <c r="C44" i="114" s="1"/>
  <c r="Y26" i="114"/>
  <c r="AA25" i="114"/>
  <c r="Z25" i="114"/>
  <c r="Y25" i="114"/>
  <c r="X25" i="114"/>
  <c r="W25" i="114"/>
  <c r="V25" i="114"/>
  <c r="V26" i="114" s="1"/>
  <c r="V45" i="114" s="1"/>
  <c r="U25" i="114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D25" i="114"/>
  <c r="C25" i="114"/>
  <c r="AA13" i="114"/>
  <c r="AA26" i="114" s="1"/>
  <c r="Y13" i="114"/>
  <c r="X13" i="114"/>
  <c r="X26" i="114" s="1"/>
  <c r="W13" i="114"/>
  <c r="V13" i="114"/>
  <c r="U13" i="114"/>
  <c r="U26" i="114" s="1"/>
  <c r="T13" i="114"/>
  <c r="T26" i="114" s="1"/>
  <c r="S13" i="114"/>
  <c r="S26" i="114" s="1"/>
  <c r="R13" i="114"/>
  <c r="Q13" i="114"/>
  <c r="P13" i="114"/>
  <c r="P26" i="114" s="1"/>
  <c r="P45" i="114" s="1"/>
  <c r="O13" i="114"/>
  <c r="N13" i="114"/>
  <c r="N26" i="114" s="1"/>
  <c r="N45" i="114" s="1"/>
  <c r="M13" i="114"/>
  <c r="M26" i="114" s="1"/>
  <c r="L13" i="114"/>
  <c r="L26" i="114" s="1"/>
  <c r="K13" i="114"/>
  <c r="K26" i="114" s="1"/>
  <c r="J13" i="114"/>
  <c r="I13" i="114"/>
  <c r="H13" i="114"/>
  <c r="H26" i="114" s="1"/>
  <c r="H45" i="114" s="1"/>
  <c r="G13" i="114"/>
  <c r="F13" i="114"/>
  <c r="F26" i="114" s="1"/>
  <c r="F45" i="114" s="1"/>
  <c r="E13" i="114"/>
  <c r="E26" i="114" s="1"/>
  <c r="D13" i="114"/>
  <c r="D26" i="114" s="1"/>
  <c r="C13" i="114"/>
  <c r="C26" i="114" s="1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W44" i="115"/>
  <c r="S44" i="115"/>
  <c r="K44" i="115"/>
  <c r="AA43" i="115"/>
  <c r="Y43" i="115"/>
  <c r="X43" i="115"/>
  <c r="Z43" i="115" s="1"/>
  <c r="W43" i="115"/>
  <c r="V43" i="115"/>
  <c r="U43" i="115"/>
  <c r="T43" i="115"/>
  <c r="S43" i="115"/>
  <c r="R43" i="115"/>
  <c r="Q43" i="115"/>
  <c r="P43" i="115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AA44" i="115" s="1"/>
  <c r="Y37" i="115"/>
  <c r="Y44" i="115" s="1"/>
  <c r="X37" i="115"/>
  <c r="W37" i="115"/>
  <c r="V37" i="115"/>
  <c r="V44" i="115" s="1"/>
  <c r="U37" i="115"/>
  <c r="U44" i="115" s="1"/>
  <c r="T37" i="115"/>
  <c r="S37" i="115"/>
  <c r="R37" i="115"/>
  <c r="R44" i="115" s="1"/>
  <c r="Q37" i="115"/>
  <c r="Q44" i="115" s="1"/>
  <c r="P37" i="115"/>
  <c r="P44" i="115" s="1"/>
  <c r="O37" i="115"/>
  <c r="O44" i="115" s="1"/>
  <c r="N37" i="115"/>
  <c r="N44" i="115" s="1"/>
  <c r="M37" i="115"/>
  <c r="M44" i="115" s="1"/>
  <c r="L37" i="115"/>
  <c r="L44" i="115" s="1"/>
  <c r="K37" i="115"/>
  <c r="J37" i="115"/>
  <c r="J44" i="115" s="1"/>
  <c r="I37" i="115"/>
  <c r="I44" i="115" s="1"/>
  <c r="H37" i="115"/>
  <c r="H44" i="115" s="1"/>
  <c r="G37" i="115"/>
  <c r="G44" i="115" s="1"/>
  <c r="F37" i="115"/>
  <c r="F44" i="115" s="1"/>
  <c r="E37" i="115"/>
  <c r="E44" i="115" s="1"/>
  <c r="D37" i="115"/>
  <c r="C37" i="115"/>
  <c r="C44" i="115" s="1"/>
  <c r="N26" i="115"/>
  <c r="AA25" i="115"/>
  <c r="Y25" i="115"/>
  <c r="X25" i="115"/>
  <c r="W25" i="115"/>
  <c r="V25" i="115"/>
  <c r="U25" i="115"/>
  <c r="T25" i="115"/>
  <c r="S25" i="115"/>
  <c r="R25" i="115"/>
  <c r="Q25" i="115"/>
  <c r="P25" i="115"/>
  <c r="O25" i="115"/>
  <c r="N25" i="115"/>
  <c r="M25" i="115"/>
  <c r="L25" i="115"/>
  <c r="K25" i="115"/>
  <c r="J25" i="115"/>
  <c r="I25" i="115"/>
  <c r="H25" i="115"/>
  <c r="G25" i="115"/>
  <c r="F25" i="115"/>
  <c r="E25" i="115"/>
  <c r="D25" i="115"/>
  <c r="C25" i="115"/>
  <c r="AA13" i="115"/>
  <c r="Y13" i="115"/>
  <c r="X13" i="115"/>
  <c r="Z13" i="115" s="1"/>
  <c r="W13" i="115"/>
  <c r="V13" i="115"/>
  <c r="V26" i="115" s="1"/>
  <c r="U13" i="115"/>
  <c r="U26" i="115" s="1"/>
  <c r="U45" i="115" s="1"/>
  <c r="T13" i="115"/>
  <c r="T26" i="115" s="1"/>
  <c r="S13" i="115"/>
  <c r="R13" i="115"/>
  <c r="Q13" i="115"/>
  <c r="P13" i="115"/>
  <c r="P26" i="115" s="1"/>
  <c r="O13" i="115"/>
  <c r="N13" i="115"/>
  <c r="M13" i="115"/>
  <c r="M26" i="115" s="1"/>
  <c r="M45" i="115" s="1"/>
  <c r="L13" i="115"/>
  <c r="L26" i="115" s="1"/>
  <c r="K13" i="115"/>
  <c r="J13" i="115"/>
  <c r="I13" i="115"/>
  <c r="I26" i="115" s="1"/>
  <c r="H13" i="115"/>
  <c r="H26" i="115" s="1"/>
  <c r="G13" i="115"/>
  <c r="G26" i="115" s="1"/>
  <c r="F13" i="115"/>
  <c r="F26" i="115" s="1"/>
  <c r="E13" i="115"/>
  <c r="E26" i="115" s="1"/>
  <c r="E45" i="115" s="1"/>
  <c r="D13" i="115"/>
  <c r="D26" i="115" s="1"/>
  <c r="C13" i="115"/>
  <c r="AA50" i="116"/>
  <c r="Y50" i="116"/>
  <c r="X50" i="116"/>
  <c r="Z50" i="116" s="1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AA44" i="116"/>
  <c r="T44" i="116"/>
  <c r="AA43" i="116"/>
  <c r="Y43" i="116"/>
  <c r="X43" i="116"/>
  <c r="Z43" i="116" s="1"/>
  <c r="W43" i="116"/>
  <c r="V43" i="116"/>
  <c r="U43" i="116"/>
  <c r="T43" i="116"/>
  <c r="S43" i="116"/>
  <c r="R43" i="116"/>
  <c r="Q43" i="116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AA37" i="116"/>
  <c r="Y37" i="116"/>
  <c r="Y44" i="116" s="1"/>
  <c r="X37" i="116"/>
  <c r="W37" i="116"/>
  <c r="W44" i="116" s="1"/>
  <c r="V37" i="116"/>
  <c r="V44" i="116" s="1"/>
  <c r="U37" i="116"/>
  <c r="U44" i="116" s="1"/>
  <c r="T37" i="116"/>
  <c r="S37" i="116"/>
  <c r="S44" i="116" s="1"/>
  <c r="R37" i="116"/>
  <c r="R44" i="116" s="1"/>
  <c r="Q37" i="116"/>
  <c r="Q44" i="116" s="1"/>
  <c r="P37" i="116"/>
  <c r="P44" i="116" s="1"/>
  <c r="O37" i="116"/>
  <c r="O44" i="116" s="1"/>
  <c r="N37" i="116"/>
  <c r="N44" i="116" s="1"/>
  <c r="M37" i="116"/>
  <c r="M44" i="116" s="1"/>
  <c r="L37" i="116"/>
  <c r="K37" i="116"/>
  <c r="K44" i="116" s="1"/>
  <c r="J37" i="116"/>
  <c r="J44" i="116" s="1"/>
  <c r="I37" i="116"/>
  <c r="I44" i="116" s="1"/>
  <c r="H37" i="116"/>
  <c r="H44" i="116" s="1"/>
  <c r="G37" i="116"/>
  <c r="G44" i="116" s="1"/>
  <c r="F37" i="116"/>
  <c r="F44" i="116" s="1"/>
  <c r="E37" i="116"/>
  <c r="E44" i="116" s="1"/>
  <c r="D37" i="116"/>
  <c r="C37" i="116"/>
  <c r="C44" i="116" s="1"/>
  <c r="R26" i="116"/>
  <c r="R45" i="116" s="1"/>
  <c r="P26" i="116"/>
  <c r="AA25" i="116"/>
  <c r="Y25" i="116"/>
  <c r="X25" i="116"/>
  <c r="Z25" i="116" s="1"/>
  <c r="W25" i="116"/>
  <c r="V25" i="116"/>
  <c r="U25" i="116"/>
  <c r="T25" i="116"/>
  <c r="S25" i="116"/>
  <c r="R25" i="116"/>
  <c r="Q25" i="116"/>
  <c r="P25" i="116"/>
  <c r="O25" i="116"/>
  <c r="N25" i="116"/>
  <c r="M25" i="116"/>
  <c r="L25" i="116"/>
  <c r="K25" i="116"/>
  <c r="J25" i="116"/>
  <c r="I25" i="116"/>
  <c r="H25" i="116"/>
  <c r="G25" i="116"/>
  <c r="F25" i="116"/>
  <c r="E25" i="116"/>
  <c r="D25" i="116"/>
  <c r="C25" i="116"/>
  <c r="AA13" i="116"/>
  <c r="Y13" i="116"/>
  <c r="Y26" i="116" s="1"/>
  <c r="X13" i="116"/>
  <c r="Z13" i="116" s="1"/>
  <c r="W13" i="116"/>
  <c r="W26" i="116" s="1"/>
  <c r="W45" i="116" s="1"/>
  <c r="V13" i="116"/>
  <c r="V26" i="116" s="1"/>
  <c r="V45" i="116" s="1"/>
  <c r="U13" i="116"/>
  <c r="T13" i="116"/>
  <c r="T26" i="116" s="1"/>
  <c r="S13" i="116"/>
  <c r="R13" i="116"/>
  <c r="Q13" i="116"/>
  <c r="Q26" i="116" s="1"/>
  <c r="P13" i="116"/>
  <c r="O13" i="116"/>
  <c r="O26" i="116" s="1"/>
  <c r="O45" i="116" s="1"/>
  <c r="N13" i="116"/>
  <c r="N26" i="116" s="1"/>
  <c r="N45" i="116" s="1"/>
  <c r="M13" i="116"/>
  <c r="L13" i="116"/>
  <c r="L26" i="116" s="1"/>
  <c r="K13" i="116"/>
  <c r="J13" i="116"/>
  <c r="J26" i="116" s="1"/>
  <c r="J45" i="116" s="1"/>
  <c r="I13" i="116"/>
  <c r="I26" i="116" s="1"/>
  <c r="H13" i="116"/>
  <c r="H26" i="116" s="1"/>
  <c r="H45" i="116" s="1"/>
  <c r="G13" i="116"/>
  <c r="G26" i="116" s="1"/>
  <c r="G45" i="116" s="1"/>
  <c r="F13" i="116"/>
  <c r="F26" i="116" s="1"/>
  <c r="F45" i="116" s="1"/>
  <c r="E13" i="116"/>
  <c r="D13" i="116"/>
  <c r="D26" i="116" s="1"/>
  <c r="C13" i="116"/>
  <c r="AA50" i="117"/>
  <c r="Y50" i="117"/>
  <c r="X50" i="117"/>
  <c r="Z50" i="117" s="1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U44" i="117"/>
  <c r="AA43" i="117"/>
  <c r="Y43" i="117"/>
  <c r="X43" i="117"/>
  <c r="W43" i="117"/>
  <c r="V43" i="117"/>
  <c r="U43" i="117"/>
  <c r="T43" i="117"/>
  <c r="S43" i="117"/>
  <c r="R43" i="117"/>
  <c r="Q43" i="117"/>
  <c r="P43" i="117"/>
  <c r="O43" i="117"/>
  <c r="N43" i="117"/>
  <c r="M43" i="117"/>
  <c r="L43" i="117"/>
  <c r="K43" i="117"/>
  <c r="J43" i="117"/>
  <c r="I43" i="117"/>
  <c r="H43" i="117"/>
  <c r="G43" i="117"/>
  <c r="F43" i="117"/>
  <c r="E43" i="117"/>
  <c r="D43" i="117"/>
  <c r="C43" i="117"/>
  <c r="AA37" i="117"/>
  <c r="AA44" i="117" s="1"/>
  <c r="Y37" i="117"/>
  <c r="Y44" i="117" s="1"/>
  <c r="X37" i="117"/>
  <c r="Z37" i="117" s="1"/>
  <c r="W37" i="117"/>
  <c r="W44" i="117" s="1"/>
  <c r="V37" i="117"/>
  <c r="U37" i="117"/>
  <c r="T37" i="117"/>
  <c r="T44" i="117" s="1"/>
  <c r="S37" i="117"/>
  <c r="S44" i="117" s="1"/>
  <c r="R37" i="117"/>
  <c r="R44" i="117" s="1"/>
  <c r="Q37" i="117"/>
  <c r="Q44" i="117" s="1"/>
  <c r="P37" i="117"/>
  <c r="O37" i="117"/>
  <c r="O44" i="117" s="1"/>
  <c r="N37" i="117"/>
  <c r="M37" i="117"/>
  <c r="M44" i="117" s="1"/>
  <c r="L37" i="117"/>
  <c r="L44" i="117" s="1"/>
  <c r="K37" i="117"/>
  <c r="K44" i="117" s="1"/>
  <c r="J37" i="117"/>
  <c r="J44" i="117" s="1"/>
  <c r="I37" i="117"/>
  <c r="I44" i="117" s="1"/>
  <c r="H37" i="117"/>
  <c r="G37" i="117"/>
  <c r="G44" i="117" s="1"/>
  <c r="F37" i="117"/>
  <c r="E37" i="117"/>
  <c r="E44" i="117" s="1"/>
  <c r="D37" i="117"/>
  <c r="D44" i="117" s="1"/>
  <c r="C37" i="117"/>
  <c r="C44" i="117" s="1"/>
  <c r="P26" i="117"/>
  <c r="J26" i="117"/>
  <c r="AA25" i="117"/>
  <c r="Y25" i="117"/>
  <c r="X25" i="117"/>
  <c r="Z25" i="117" s="1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C25" i="117"/>
  <c r="AA13" i="117"/>
  <c r="Y13" i="117"/>
  <c r="Y26" i="117" s="1"/>
  <c r="Y45" i="117" s="1"/>
  <c r="X13" i="117"/>
  <c r="Z13" i="117" s="1"/>
  <c r="W13" i="117"/>
  <c r="W26" i="117" s="1"/>
  <c r="V13" i="117"/>
  <c r="V26" i="117" s="1"/>
  <c r="U13" i="117"/>
  <c r="U26" i="117" s="1"/>
  <c r="U45" i="117" s="1"/>
  <c r="T13" i="117"/>
  <c r="S13" i="117"/>
  <c r="R13" i="117"/>
  <c r="R26" i="117" s="1"/>
  <c r="Q13" i="117"/>
  <c r="Q26" i="117" s="1"/>
  <c r="Q45" i="117" s="1"/>
  <c r="P13" i="117"/>
  <c r="O13" i="117"/>
  <c r="O26" i="117" s="1"/>
  <c r="N13" i="117"/>
  <c r="N26" i="117" s="1"/>
  <c r="M13" i="117"/>
  <c r="M26" i="117" s="1"/>
  <c r="M45" i="117" s="1"/>
  <c r="L13" i="117"/>
  <c r="K13" i="117"/>
  <c r="J13" i="117"/>
  <c r="I13" i="117"/>
  <c r="I26" i="117" s="1"/>
  <c r="I45" i="117" s="1"/>
  <c r="H13" i="117"/>
  <c r="H26" i="117" s="1"/>
  <c r="G13" i="117"/>
  <c r="G26" i="117" s="1"/>
  <c r="F13" i="117"/>
  <c r="F26" i="117" s="1"/>
  <c r="E13" i="117"/>
  <c r="E26" i="117" s="1"/>
  <c r="E45" i="117" s="1"/>
  <c r="D13" i="117"/>
  <c r="C13" i="117"/>
  <c r="AA50" i="118"/>
  <c r="Y50" i="118"/>
  <c r="X50" i="118"/>
  <c r="Z50" i="118" s="1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G44" i="118"/>
  <c r="AA43" i="118"/>
  <c r="Y43" i="118"/>
  <c r="X43" i="118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AA37" i="118"/>
  <c r="AA44" i="118" s="1"/>
  <c r="Y37" i="118"/>
  <c r="X37" i="118"/>
  <c r="W37" i="118"/>
  <c r="W44" i="118" s="1"/>
  <c r="V37" i="118"/>
  <c r="V44" i="118" s="1"/>
  <c r="U37" i="118"/>
  <c r="U44" i="118" s="1"/>
  <c r="T37" i="118"/>
  <c r="T44" i="118" s="1"/>
  <c r="S37" i="118"/>
  <c r="S44" i="118" s="1"/>
  <c r="R37" i="118"/>
  <c r="R44" i="118" s="1"/>
  <c r="Q37" i="118"/>
  <c r="Q44" i="118" s="1"/>
  <c r="P37" i="118"/>
  <c r="O37" i="118"/>
  <c r="O44" i="118" s="1"/>
  <c r="N37" i="118"/>
  <c r="N44" i="118" s="1"/>
  <c r="M37" i="118"/>
  <c r="M44" i="118" s="1"/>
  <c r="L37" i="118"/>
  <c r="L44" i="118" s="1"/>
  <c r="K37" i="118"/>
  <c r="K44" i="118" s="1"/>
  <c r="J37" i="118"/>
  <c r="J44" i="118" s="1"/>
  <c r="I37" i="118"/>
  <c r="I44" i="118" s="1"/>
  <c r="H37" i="118"/>
  <c r="G37" i="118"/>
  <c r="F37" i="118"/>
  <c r="F44" i="118" s="1"/>
  <c r="E37" i="118"/>
  <c r="E44" i="118" s="1"/>
  <c r="D37" i="118"/>
  <c r="D44" i="118" s="1"/>
  <c r="C37" i="118"/>
  <c r="C44" i="118" s="1"/>
  <c r="AA25" i="118"/>
  <c r="Y25" i="118"/>
  <c r="X25" i="118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AA13" i="118"/>
  <c r="Z13" i="118"/>
  <c r="Y13" i="118"/>
  <c r="X13" i="118"/>
  <c r="X26" i="118" s="1"/>
  <c r="W13" i="118"/>
  <c r="W26" i="118" s="1"/>
  <c r="V13" i="118"/>
  <c r="V26" i="118" s="1"/>
  <c r="V45" i="118" s="1"/>
  <c r="U13" i="118"/>
  <c r="U26" i="118" s="1"/>
  <c r="T13" i="118"/>
  <c r="T26" i="118" s="1"/>
  <c r="S13" i="118"/>
  <c r="R13" i="118"/>
  <c r="R26" i="118" s="1"/>
  <c r="Q13" i="118"/>
  <c r="P13" i="118"/>
  <c r="P26" i="118" s="1"/>
  <c r="O13" i="118"/>
  <c r="O26" i="118" s="1"/>
  <c r="N13" i="118"/>
  <c r="N26" i="118" s="1"/>
  <c r="N45" i="118" s="1"/>
  <c r="M13" i="118"/>
  <c r="M26" i="118" s="1"/>
  <c r="L13" i="118"/>
  <c r="L26" i="118" s="1"/>
  <c r="K13" i="118"/>
  <c r="J13" i="118"/>
  <c r="J26" i="118" s="1"/>
  <c r="I13" i="118"/>
  <c r="H13" i="118"/>
  <c r="H26" i="118" s="1"/>
  <c r="G13" i="118"/>
  <c r="G26" i="118" s="1"/>
  <c r="F13" i="118"/>
  <c r="F26" i="118" s="1"/>
  <c r="F45" i="118" s="1"/>
  <c r="E13" i="118"/>
  <c r="E26" i="118" s="1"/>
  <c r="D13" i="118"/>
  <c r="D26" i="118" s="1"/>
  <c r="C13" i="118"/>
  <c r="AA50" i="119"/>
  <c r="Y50" i="119"/>
  <c r="X50" i="119"/>
  <c r="Z50" i="119" s="1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AA43" i="119"/>
  <c r="Y43" i="119"/>
  <c r="X43" i="119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AA37" i="119"/>
  <c r="AA44" i="119" s="1"/>
  <c r="Y37" i="119"/>
  <c r="X37" i="119"/>
  <c r="W37" i="119"/>
  <c r="W44" i="119" s="1"/>
  <c r="V37" i="119"/>
  <c r="U37" i="119"/>
  <c r="U44" i="119" s="1"/>
  <c r="T37" i="119"/>
  <c r="T44" i="119" s="1"/>
  <c r="S37" i="119"/>
  <c r="S44" i="119" s="1"/>
  <c r="R37" i="119"/>
  <c r="R44" i="119" s="1"/>
  <c r="Q37" i="119"/>
  <c r="Q44" i="119" s="1"/>
  <c r="P37" i="119"/>
  <c r="O37" i="119"/>
  <c r="O44" i="119" s="1"/>
  <c r="N37" i="119"/>
  <c r="M37" i="119"/>
  <c r="M44" i="119" s="1"/>
  <c r="L37" i="119"/>
  <c r="L44" i="119" s="1"/>
  <c r="K37" i="119"/>
  <c r="K44" i="119" s="1"/>
  <c r="J37" i="119"/>
  <c r="J44" i="119" s="1"/>
  <c r="I37" i="119"/>
  <c r="I44" i="119" s="1"/>
  <c r="H37" i="119"/>
  <c r="G37" i="119"/>
  <c r="G44" i="119" s="1"/>
  <c r="F37" i="119"/>
  <c r="E37" i="119"/>
  <c r="E44" i="119" s="1"/>
  <c r="D37" i="119"/>
  <c r="D44" i="119" s="1"/>
  <c r="C37" i="119"/>
  <c r="C44" i="119" s="1"/>
  <c r="AA25" i="119"/>
  <c r="Y25" i="119"/>
  <c r="X25" i="119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AA13" i="119"/>
  <c r="Y13" i="119"/>
  <c r="X13" i="119"/>
  <c r="Z13" i="119" s="1"/>
  <c r="W13" i="119"/>
  <c r="V13" i="119"/>
  <c r="V26" i="119" s="1"/>
  <c r="U13" i="119"/>
  <c r="U26" i="119" s="1"/>
  <c r="T13" i="119"/>
  <c r="T26" i="119" s="1"/>
  <c r="S13" i="119"/>
  <c r="R13" i="119"/>
  <c r="R26" i="119" s="1"/>
  <c r="Q13" i="119"/>
  <c r="P13" i="119"/>
  <c r="P26" i="119" s="1"/>
  <c r="O13" i="119"/>
  <c r="N13" i="119"/>
  <c r="N26" i="119" s="1"/>
  <c r="M13" i="119"/>
  <c r="M26" i="119" s="1"/>
  <c r="L13" i="119"/>
  <c r="L26" i="119" s="1"/>
  <c r="K13" i="119"/>
  <c r="J13" i="119"/>
  <c r="J26" i="119" s="1"/>
  <c r="I13" i="119"/>
  <c r="H13" i="119"/>
  <c r="H26" i="119" s="1"/>
  <c r="G13" i="119"/>
  <c r="F13" i="119"/>
  <c r="F26" i="119" s="1"/>
  <c r="E13" i="119"/>
  <c r="E26" i="119" s="1"/>
  <c r="D13" i="119"/>
  <c r="D26" i="119" s="1"/>
  <c r="C13" i="119"/>
  <c r="AA50" i="120"/>
  <c r="Y50" i="120"/>
  <c r="X50" i="120"/>
  <c r="Z50" i="120" s="1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AA43" i="120"/>
  <c r="Y43" i="120"/>
  <c r="X43" i="120"/>
  <c r="W43" i="120"/>
  <c r="V43" i="120"/>
  <c r="U43" i="120"/>
  <c r="T43" i="120"/>
  <c r="S43" i="120"/>
  <c r="R43" i="120"/>
  <c r="Q43" i="120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AA44" i="120" s="1"/>
  <c r="Y37" i="120"/>
  <c r="X37" i="120"/>
  <c r="W37" i="120"/>
  <c r="W44" i="120" s="1"/>
  <c r="V37" i="120"/>
  <c r="U37" i="120"/>
  <c r="U44" i="120" s="1"/>
  <c r="T37" i="120"/>
  <c r="T44" i="120" s="1"/>
  <c r="S37" i="120"/>
  <c r="S44" i="120" s="1"/>
  <c r="R37" i="120"/>
  <c r="R44" i="120" s="1"/>
  <c r="Q37" i="120"/>
  <c r="Q44" i="120" s="1"/>
  <c r="P37" i="120"/>
  <c r="O37" i="120"/>
  <c r="O44" i="120" s="1"/>
  <c r="N37" i="120"/>
  <c r="M37" i="120"/>
  <c r="M44" i="120" s="1"/>
  <c r="L37" i="120"/>
  <c r="L44" i="120" s="1"/>
  <c r="K37" i="120"/>
  <c r="K44" i="120" s="1"/>
  <c r="J37" i="120"/>
  <c r="J44" i="120" s="1"/>
  <c r="I37" i="120"/>
  <c r="I44" i="120" s="1"/>
  <c r="H37" i="120"/>
  <c r="G37" i="120"/>
  <c r="G44" i="120" s="1"/>
  <c r="F37" i="120"/>
  <c r="E37" i="120"/>
  <c r="E44" i="120" s="1"/>
  <c r="D37" i="120"/>
  <c r="D44" i="120" s="1"/>
  <c r="C37" i="120"/>
  <c r="C44" i="120" s="1"/>
  <c r="R26" i="120"/>
  <c r="AA25" i="120"/>
  <c r="Y25" i="120"/>
  <c r="X25" i="120"/>
  <c r="Z25" i="120" s="1"/>
  <c r="W25" i="120"/>
  <c r="V25" i="120"/>
  <c r="U25" i="120"/>
  <c r="T25" i="120"/>
  <c r="S25" i="120"/>
  <c r="R25" i="120"/>
  <c r="Q25" i="120"/>
  <c r="P25" i="120"/>
  <c r="O25" i="120"/>
  <c r="N25" i="120"/>
  <c r="M25" i="120"/>
  <c r="L25" i="120"/>
  <c r="K25" i="120"/>
  <c r="J25" i="120"/>
  <c r="I25" i="120"/>
  <c r="H25" i="120"/>
  <c r="G25" i="120"/>
  <c r="F25" i="120"/>
  <c r="E25" i="120"/>
  <c r="D25" i="120"/>
  <c r="C25" i="120"/>
  <c r="AA13" i="120"/>
  <c r="Y13" i="120"/>
  <c r="X13" i="120"/>
  <c r="W13" i="120"/>
  <c r="V13" i="120"/>
  <c r="V26" i="120" s="1"/>
  <c r="U13" i="120"/>
  <c r="U26" i="120" s="1"/>
  <c r="T13" i="120"/>
  <c r="T26" i="120" s="1"/>
  <c r="T45" i="120" s="1"/>
  <c r="S13" i="120"/>
  <c r="R13" i="120"/>
  <c r="Q13" i="120"/>
  <c r="P13" i="120"/>
  <c r="P26" i="120" s="1"/>
  <c r="O13" i="120"/>
  <c r="N13" i="120"/>
  <c r="N26" i="120" s="1"/>
  <c r="M13" i="120"/>
  <c r="M26" i="120" s="1"/>
  <c r="L13" i="120"/>
  <c r="L26" i="120" s="1"/>
  <c r="L45" i="120" s="1"/>
  <c r="K13" i="120"/>
  <c r="J13" i="120"/>
  <c r="J26" i="120" s="1"/>
  <c r="I13" i="120"/>
  <c r="H13" i="120"/>
  <c r="H26" i="120" s="1"/>
  <c r="G13" i="120"/>
  <c r="F13" i="120"/>
  <c r="F26" i="120" s="1"/>
  <c r="E13" i="120"/>
  <c r="E26" i="120" s="1"/>
  <c r="D13" i="120"/>
  <c r="D26" i="120" s="1"/>
  <c r="D45" i="120" s="1"/>
  <c r="C13" i="120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Y44" i="121"/>
  <c r="G44" i="121"/>
  <c r="E44" i="121"/>
  <c r="AA43" i="121"/>
  <c r="Y43" i="121"/>
  <c r="X43" i="121"/>
  <c r="W43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I43" i="121"/>
  <c r="H43" i="121"/>
  <c r="G43" i="121"/>
  <c r="F43" i="121"/>
  <c r="E43" i="121"/>
  <c r="D43" i="121"/>
  <c r="C43" i="121"/>
  <c r="AA37" i="121"/>
  <c r="AA44" i="121" s="1"/>
  <c r="Y37" i="121"/>
  <c r="X37" i="121"/>
  <c r="Z37" i="121" s="1"/>
  <c r="W37" i="121"/>
  <c r="W44" i="121" s="1"/>
  <c r="V37" i="121"/>
  <c r="U37" i="121"/>
  <c r="U44" i="121" s="1"/>
  <c r="T37" i="121"/>
  <c r="T44" i="121" s="1"/>
  <c r="S37" i="121"/>
  <c r="R37" i="121"/>
  <c r="R44" i="121" s="1"/>
  <c r="Q37" i="121"/>
  <c r="Q44" i="121" s="1"/>
  <c r="P37" i="121"/>
  <c r="O37" i="121"/>
  <c r="O44" i="121" s="1"/>
  <c r="N37" i="121"/>
  <c r="M37" i="121"/>
  <c r="M44" i="121" s="1"/>
  <c r="L37" i="121"/>
  <c r="L44" i="121" s="1"/>
  <c r="K37" i="121"/>
  <c r="J37" i="121"/>
  <c r="J44" i="121" s="1"/>
  <c r="I37" i="121"/>
  <c r="I44" i="121" s="1"/>
  <c r="H37" i="121"/>
  <c r="G37" i="121"/>
  <c r="F37" i="121"/>
  <c r="E37" i="121"/>
  <c r="D37" i="121"/>
  <c r="D44" i="121" s="1"/>
  <c r="C37" i="121"/>
  <c r="H26" i="121"/>
  <c r="AA25" i="121"/>
  <c r="Y25" i="121"/>
  <c r="X25" i="121"/>
  <c r="Z25" i="121" s="1"/>
  <c r="W25" i="121"/>
  <c r="V25" i="121"/>
  <c r="U25" i="121"/>
  <c r="T25" i="121"/>
  <c r="S25" i="12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D26" i="121" s="1"/>
  <c r="D45" i="121" s="1"/>
  <c r="C25" i="121"/>
  <c r="AA13" i="121"/>
  <c r="Z13" i="121"/>
  <c r="Y13" i="121"/>
  <c r="X13" i="121"/>
  <c r="X26" i="121" s="1"/>
  <c r="W13" i="121"/>
  <c r="W26" i="121" s="1"/>
  <c r="V13" i="121"/>
  <c r="V26" i="121" s="1"/>
  <c r="U13" i="121"/>
  <c r="U26" i="121" s="1"/>
  <c r="U45" i="121" s="1"/>
  <c r="T13" i="121"/>
  <c r="S13" i="121"/>
  <c r="R13" i="121"/>
  <c r="R26" i="121" s="1"/>
  <c r="Q13" i="121"/>
  <c r="P13" i="121"/>
  <c r="P26" i="121" s="1"/>
  <c r="O13" i="121"/>
  <c r="O26" i="121" s="1"/>
  <c r="N13" i="121"/>
  <c r="N26" i="121" s="1"/>
  <c r="M13" i="121"/>
  <c r="M26" i="121" s="1"/>
  <c r="M45" i="121" s="1"/>
  <c r="L13" i="121"/>
  <c r="K13" i="121"/>
  <c r="J13" i="121"/>
  <c r="J26" i="121" s="1"/>
  <c r="I13" i="121"/>
  <c r="H13" i="121"/>
  <c r="G13" i="121"/>
  <c r="G26" i="121" s="1"/>
  <c r="F13" i="121"/>
  <c r="F26" i="121" s="1"/>
  <c r="E13" i="121"/>
  <c r="E26" i="121" s="1"/>
  <c r="E45" i="121" s="1"/>
  <c r="D13" i="121"/>
  <c r="C13" i="121"/>
  <c r="AA50" i="122"/>
  <c r="Y50" i="122"/>
  <c r="X50" i="122"/>
  <c r="Z50" i="122" s="1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U44" i="122"/>
  <c r="AA43" i="122"/>
  <c r="Y43" i="122"/>
  <c r="X43" i="122"/>
  <c r="W43" i="122"/>
  <c r="V43" i="122"/>
  <c r="U43" i="122"/>
  <c r="T43" i="122"/>
  <c r="S43" i="122"/>
  <c r="R43" i="122"/>
  <c r="Q43" i="122"/>
  <c r="P43" i="122"/>
  <c r="O43" i="122"/>
  <c r="O44" i="122" s="1"/>
  <c r="N43" i="122"/>
  <c r="M43" i="122"/>
  <c r="L43" i="122"/>
  <c r="K43" i="122"/>
  <c r="J43" i="122"/>
  <c r="I43" i="122"/>
  <c r="H43" i="122"/>
  <c r="G43" i="122"/>
  <c r="G44" i="122" s="1"/>
  <c r="F43" i="122"/>
  <c r="E43" i="122"/>
  <c r="D43" i="122"/>
  <c r="C43" i="122"/>
  <c r="AA37" i="122"/>
  <c r="AA44" i="122" s="1"/>
  <c r="Y37" i="122"/>
  <c r="Y44" i="122" s="1"/>
  <c r="X37" i="122"/>
  <c r="Z37" i="122" s="1"/>
  <c r="W37" i="122"/>
  <c r="W44" i="122" s="1"/>
  <c r="V37" i="122"/>
  <c r="U37" i="122"/>
  <c r="T37" i="122"/>
  <c r="T44" i="122" s="1"/>
  <c r="S37" i="122"/>
  <c r="S44" i="122" s="1"/>
  <c r="R37" i="122"/>
  <c r="Q37" i="122"/>
  <c r="Q44" i="122" s="1"/>
  <c r="P37" i="122"/>
  <c r="O37" i="122"/>
  <c r="N37" i="122"/>
  <c r="M37" i="122"/>
  <c r="M44" i="122" s="1"/>
  <c r="L37" i="122"/>
  <c r="L44" i="122" s="1"/>
  <c r="K37" i="122"/>
  <c r="K44" i="122" s="1"/>
  <c r="J37" i="122"/>
  <c r="I37" i="122"/>
  <c r="I44" i="122" s="1"/>
  <c r="H37" i="122"/>
  <c r="G37" i="122"/>
  <c r="F37" i="122"/>
  <c r="E37" i="122"/>
  <c r="E44" i="122" s="1"/>
  <c r="D37" i="122"/>
  <c r="D44" i="122" s="1"/>
  <c r="C37" i="122"/>
  <c r="C44" i="122" s="1"/>
  <c r="T26" i="122"/>
  <c r="T45" i="122" s="1"/>
  <c r="AA25" i="122"/>
  <c r="Y25" i="122"/>
  <c r="X25" i="122"/>
  <c r="W25" i="122"/>
  <c r="V25" i="122"/>
  <c r="U25" i="122"/>
  <c r="T25" i="122"/>
  <c r="S25" i="122"/>
  <c r="R25" i="122"/>
  <c r="Q25" i="122"/>
  <c r="P25" i="122"/>
  <c r="O25" i="122"/>
  <c r="N25" i="122"/>
  <c r="M25" i="122"/>
  <c r="L25" i="122"/>
  <c r="K25" i="122"/>
  <c r="J25" i="122"/>
  <c r="I25" i="122"/>
  <c r="H25" i="122"/>
  <c r="G25" i="122"/>
  <c r="F25" i="122"/>
  <c r="E25" i="122"/>
  <c r="D25" i="122"/>
  <c r="C25" i="122"/>
  <c r="AA13" i="122"/>
  <c r="Z13" i="122"/>
  <c r="Y13" i="122"/>
  <c r="Y26" i="122" s="1"/>
  <c r="Y45" i="122" s="1"/>
  <c r="X13" i="122"/>
  <c r="W13" i="122"/>
  <c r="W26" i="122" s="1"/>
  <c r="V13" i="122"/>
  <c r="V26" i="122" s="1"/>
  <c r="U13" i="122"/>
  <c r="T13" i="122"/>
  <c r="S13" i="122"/>
  <c r="R13" i="122"/>
  <c r="R26" i="122" s="1"/>
  <c r="Q13" i="122"/>
  <c r="Q26" i="122" s="1"/>
  <c r="P13" i="122"/>
  <c r="O13" i="122"/>
  <c r="O26" i="122" s="1"/>
  <c r="N13" i="122"/>
  <c r="N26" i="122" s="1"/>
  <c r="M13" i="122"/>
  <c r="L13" i="122"/>
  <c r="L26" i="122" s="1"/>
  <c r="L45" i="122" s="1"/>
  <c r="K13" i="122"/>
  <c r="J13" i="122"/>
  <c r="J26" i="122" s="1"/>
  <c r="I13" i="122"/>
  <c r="I26" i="122" s="1"/>
  <c r="H13" i="122"/>
  <c r="G13" i="122"/>
  <c r="G26" i="122" s="1"/>
  <c r="F13" i="122"/>
  <c r="F26" i="122" s="1"/>
  <c r="E13" i="122"/>
  <c r="D13" i="122"/>
  <c r="D26" i="122" s="1"/>
  <c r="D45" i="122" s="1"/>
  <c r="C13" i="122"/>
  <c r="AA50" i="123"/>
  <c r="Y50" i="123"/>
  <c r="X50" i="123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Y44" i="123"/>
  <c r="W44" i="123"/>
  <c r="AA43" i="123"/>
  <c r="Y43" i="123"/>
  <c r="X43" i="123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AA44" i="123" s="1"/>
  <c r="Y37" i="123"/>
  <c r="X37" i="123"/>
  <c r="W37" i="123"/>
  <c r="V37" i="123"/>
  <c r="V44" i="123" s="1"/>
  <c r="U37" i="123"/>
  <c r="U44" i="123" s="1"/>
  <c r="T37" i="123"/>
  <c r="T44" i="123" s="1"/>
  <c r="S37" i="123"/>
  <c r="S44" i="123" s="1"/>
  <c r="R37" i="123"/>
  <c r="R44" i="123" s="1"/>
  <c r="Q37" i="123"/>
  <c r="Q44" i="123" s="1"/>
  <c r="P37" i="123"/>
  <c r="O37" i="123"/>
  <c r="O44" i="123" s="1"/>
  <c r="N37" i="123"/>
  <c r="N44" i="123" s="1"/>
  <c r="M37" i="123"/>
  <c r="M44" i="123" s="1"/>
  <c r="L37" i="123"/>
  <c r="L44" i="123" s="1"/>
  <c r="K37" i="123"/>
  <c r="K44" i="123" s="1"/>
  <c r="J37" i="123"/>
  <c r="J44" i="123" s="1"/>
  <c r="I37" i="123"/>
  <c r="I44" i="123" s="1"/>
  <c r="H37" i="123"/>
  <c r="G37" i="123"/>
  <c r="G44" i="123" s="1"/>
  <c r="F37" i="123"/>
  <c r="F44" i="123" s="1"/>
  <c r="E37" i="123"/>
  <c r="E44" i="123" s="1"/>
  <c r="D37" i="123"/>
  <c r="D44" i="123" s="1"/>
  <c r="C37" i="123"/>
  <c r="C44" i="123" s="1"/>
  <c r="P26" i="123"/>
  <c r="L26" i="123"/>
  <c r="L45" i="123" s="1"/>
  <c r="AA25" i="123"/>
  <c r="Y25" i="123"/>
  <c r="X25" i="123"/>
  <c r="Z25" i="123" s="1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Y13" i="123"/>
  <c r="Y26" i="123" s="1"/>
  <c r="X13" i="123"/>
  <c r="Z13" i="123" s="1"/>
  <c r="W13" i="123"/>
  <c r="W26" i="123" s="1"/>
  <c r="V13" i="123"/>
  <c r="V26" i="123" s="1"/>
  <c r="V45" i="123" s="1"/>
  <c r="U13" i="123"/>
  <c r="T13" i="123"/>
  <c r="T26" i="123" s="1"/>
  <c r="T45" i="123" s="1"/>
  <c r="S13" i="123"/>
  <c r="R13" i="123"/>
  <c r="R26" i="123" s="1"/>
  <c r="R45" i="123" s="1"/>
  <c r="Q13" i="123"/>
  <c r="Q26" i="123" s="1"/>
  <c r="P13" i="123"/>
  <c r="O13" i="123"/>
  <c r="O26" i="123" s="1"/>
  <c r="N13" i="123"/>
  <c r="N26" i="123" s="1"/>
  <c r="N45" i="123" s="1"/>
  <c r="M13" i="123"/>
  <c r="L13" i="123"/>
  <c r="K13" i="123"/>
  <c r="J13" i="123"/>
  <c r="J26" i="123" s="1"/>
  <c r="J45" i="123" s="1"/>
  <c r="I13" i="123"/>
  <c r="I26" i="123" s="1"/>
  <c r="H13" i="123"/>
  <c r="H26" i="123" s="1"/>
  <c r="G13" i="123"/>
  <c r="G26" i="123" s="1"/>
  <c r="F13" i="123"/>
  <c r="F26" i="123" s="1"/>
  <c r="F45" i="123" s="1"/>
  <c r="E13" i="123"/>
  <c r="D13" i="123"/>
  <c r="D26" i="123" s="1"/>
  <c r="D45" i="123" s="1"/>
  <c r="C13" i="123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O44" i="124"/>
  <c r="AA43" i="124"/>
  <c r="Y43" i="124"/>
  <c r="X43" i="124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C43" i="124"/>
  <c r="AA37" i="124"/>
  <c r="AA44" i="124" s="1"/>
  <c r="Y37" i="124"/>
  <c r="Z37" i="124" s="1"/>
  <c r="X37" i="124"/>
  <c r="W37" i="124"/>
  <c r="W44" i="124" s="1"/>
  <c r="V37" i="124"/>
  <c r="V44" i="124" s="1"/>
  <c r="U37" i="124"/>
  <c r="U44" i="124" s="1"/>
  <c r="T37" i="124"/>
  <c r="T44" i="124" s="1"/>
  <c r="S37" i="124"/>
  <c r="S44" i="124" s="1"/>
  <c r="R37" i="124"/>
  <c r="R44" i="124" s="1"/>
  <c r="Q37" i="124"/>
  <c r="Q44" i="124" s="1"/>
  <c r="P37" i="124"/>
  <c r="O37" i="124"/>
  <c r="N37" i="124"/>
  <c r="N44" i="124" s="1"/>
  <c r="M37" i="124"/>
  <c r="M44" i="124" s="1"/>
  <c r="L37" i="124"/>
  <c r="L44" i="124" s="1"/>
  <c r="K37" i="124"/>
  <c r="K44" i="124" s="1"/>
  <c r="J37" i="124"/>
  <c r="J44" i="124" s="1"/>
  <c r="I37" i="124"/>
  <c r="I44" i="124" s="1"/>
  <c r="H37" i="124"/>
  <c r="G37" i="124"/>
  <c r="G44" i="124" s="1"/>
  <c r="F37" i="124"/>
  <c r="F44" i="124" s="1"/>
  <c r="F45" i="124" s="1"/>
  <c r="E37" i="124"/>
  <c r="E44" i="124" s="1"/>
  <c r="D37" i="124"/>
  <c r="D44" i="124" s="1"/>
  <c r="C37" i="124"/>
  <c r="C44" i="124" s="1"/>
  <c r="AA25" i="124"/>
  <c r="Y25" i="124"/>
  <c r="X25" i="124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Z13" i="124"/>
  <c r="Y13" i="124"/>
  <c r="X13" i="124"/>
  <c r="X26" i="124" s="1"/>
  <c r="W13" i="124"/>
  <c r="W26" i="124" s="1"/>
  <c r="V13" i="124"/>
  <c r="V26" i="124" s="1"/>
  <c r="U13" i="124"/>
  <c r="U26" i="124" s="1"/>
  <c r="T13" i="124"/>
  <c r="T26" i="124" s="1"/>
  <c r="T45" i="124" s="1"/>
  <c r="S13" i="124"/>
  <c r="R13" i="124"/>
  <c r="R26" i="124" s="1"/>
  <c r="R45" i="124" s="1"/>
  <c r="Q13" i="124"/>
  <c r="P13" i="124"/>
  <c r="P26" i="124" s="1"/>
  <c r="O13" i="124"/>
  <c r="O26" i="124" s="1"/>
  <c r="N13" i="124"/>
  <c r="N26" i="124" s="1"/>
  <c r="N45" i="124" s="1"/>
  <c r="M13" i="124"/>
  <c r="M26" i="124" s="1"/>
  <c r="L13" i="124"/>
  <c r="L26" i="124" s="1"/>
  <c r="L45" i="124" s="1"/>
  <c r="K13" i="124"/>
  <c r="J13" i="124"/>
  <c r="J26" i="124" s="1"/>
  <c r="J45" i="124" s="1"/>
  <c r="I13" i="124"/>
  <c r="H13" i="124"/>
  <c r="H26" i="124" s="1"/>
  <c r="G13" i="124"/>
  <c r="G26" i="124" s="1"/>
  <c r="F13" i="124"/>
  <c r="F26" i="124" s="1"/>
  <c r="E13" i="124"/>
  <c r="E26" i="124" s="1"/>
  <c r="D13" i="124"/>
  <c r="D26" i="124" s="1"/>
  <c r="D45" i="124" s="1"/>
  <c r="C13" i="124"/>
  <c r="AA50" i="125"/>
  <c r="Y50" i="125"/>
  <c r="X50" i="125"/>
  <c r="Z50" i="125" s="1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T45" i="125"/>
  <c r="G44" i="125"/>
  <c r="E44" i="125"/>
  <c r="AA43" i="125"/>
  <c r="Y43" i="125"/>
  <c r="X43" i="125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AA44" i="125" s="1"/>
  <c r="Y37" i="125"/>
  <c r="Z37" i="125" s="1"/>
  <c r="X37" i="125"/>
  <c r="W37" i="125"/>
  <c r="W44" i="125" s="1"/>
  <c r="V37" i="125"/>
  <c r="V44" i="125" s="1"/>
  <c r="U37" i="125"/>
  <c r="U44" i="125" s="1"/>
  <c r="T37" i="125"/>
  <c r="T44" i="125" s="1"/>
  <c r="S37" i="125"/>
  <c r="S44" i="125" s="1"/>
  <c r="R37" i="125"/>
  <c r="R44" i="125" s="1"/>
  <c r="Q37" i="125"/>
  <c r="Q44" i="125" s="1"/>
  <c r="P37" i="125"/>
  <c r="O37" i="125"/>
  <c r="O44" i="125" s="1"/>
  <c r="N37" i="125"/>
  <c r="N44" i="125" s="1"/>
  <c r="M37" i="125"/>
  <c r="M44" i="125" s="1"/>
  <c r="L37" i="125"/>
  <c r="L44" i="125" s="1"/>
  <c r="K37" i="125"/>
  <c r="K44" i="125" s="1"/>
  <c r="J37" i="125"/>
  <c r="J44" i="125" s="1"/>
  <c r="I37" i="125"/>
  <c r="I44" i="125" s="1"/>
  <c r="H37" i="125"/>
  <c r="G37" i="125"/>
  <c r="F37" i="125"/>
  <c r="F44" i="125" s="1"/>
  <c r="E37" i="125"/>
  <c r="D37" i="125"/>
  <c r="D44" i="125" s="1"/>
  <c r="C37" i="125"/>
  <c r="C44" i="125" s="1"/>
  <c r="AA25" i="125"/>
  <c r="Y25" i="125"/>
  <c r="X25" i="125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Y13" i="125"/>
  <c r="Z13" i="125" s="1"/>
  <c r="X13" i="125"/>
  <c r="X26" i="125" s="1"/>
  <c r="W13" i="125"/>
  <c r="W26" i="125" s="1"/>
  <c r="V13" i="125"/>
  <c r="V26" i="125" s="1"/>
  <c r="V45" i="125" s="1"/>
  <c r="U13" i="125"/>
  <c r="U26" i="125" s="1"/>
  <c r="T13" i="125"/>
  <c r="T26" i="125" s="1"/>
  <c r="S13" i="125"/>
  <c r="R13" i="125"/>
  <c r="R26" i="125" s="1"/>
  <c r="R45" i="125" s="1"/>
  <c r="Q13" i="125"/>
  <c r="P13" i="125"/>
  <c r="P26" i="125" s="1"/>
  <c r="O13" i="125"/>
  <c r="O26" i="125" s="1"/>
  <c r="N13" i="125"/>
  <c r="N26" i="125" s="1"/>
  <c r="M13" i="125"/>
  <c r="M26" i="125" s="1"/>
  <c r="L13" i="125"/>
  <c r="L26" i="125" s="1"/>
  <c r="L45" i="125" s="1"/>
  <c r="K13" i="125"/>
  <c r="J13" i="125"/>
  <c r="J26" i="125" s="1"/>
  <c r="J45" i="125" s="1"/>
  <c r="I13" i="125"/>
  <c r="H13" i="125"/>
  <c r="H26" i="125" s="1"/>
  <c r="G13" i="125"/>
  <c r="G26" i="125" s="1"/>
  <c r="F13" i="125"/>
  <c r="F26" i="125" s="1"/>
  <c r="E13" i="125"/>
  <c r="E26" i="125" s="1"/>
  <c r="D13" i="125"/>
  <c r="D26" i="125" s="1"/>
  <c r="C13" i="125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Y44" i="126"/>
  <c r="E44" i="126"/>
  <c r="AA43" i="126"/>
  <c r="Y43" i="126"/>
  <c r="X43" i="126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AA44" i="126" s="1"/>
  <c r="Y37" i="126"/>
  <c r="Z37" i="126" s="1"/>
  <c r="X37" i="126"/>
  <c r="W37" i="126"/>
  <c r="W44" i="126" s="1"/>
  <c r="V37" i="126"/>
  <c r="U37" i="126"/>
  <c r="U44" i="126" s="1"/>
  <c r="T37" i="126"/>
  <c r="T44" i="126" s="1"/>
  <c r="S37" i="126"/>
  <c r="S44" i="126" s="1"/>
  <c r="R37" i="126"/>
  <c r="R44" i="126" s="1"/>
  <c r="Q37" i="126"/>
  <c r="Q44" i="126" s="1"/>
  <c r="P37" i="126"/>
  <c r="O37" i="126"/>
  <c r="O44" i="126" s="1"/>
  <c r="N37" i="126"/>
  <c r="M37" i="126"/>
  <c r="M44" i="126" s="1"/>
  <c r="L37" i="126"/>
  <c r="L44" i="126" s="1"/>
  <c r="K37" i="126"/>
  <c r="K44" i="126" s="1"/>
  <c r="J37" i="126"/>
  <c r="J44" i="126" s="1"/>
  <c r="I37" i="126"/>
  <c r="I44" i="126" s="1"/>
  <c r="H37" i="126"/>
  <c r="G37" i="126"/>
  <c r="G44" i="126" s="1"/>
  <c r="F37" i="126"/>
  <c r="E37" i="126"/>
  <c r="D37" i="126"/>
  <c r="D44" i="126" s="1"/>
  <c r="C37" i="126"/>
  <c r="C44" i="126" s="1"/>
  <c r="X26" i="126"/>
  <c r="AA25" i="126"/>
  <c r="Y25" i="126"/>
  <c r="X25" i="126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J25" i="126"/>
  <c r="I25" i="126"/>
  <c r="H25" i="126"/>
  <c r="G25" i="126"/>
  <c r="F25" i="126"/>
  <c r="E25" i="126"/>
  <c r="D25" i="126"/>
  <c r="C25" i="126"/>
  <c r="AA13" i="126"/>
  <c r="Y13" i="126"/>
  <c r="X13" i="126"/>
  <c r="Z13" i="126" s="1"/>
  <c r="W13" i="126"/>
  <c r="W26" i="126" s="1"/>
  <c r="V13" i="126"/>
  <c r="U13" i="126"/>
  <c r="U26" i="126" s="1"/>
  <c r="T13" i="126"/>
  <c r="T26" i="126" s="1"/>
  <c r="T45" i="126" s="1"/>
  <c r="S13" i="126"/>
  <c r="R13" i="126"/>
  <c r="R26" i="126" s="1"/>
  <c r="Q13" i="126"/>
  <c r="P13" i="126"/>
  <c r="P26" i="126" s="1"/>
  <c r="O13" i="126"/>
  <c r="O26" i="126" s="1"/>
  <c r="N13" i="126"/>
  <c r="M13" i="126"/>
  <c r="M26" i="126" s="1"/>
  <c r="L13" i="126"/>
  <c r="K13" i="126"/>
  <c r="J13" i="126"/>
  <c r="J26" i="126" s="1"/>
  <c r="I13" i="126"/>
  <c r="H13" i="126"/>
  <c r="H26" i="126" s="1"/>
  <c r="G13" i="126"/>
  <c r="G26" i="126" s="1"/>
  <c r="F13" i="126"/>
  <c r="E13" i="126"/>
  <c r="E26" i="126" s="1"/>
  <c r="D13" i="126"/>
  <c r="D26" i="126" s="1"/>
  <c r="D45" i="126" s="1"/>
  <c r="C13" i="126"/>
  <c r="AA50" i="127"/>
  <c r="Y50" i="127"/>
  <c r="X50" i="127"/>
  <c r="Z50" i="127" s="1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M44" i="127"/>
  <c r="AA43" i="127"/>
  <c r="Y43" i="127"/>
  <c r="X43" i="127"/>
  <c r="W43" i="127"/>
  <c r="V43" i="127"/>
  <c r="V44" i="127" s="1"/>
  <c r="U43" i="127"/>
  <c r="T43" i="127"/>
  <c r="S43" i="127"/>
  <c r="R43" i="127"/>
  <c r="Q43" i="127"/>
  <c r="P43" i="127"/>
  <c r="O43" i="127"/>
  <c r="N43" i="127"/>
  <c r="N44" i="127" s="1"/>
  <c r="M43" i="127"/>
  <c r="L43" i="127"/>
  <c r="K43" i="127"/>
  <c r="J43" i="127"/>
  <c r="I43" i="127"/>
  <c r="H43" i="127"/>
  <c r="G43" i="127"/>
  <c r="F43" i="127"/>
  <c r="F44" i="127" s="1"/>
  <c r="E43" i="127"/>
  <c r="D43" i="127"/>
  <c r="C43" i="127"/>
  <c r="AA37" i="127"/>
  <c r="Y37" i="127"/>
  <c r="X37" i="127"/>
  <c r="Z37" i="127" s="1"/>
  <c r="W37" i="127"/>
  <c r="W44" i="127" s="1"/>
  <c r="V37" i="127"/>
  <c r="U37" i="127"/>
  <c r="U44" i="127" s="1"/>
  <c r="T37" i="127"/>
  <c r="T44" i="127" s="1"/>
  <c r="S37" i="127"/>
  <c r="R37" i="127"/>
  <c r="R44" i="127" s="1"/>
  <c r="Q37" i="127"/>
  <c r="Q44" i="127" s="1"/>
  <c r="P37" i="127"/>
  <c r="P44" i="127" s="1"/>
  <c r="P45" i="127" s="1"/>
  <c r="O37" i="127"/>
  <c r="O44" i="127" s="1"/>
  <c r="N37" i="127"/>
  <c r="M37" i="127"/>
  <c r="L37" i="127"/>
  <c r="L44" i="127" s="1"/>
  <c r="K37" i="127"/>
  <c r="J37" i="127"/>
  <c r="J44" i="127" s="1"/>
  <c r="I37" i="127"/>
  <c r="H37" i="127"/>
  <c r="H44" i="127" s="1"/>
  <c r="H45" i="127" s="1"/>
  <c r="G37" i="127"/>
  <c r="G44" i="127" s="1"/>
  <c r="F37" i="127"/>
  <c r="E37" i="127"/>
  <c r="E44" i="127" s="1"/>
  <c r="D37" i="127"/>
  <c r="D44" i="127" s="1"/>
  <c r="C37" i="127"/>
  <c r="AA25" i="127"/>
  <c r="Z25" i="127"/>
  <c r="Y25" i="127"/>
  <c r="X25" i="127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G25" i="127"/>
  <c r="F25" i="127"/>
  <c r="E25" i="127"/>
  <c r="D25" i="127"/>
  <c r="C25" i="127"/>
  <c r="AA13" i="127"/>
  <c r="Z13" i="127"/>
  <c r="Y13" i="127"/>
  <c r="X13" i="127"/>
  <c r="X26" i="127" s="1"/>
  <c r="W13" i="127"/>
  <c r="W26" i="127" s="1"/>
  <c r="V13" i="127"/>
  <c r="U13" i="127"/>
  <c r="U26" i="127" s="1"/>
  <c r="U45" i="127" s="1"/>
  <c r="T13" i="127"/>
  <c r="T26" i="127" s="1"/>
  <c r="T45" i="127" s="1"/>
  <c r="S13" i="127"/>
  <c r="S26" i="127" s="1"/>
  <c r="R13" i="127"/>
  <c r="R26" i="127" s="1"/>
  <c r="Q13" i="127"/>
  <c r="P13" i="127"/>
  <c r="P26" i="127" s="1"/>
  <c r="O13" i="127"/>
  <c r="O26" i="127" s="1"/>
  <c r="N13" i="127"/>
  <c r="M13" i="127"/>
  <c r="M26" i="127" s="1"/>
  <c r="L13" i="127"/>
  <c r="L26" i="127" s="1"/>
  <c r="L45" i="127" s="1"/>
  <c r="K13" i="127"/>
  <c r="J13" i="127"/>
  <c r="J26" i="127" s="1"/>
  <c r="I13" i="127"/>
  <c r="H13" i="127"/>
  <c r="H26" i="127" s="1"/>
  <c r="G13" i="127"/>
  <c r="G26" i="127" s="1"/>
  <c r="F13" i="127"/>
  <c r="E13" i="127"/>
  <c r="E26" i="127" s="1"/>
  <c r="E45" i="127" s="1"/>
  <c r="D13" i="127"/>
  <c r="D26" i="127" s="1"/>
  <c r="D45" i="127" s="1"/>
  <c r="C13" i="127"/>
  <c r="AA50" i="128"/>
  <c r="Y50" i="128"/>
  <c r="X50" i="128"/>
  <c r="Z50" i="128" s="1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U44" i="128"/>
  <c r="AA43" i="128"/>
  <c r="Y43" i="128"/>
  <c r="X43" i="128"/>
  <c r="Z43" i="128" s="1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Y37" i="128"/>
  <c r="Y44" i="128" s="1"/>
  <c r="X37" i="128"/>
  <c r="W37" i="128"/>
  <c r="W44" i="128" s="1"/>
  <c r="V37" i="128"/>
  <c r="U37" i="128"/>
  <c r="T37" i="128"/>
  <c r="T44" i="128" s="1"/>
  <c r="S37" i="128"/>
  <c r="R37" i="128"/>
  <c r="R44" i="128" s="1"/>
  <c r="Q37" i="128"/>
  <c r="Q44" i="128" s="1"/>
  <c r="P37" i="128"/>
  <c r="O37" i="128"/>
  <c r="O44" i="128" s="1"/>
  <c r="N37" i="128"/>
  <c r="M37" i="128"/>
  <c r="M44" i="128" s="1"/>
  <c r="L37" i="128"/>
  <c r="L44" i="128" s="1"/>
  <c r="K37" i="128"/>
  <c r="J37" i="128"/>
  <c r="J44" i="128" s="1"/>
  <c r="I37" i="128"/>
  <c r="I44" i="128" s="1"/>
  <c r="H37" i="128"/>
  <c r="H44" i="128" s="1"/>
  <c r="G37" i="128"/>
  <c r="G44" i="128" s="1"/>
  <c r="F37" i="128"/>
  <c r="E37" i="128"/>
  <c r="E44" i="128" s="1"/>
  <c r="D37" i="128"/>
  <c r="D44" i="128" s="1"/>
  <c r="C37" i="128"/>
  <c r="S26" i="128"/>
  <c r="AA25" i="128"/>
  <c r="Y25" i="128"/>
  <c r="X25" i="128"/>
  <c r="W25" i="128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Y13" i="128"/>
  <c r="X13" i="128"/>
  <c r="X26" i="128" s="1"/>
  <c r="W13" i="128"/>
  <c r="W26" i="128" s="1"/>
  <c r="V13" i="128"/>
  <c r="U13" i="128"/>
  <c r="U26" i="128" s="1"/>
  <c r="T13" i="128"/>
  <c r="S13" i="128"/>
  <c r="R13" i="128"/>
  <c r="R26" i="128" s="1"/>
  <c r="Q13" i="128"/>
  <c r="P13" i="128"/>
  <c r="P26" i="128" s="1"/>
  <c r="O13" i="128"/>
  <c r="O26" i="128" s="1"/>
  <c r="N13" i="128"/>
  <c r="M13" i="128"/>
  <c r="M26" i="128" s="1"/>
  <c r="L13" i="128"/>
  <c r="L26" i="128" s="1"/>
  <c r="L45" i="128" s="1"/>
  <c r="K13" i="128"/>
  <c r="K26" i="128" s="1"/>
  <c r="J13" i="128"/>
  <c r="J26" i="128" s="1"/>
  <c r="I13" i="128"/>
  <c r="H13" i="128"/>
  <c r="H26" i="128" s="1"/>
  <c r="G13" i="128"/>
  <c r="G26" i="128" s="1"/>
  <c r="F13" i="128"/>
  <c r="E13" i="128"/>
  <c r="E26" i="128" s="1"/>
  <c r="D13" i="128"/>
  <c r="C13" i="128"/>
  <c r="AA50" i="129"/>
  <c r="Y50" i="129"/>
  <c r="X50" i="129"/>
  <c r="Z50" i="129" s="1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H44" i="129"/>
  <c r="AA43" i="129"/>
  <c r="Z43" i="129"/>
  <c r="Y43" i="129"/>
  <c r="X43" i="129"/>
  <c r="W43" i="129"/>
  <c r="V43" i="129"/>
  <c r="U43" i="129"/>
  <c r="U44" i="129" s="1"/>
  <c r="T43" i="129"/>
  <c r="S43" i="129"/>
  <c r="R43" i="129"/>
  <c r="Q43" i="129"/>
  <c r="P43" i="129"/>
  <c r="O43" i="129"/>
  <c r="N43" i="129"/>
  <c r="M43" i="129"/>
  <c r="M44" i="129" s="1"/>
  <c r="L43" i="129"/>
  <c r="K43" i="129"/>
  <c r="J43" i="129"/>
  <c r="I43" i="129"/>
  <c r="H43" i="129"/>
  <c r="G43" i="129"/>
  <c r="F43" i="129"/>
  <c r="E43" i="129"/>
  <c r="D43" i="129"/>
  <c r="C43" i="129"/>
  <c r="AA37" i="129"/>
  <c r="AA44" i="129" s="1"/>
  <c r="Y37" i="129"/>
  <c r="X37" i="129"/>
  <c r="Z37" i="129" s="1"/>
  <c r="W37" i="129"/>
  <c r="W44" i="129" s="1"/>
  <c r="W45" i="129" s="1"/>
  <c r="V37" i="129"/>
  <c r="U37" i="129"/>
  <c r="T37" i="129"/>
  <c r="T44" i="129" s="1"/>
  <c r="S37" i="129"/>
  <c r="S44" i="129" s="1"/>
  <c r="R37" i="129"/>
  <c r="Q37" i="129"/>
  <c r="P37" i="129"/>
  <c r="O37" i="129"/>
  <c r="N37" i="129"/>
  <c r="M37" i="129"/>
  <c r="L37" i="129"/>
  <c r="L44" i="129" s="1"/>
  <c r="K37" i="129"/>
  <c r="K44" i="129" s="1"/>
  <c r="J37" i="129"/>
  <c r="I37" i="129"/>
  <c r="I44" i="129" s="1"/>
  <c r="H37" i="129"/>
  <c r="G37" i="129"/>
  <c r="F37" i="129"/>
  <c r="E37" i="129"/>
  <c r="E44" i="129" s="1"/>
  <c r="D37" i="129"/>
  <c r="D44" i="129" s="1"/>
  <c r="C37" i="129"/>
  <c r="C44" i="129" s="1"/>
  <c r="H26" i="129"/>
  <c r="AA25" i="129"/>
  <c r="Y25" i="129"/>
  <c r="X25" i="129"/>
  <c r="W25" i="129"/>
  <c r="V25" i="129"/>
  <c r="U25" i="129"/>
  <c r="U26" i="129" s="1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E26" i="129" s="1"/>
  <c r="D25" i="129"/>
  <c r="C25" i="129"/>
  <c r="AA13" i="129"/>
  <c r="Y13" i="129"/>
  <c r="Y26" i="129" s="1"/>
  <c r="X13" i="129"/>
  <c r="X26" i="129" s="1"/>
  <c r="W13" i="129"/>
  <c r="W26" i="129" s="1"/>
  <c r="V13" i="129"/>
  <c r="V26" i="129" s="1"/>
  <c r="U13" i="129"/>
  <c r="T13" i="129"/>
  <c r="T26" i="129" s="1"/>
  <c r="S13" i="129"/>
  <c r="S26" i="129" s="1"/>
  <c r="S45" i="129" s="1"/>
  <c r="R13" i="129"/>
  <c r="Q13" i="129"/>
  <c r="Q26" i="129" s="1"/>
  <c r="P13" i="129"/>
  <c r="P26" i="129" s="1"/>
  <c r="O13" i="129"/>
  <c r="O26" i="129" s="1"/>
  <c r="N13" i="129"/>
  <c r="N26" i="129" s="1"/>
  <c r="M13" i="129"/>
  <c r="M26" i="129" s="1"/>
  <c r="L13" i="129"/>
  <c r="L26" i="129" s="1"/>
  <c r="K13" i="129"/>
  <c r="K26" i="129" s="1"/>
  <c r="K45" i="129" s="1"/>
  <c r="J13" i="129"/>
  <c r="J26" i="129" s="1"/>
  <c r="I13" i="129"/>
  <c r="I26" i="129" s="1"/>
  <c r="H13" i="129"/>
  <c r="G13" i="129"/>
  <c r="G26" i="129" s="1"/>
  <c r="F13" i="129"/>
  <c r="F26" i="129" s="1"/>
  <c r="E13" i="129"/>
  <c r="D13" i="129"/>
  <c r="D26" i="129" s="1"/>
  <c r="C13" i="129"/>
  <c r="AA50" i="130"/>
  <c r="Y50" i="130"/>
  <c r="X50" i="130"/>
  <c r="Z50" i="130" s="1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E44" i="130"/>
  <c r="AA43" i="130"/>
  <c r="Y43" i="130"/>
  <c r="X43" i="130"/>
  <c r="Z43" i="130" s="1"/>
  <c r="W43" i="130"/>
  <c r="V43" i="130"/>
  <c r="U43" i="130"/>
  <c r="T43" i="130"/>
  <c r="S43" i="130"/>
  <c r="R43" i="130"/>
  <c r="R44" i="130" s="1"/>
  <c r="Q43" i="130"/>
  <c r="P43" i="130"/>
  <c r="O43" i="130"/>
  <c r="N43" i="130"/>
  <c r="M43" i="130"/>
  <c r="L43" i="130"/>
  <c r="K43" i="130"/>
  <c r="J43" i="130"/>
  <c r="J44" i="130" s="1"/>
  <c r="I43" i="130"/>
  <c r="H43" i="130"/>
  <c r="G43" i="130"/>
  <c r="F43" i="130"/>
  <c r="E43" i="130"/>
  <c r="D43" i="130"/>
  <c r="C43" i="130"/>
  <c r="AA37" i="130"/>
  <c r="AA44" i="130" s="1"/>
  <c r="Y37" i="130"/>
  <c r="Y44" i="130" s="1"/>
  <c r="X37" i="130"/>
  <c r="Z37" i="130" s="1"/>
  <c r="W37" i="130"/>
  <c r="W44" i="130" s="1"/>
  <c r="V37" i="130"/>
  <c r="V44" i="130" s="1"/>
  <c r="U37" i="130"/>
  <c r="U44" i="130" s="1"/>
  <c r="T37" i="130"/>
  <c r="T44" i="130" s="1"/>
  <c r="S37" i="130"/>
  <c r="S44" i="130" s="1"/>
  <c r="R37" i="130"/>
  <c r="Q37" i="130"/>
  <c r="Q44" i="130" s="1"/>
  <c r="P37" i="130"/>
  <c r="O37" i="130"/>
  <c r="O44" i="130" s="1"/>
  <c r="O45" i="130" s="1"/>
  <c r="N37" i="130"/>
  <c r="N44" i="130" s="1"/>
  <c r="M37" i="130"/>
  <c r="M44" i="130" s="1"/>
  <c r="L37" i="130"/>
  <c r="L44" i="130" s="1"/>
  <c r="K37" i="130"/>
  <c r="K44" i="130" s="1"/>
  <c r="J37" i="130"/>
  <c r="I37" i="130"/>
  <c r="I44" i="130" s="1"/>
  <c r="H37" i="130"/>
  <c r="G37" i="130"/>
  <c r="G44" i="130" s="1"/>
  <c r="F37" i="130"/>
  <c r="F44" i="130" s="1"/>
  <c r="E37" i="130"/>
  <c r="D37" i="130"/>
  <c r="D44" i="130" s="1"/>
  <c r="C37" i="130"/>
  <c r="C44" i="130" s="1"/>
  <c r="AA25" i="130"/>
  <c r="Y25" i="130"/>
  <c r="X25" i="130"/>
  <c r="Z25" i="130" s="1"/>
  <c r="W25" i="130"/>
  <c r="V25" i="130"/>
  <c r="U25" i="130"/>
  <c r="T25" i="130"/>
  <c r="S25" i="130"/>
  <c r="S26" i="130" s="1"/>
  <c r="R25" i="130"/>
  <c r="Q25" i="130"/>
  <c r="P25" i="130"/>
  <c r="O25" i="130"/>
  <c r="N25" i="130"/>
  <c r="M25" i="130"/>
  <c r="L25" i="130"/>
  <c r="K25" i="130"/>
  <c r="K26" i="130" s="1"/>
  <c r="J25" i="130"/>
  <c r="I25" i="130"/>
  <c r="H25" i="130"/>
  <c r="H26" i="130" s="1"/>
  <c r="G25" i="130"/>
  <c r="F25" i="130"/>
  <c r="E25" i="130"/>
  <c r="D25" i="130"/>
  <c r="C25" i="130"/>
  <c r="C26" i="130" s="1"/>
  <c r="AA13" i="130"/>
  <c r="Z13" i="130"/>
  <c r="Y13" i="130"/>
  <c r="X13" i="130"/>
  <c r="X26" i="130" s="1"/>
  <c r="Z26" i="130" s="1"/>
  <c r="W13" i="130"/>
  <c r="W26" i="130" s="1"/>
  <c r="V13" i="130"/>
  <c r="U13" i="130"/>
  <c r="U26" i="130" s="1"/>
  <c r="T13" i="130"/>
  <c r="T26" i="130" s="1"/>
  <c r="S13" i="130"/>
  <c r="R13" i="130"/>
  <c r="R26" i="130" s="1"/>
  <c r="Q13" i="130"/>
  <c r="P13" i="130"/>
  <c r="P26" i="130" s="1"/>
  <c r="O13" i="130"/>
  <c r="O26" i="130" s="1"/>
  <c r="N13" i="130"/>
  <c r="M13" i="130"/>
  <c r="M26" i="130" s="1"/>
  <c r="L13" i="130"/>
  <c r="L26" i="130" s="1"/>
  <c r="L45" i="130" s="1"/>
  <c r="K13" i="130"/>
  <c r="J13" i="130"/>
  <c r="J26" i="130" s="1"/>
  <c r="I13" i="130"/>
  <c r="H13" i="130"/>
  <c r="G13" i="130"/>
  <c r="G26" i="130" s="1"/>
  <c r="F13" i="130"/>
  <c r="E13" i="130"/>
  <c r="E26" i="130" s="1"/>
  <c r="D13" i="130"/>
  <c r="D26" i="130" s="1"/>
  <c r="C13" i="130"/>
  <c r="AA50" i="131"/>
  <c r="Y50" i="131"/>
  <c r="X50" i="13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P44" i="131"/>
  <c r="AA43" i="131"/>
  <c r="Y43" i="131"/>
  <c r="X43" i="131"/>
  <c r="Z43" i="131" s="1"/>
  <c r="W43" i="131"/>
  <c r="V43" i="131"/>
  <c r="U43" i="131"/>
  <c r="U44" i="131" s="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H44" i="131" s="1"/>
  <c r="G43" i="131"/>
  <c r="F43" i="131"/>
  <c r="E43" i="131"/>
  <c r="D43" i="131"/>
  <c r="C43" i="131"/>
  <c r="AA37" i="131"/>
  <c r="Y37" i="131"/>
  <c r="X37" i="131"/>
  <c r="Z37" i="131" s="1"/>
  <c r="W37" i="131"/>
  <c r="W44" i="131" s="1"/>
  <c r="W45" i="131" s="1"/>
  <c r="V37" i="131"/>
  <c r="U37" i="131"/>
  <c r="T37" i="131"/>
  <c r="T44" i="131" s="1"/>
  <c r="S37" i="131"/>
  <c r="R37" i="131"/>
  <c r="R44" i="131" s="1"/>
  <c r="Q37" i="131"/>
  <c r="Q44" i="131" s="1"/>
  <c r="P37" i="131"/>
  <c r="O37" i="131"/>
  <c r="O44" i="131" s="1"/>
  <c r="O45" i="131" s="1"/>
  <c r="N37" i="131"/>
  <c r="M37" i="131"/>
  <c r="M44" i="131" s="1"/>
  <c r="L37" i="131"/>
  <c r="L44" i="131" s="1"/>
  <c r="K37" i="131"/>
  <c r="J37" i="131"/>
  <c r="J44" i="131" s="1"/>
  <c r="I37" i="131"/>
  <c r="I44" i="131" s="1"/>
  <c r="H37" i="131"/>
  <c r="G37" i="131"/>
  <c r="G44" i="131" s="1"/>
  <c r="F37" i="131"/>
  <c r="E37" i="131"/>
  <c r="E44" i="131" s="1"/>
  <c r="D37" i="131"/>
  <c r="D44" i="131" s="1"/>
  <c r="C37" i="131"/>
  <c r="R26" i="131"/>
  <c r="H26" i="131"/>
  <c r="AA25" i="131"/>
  <c r="Y25" i="131"/>
  <c r="X25" i="131"/>
  <c r="Z25" i="131" s="1"/>
  <c r="W25" i="131"/>
  <c r="V25" i="131"/>
  <c r="U25" i="131"/>
  <c r="T25" i="131"/>
  <c r="S25" i="131"/>
  <c r="S26" i="131" s="1"/>
  <c r="R25" i="131"/>
  <c r="Q25" i="131"/>
  <c r="P25" i="131"/>
  <c r="O25" i="131"/>
  <c r="N25" i="131"/>
  <c r="M25" i="131"/>
  <c r="L25" i="131"/>
  <c r="K25" i="131"/>
  <c r="K26" i="131" s="1"/>
  <c r="J25" i="131"/>
  <c r="I25" i="131"/>
  <c r="H25" i="131"/>
  <c r="G25" i="131"/>
  <c r="F25" i="131"/>
  <c r="E25" i="131"/>
  <c r="D25" i="131"/>
  <c r="C25" i="131"/>
  <c r="C26" i="131" s="1"/>
  <c r="AA13" i="131"/>
  <c r="Z13" i="131"/>
  <c r="Y13" i="131"/>
  <c r="X13" i="131"/>
  <c r="X26" i="131" s="1"/>
  <c r="W13" i="131"/>
  <c r="W26" i="131" s="1"/>
  <c r="V13" i="131"/>
  <c r="U13" i="131"/>
  <c r="U26" i="131" s="1"/>
  <c r="T13" i="131"/>
  <c r="T26" i="131" s="1"/>
  <c r="T45" i="131" s="1"/>
  <c r="S13" i="131"/>
  <c r="R13" i="131"/>
  <c r="Q13" i="131"/>
  <c r="P13" i="131"/>
  <c r="P26" i="131" s="1"/>
  <c r="O13" i="131"/>
  <c r="O26" i="131" s="1"/>
  <c r="N13" i="131"/>
  <c r="M13" i="131"/>
  <c r="M26" i="131" s="1"/>
  <c r="M45" i="131" s="1"/>
  <c r="L13" i="131"/>
  <c r="K13" i="131"/>
  <c r="J13" i="131"/>
  <c r="J26" i="131" s="1"/>
  <c r="J45" i="131" s="1"/>
  <c r="I13" i="131"/>
  <c r="H13" i="131"/>
  <c r="G13" i="131"/>
  <c r="G26" i="131" s="1"/>
  <c r="F13" i="131"/>
  <c r="E13" i="131"/>
  <c r="E26" i="131" s="1"/>
  <c r="D13" i="131"/>
  <c r="C13" i="131"/>
  <c r="AA50" i="132"/>
  <c r="Y50" i="132"/>
  <c r="X50" i="132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M44" i="132"/>
  <c r="G44" i="132"/>
  <c r="AA43" i="132"/>
  <c r="Y43" i="132"/>
  <c r="X43" i="132"/>
  <c r="X44" i="132" s="1"/>
  <c r="W43" i="132"/>
  <c r="V43" i="132"/>
  <c r="U43" i="132"/>
  <c r="T43" i="132"/>
  <c r="S43" i="132"/>
  <c r="R43" i="132"/>
  <c r="Q43" i="132"/>
  <c r="P43" i="132"/>
  <c r="P44" i="132" s="1"/>
  <c r="O43" i="132"/>
  <c r="N43" i="132"/>
  <c r="M43" i="132"/>
  <c r="L43" i="132"/>
  <c r="K43" i="132"/>
  <c r="J43" i="132"/>
  <c r="I43" i="132"/>
  <c r="H43" i="132"/>
  <c r="H44" i="132" s="1"/>
  <c r="G43" i="132"/>
  <c r="F43" i="132"/>
  <c r="E43" i="132"/>
  <c r="D43" i="132"/>
  <c r="C43" i="132"/>
  <c r="AA37" i="132"/>
  <c r="AA44" i="132" s="1"/>
  <c r="Y37" i="132"/>
  <c r="X37" i="132"/>
  <c r="Z37" i="132" s="1"/>
  <c r="W37" i="132"/>
  <c r="W44" i="132" s="1"/>
  <c r="V37" i="132"/>
  <c r="V44" i="132" s="1"/>
  <c r="U37" i="132"/>
  <c r="U44" i="132" s="1"/>
  <c r="T37" i="132"/>
  <c r="T44" i="132" s="1"/>
  <c r="S37" i="132"/>
  <c r="S44" i="132" s="1"/>
  <c r="R37" i="132"/>
  <c r="R44" i="132" s="1"/>
  <c r="Q37" i="132"/>
  <c r="Q44" i="132" s="1"/>
  <c r="Q45" i="132" s="1"/>
  <c r="P37" i="132"/>
  <c r="O37" i="132"/>
  <c r="O44" i="132" s="1"/>
  <c r="O45" i="132" s="1"/>
  <c r="N37" i="132"/>
  <c r="N44" i="132" s="1"/>
  <c r="M37" i="132"/>
  <c r="L37" i="132"/>
  <c r="L44" i="132" s="1"/>
  <c r="K37" i="132"/>
  <c r="K44" i="132" s="1"/>
  <c r="J37" i="132"/>
  <c r="J44" i="132" s="1"/>
  <c r="I37" i="132"/>
  <c r="H37" i="132"/>
  <c r="G37" i="132"/>
  <c r="F37" i="132"/>
  <c r="F44" i="132" s="1"/>
  <c r="E37" i="132"/>
  <c r="E44" i="132" s="1"/>
  <c r="D37" i="132"/>
  <c r="D44" i="132" s="1"/>
  <c r="C37" i="132"/>
  <c r="C44" i="132" s="1"/>
  <c r="H26" i="132"/>
  <c r="AA25" i="132"/>
  <c r="Y25" i="132"/>
  <c r="X25" i="132"/>
  <c r="Z25" i="132" s="1"/>
  <c r="W25" i="132"/>
  <c r="V25" i="132"/>
  <c r="U25" i="132"/>
  <c r="T25" i="132"/>
  <c r="S25" i="132"/>
  <c r="R25" i="132"/>
  <c r="R26" i="132" s="1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E26" i="132" s="1"/>
  <c r="D25" i="132"/>
  <c r="C25" i="132"/>
  <c r="AA13" i="132"/>
  <c r="Y13" i="132"/>
  <c r="Y26" i="132" s="1"/>
  <c r="X13" i="132"/>
  <c r="Z13" i="132" s="1"/>
  <c r="W13" i="132"/>
  <c r="W26" i="132" s="1"/>
  <c r="V13" i="132"/>
  <c r="V26" i="132" s="1"/>
  <c r="U13" i="132"/>
  <c r="T13" i="132"/>
  <c r="T26" i="132" s="1"/>
  <c r="T45" i="132" s="1"/>
  <c r="S13" i="132"/>
  <c r="R13" i="132"/>
  <c r="Q13" i="132"/>
  <c r="Q26" i="132" s="1"/>
  <c r="P13" i="132"/>
  <c r="P26" i="132" s="1"/>
  <c r="P45" i="132" s="1"/>
  <c r="O13" i="132"/>
  <c r="O26" i="132" s="1"/>
  <c r="N13" i="132"/>
  <c r="N26" i="132" s="1"/>
  <c r="M13" i="132"/>
  <c r="L13" i="132"/>
  <c r="L26" i="132" s="1"/>
  <c r="L45" i="132" s="1"/>
  <c r="K13" i="132"/>
  <c r="J13" i="132"/>
  <c r="I13" i="132"/>
  <c r="I26" i="132" s="1"/>
  <c r="H13" i="132"/>
  <c r="G13" i="132"/>
  <c r="G26" i="132" s="1"/>
  <c r="F13" i="132"/>
  <c r="F26" i="132" s="1"/>
  <c r="E13" i="132"/>
  <c r="D13" i="132"/>
  <c r="D26" i="132" s="1"/>
  <c r="D45" i="132" s="1"/>
  <c r="C13" i="132"/>
  <c r="AA50" i="133"/>
  <c r="Y50" i="133"/>
  <c r="X50" i="133"/>
  <c r="Z50" i="133" s="1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G44" i="133"/>
  <c r="AA43" i="133"/>
  <c r="Y43" i="133"/>
  <c r="X43" i="133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K43" i="133"/>
  <c r="J43" i="133"/>
  <c r="I43" i="133"/>
  <c r="H43" i="133"/>
  <c r="G43" i="133"/>
  <c r="F43" i="133"/>
  <c r="E43" i="133"/>
  <c r="D43" i="133"/>
  <c r="C43" i="133"/>
  <c r="AA37" i="133"/>
  <c r="Y37" i="133"/>
  <c r="Y44" i="133" s="1"/>
  <c r="X37" i="133"/>
  <c r="Z37" i="133" s="1"/>
  <c r="W37" i="133"/>
  <c r="V37" i="133"/>
  <c r="V44" i="133" s="1"/>
  <c r="U37" i="133"/>
  <c r="U44" i="133" s="1"/>
  <c r="T37" i="133"/>
  <c r="S37" i="133"/>
  <c r="R37" i="133"/>
  <c r="R44" i="133" s="1"/>
  <c r="Q37" i="133"/>
  <c r="Q44" i="133" s="1"/>
  <c r="P37" i="133"/>
  <c r="P44" i="133" s="1"/>
  <c r="O37" i="133"/>
  <c r="O44" i="133" s="1"/>
  <c r="N37" i="133"/>
  <c r="N44" i="133" s="1"/>
  <c r="M37" i="133"/>
  <c r="M44" i="133" s="1"/>
  <c r="L37" i="133"/>
  <c r="K37" i="133"/>
  <c r="J37" i="133"/>
  <c r="I37" i="133"/>
  <c r="I44" i="133" s="1"/>
  <c r="H37" i="133"/>
  <c r="H44" i="133" s="1"/>
  <c r="G37" i="133"/>
  <c r="F37" i="133"/>
  <c r="F44" i="133" s="1"/>
  <c r="E37" i="133"/>
  <c r="E44" i="133" s="1"/>
  <c r="D37" i="133"/>
  <c r="C37" i="133"/>
  <c r="P26" i="133"/>
  <c r="J26" i="133"/>
  <c r="AA25" i="133"/>
  <c r="Y25" i="133"/>
  <c r="X25" i="133"/>
  <c r="Z25" i="133" s="1"/>
  <c r="W25" i="133"/>
  <c r="V25" i="133"/>
  <c r="U25" i="133"/>
  <c r="T25" i="133"/>
  <c r="T26" i="133" s="1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D26" i="133" s="1"/>
  <c r="C25" i="133"/>
  <c r="AA13" i="133"/>
  <c r="Y13" i="133"/>
  <c r="X13" i="133"/>
  <c r="Z13" i="133" s="1"/>
  <c r="W13" i="133"/>
  <c r="W26" i="133" s="1"/>
  <c r="V13" i="133"/>
  <c r="U13" i="133"/>
  <c r="U26" i="133" s="1"/>
  <c r="T13" i="133"/>
  <c r="S13" i="133"/>
  <c r="S26" i="133" s="1"/>
  <c r="R13" i="133"/>
  <c r="R26" i="133" s="1"/>
  <c r="R45" i="133" s="1"/>
  <c r="Q13" i="133"/>
  <c r="P13" i="133"/>
  <c r="O13" i="133"/>
  <c r="O26" i="133" s="1"/>
  <c r="O45" i="133" s="1"/>
  <c r="N13" i="133"/>
  <c r="M13" i="133"/>
  <c r="M26" i="133" s="1"/>
  <c r="M45" i="133" s="1"/>
  <c r="L13" i="133"/>
  <c r="K13" i="133"/>
  <c r="J13" i="133"/>
  <c r="I13" i="133"/>
  <c r="H13" i="133"/>
  <c r="H26" i="133" s="1"/>
  <c r="H45" i="133" s="1"/>
  <c r="G13" i="133"/>
  <c r="G26" i="133" s="1"/>
  <c r="F13" i="133"/>
  <c r="E13" i="133"/>
  <c r="E26" i="133" s="1"/>
  <c r="D13" i="133"/>
  <c r="C13" i="133"/>
  <c r="AA50" i="134"/>
  <c r="Y50" i="134"/>
  <c r="X50" i="134"/>
  <c r="Z50" i="134" s="1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M44" i="134"/>
  <c r="I44" i="134"/>
  <c r="AA43" i="134"/>
  <c r="Y43" i="134"/>
  <c r="X43" i="134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F43" i="134"/>
  <c r="E43" i="134"/>
  <c r="D43" i="134"/>
  <c r="C43" i="134"/>
  <c r="AA37" i="134"/>
  <c r="Y37" i="134"/>
  <c r="X37" i="134"/>
  <c r="Z37" i="134" s="1"/>
  <c r="W37" i="134"/>
  <c r="W44" i="134" s="1"/>
  <c r="V37" i="134"/>
  <c r="U37" i="134"/>
  <c r="U44" i="134" s="1"/>
  <c r="T37" i="134"/>
  <c r="T44" i="134" s="1"/>
  <c r="S37" i="134"/>
  <c r="R37" i="134"/>
  <c r="R44" i="134" s="1"/>
  <c r="Q37" i="134"/>
  <c r="Q44" i="134" s="1"/>
  <c r="P37" i="134"/>
  <c r="P44" i="134" s="1"/>
  <c r="O37" i="134"/>
  <c r="O44" i="134" s="1"/>
  <c r="N37" i="134"/>
  <c r="M37" i="134"/>
  <c r="L37" i="134"/>
  <c r="L44" i="134" s="1"/>
  <c r="K37" i="134"/>
  <c r="J37" i="134"/>
  <c r="J44" i="134" s="1"/>
  <c r="I37" i="134"/>
  <c r="H37" i="134"/>
  <c r="H44" i="134" s="1"/>
  <c r="G37" i="134"/>
  <c r="G44" i="134" s="1"/>
  <c r="F37" i="134"/>
  <c r="E37" i="134"/>
  <c r="E44" i="134" s="1"/>
  <c r="D37" i="134"/>
  <c r="D44" i="134" s="1"/>
  <c r="C37" i="134"/>
  <c r="S26" i="134"/>
  <c r="R26" i="134"/>
  <c r="AA25" i="134"/>
  <c r="Y25" i="134"/>
  <c r="X25" i="134"/>
  <c r="Z25" i="134" s="1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AA13" i="134"/>
  <c r="Y13" i="134"/>
  <c r="Y26" i="134" s="1"/>
  <c r="X13" i="134"/>
  <c r="W13" i="134"/>
  <c r="V13" i="134"/>
  <c r="V26" i="134" s="1"/>
  <c r="U13" i="134"/>
  <c r="T13" i="134"/>
  <c r="T26" i="134" s="1"/>
  <c r="T45" i="134" s="1"/>
  <c r="S13" i="134"/>
  <c r="R13" i="134"/>
  <c r="Q13" i="134"/>
  <c r="Q26" i="134" s="1"/>
  <c r="P13" i="134"/>
  <c r="P26" i="134" s="1"/>
  <c r="O13" i="134"/>
  <c r="N13" i="134"/>
  <c r="N26" i="134" s="1"/>
  <c r="M13" i="134"/>
  <c r="M26" i="134" s="1"/>
  <c r="L13" i="134"/>
  <c r="L26" i="134" s="1"/>
  <c r="L45" i="134" s="1"/>
  <c r="K13" i="134"/>
  <c r="K26" i="134" s="1"/>
  <c r="J13" i="134"/>
  <c r="J26" i="134" s="1"/>
  <c r="I13" i="134"/>
  <c r="I26" i="134" s="1"/>
  <c r="H13" i="134"/>
  <c r="H26" i="134" s="1"/>
  <c r="G13" i="134"/>
  <c r="F13" i="134"/>
  <c r="F26" i="134" s="1"/>
  <c r="E13" i="134"/>
  <c r="D13" i="134"/>
  <c r="C13" i="134"/>
  <c r="AA50" i="135"/>
  <c r="Y50" i="135"/>
  <c r="X50" i="135"/>
  <c r="Z50" i="135" s="1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U44" i="135"/>
  <c r="R44" i="135"/>
  <c r="AA43" i="135"/>
  <c r="Y43" i="135"/>
  <c r="X43" i="135"/>
  <c r="Z43" i="135" s="1"/>
  <c r="W43" i="135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AA44" i="135" s="1"/>
  <c r="Y37" i="135"/>
  <c r="Y44" i="135" s="1"/>
  <c r="X37" i="135"/>
  <c r="W37" i="135"/>
  <c r="W44" i="135" s="1"/>
  <c r="V37" i="135"/>
  <c r="V44" i="135" s="1"/>
  <c r="U37" i="135"/>
  <c r="T37" i="135"/>
  <c r="T44" i="135" s="1"/>
  <c r="S37" i="135"/>
  <c r="S44" i="135" s="1"/>
  <c r="R37" i="135"/>
  <c r="Q37" i="135"/>
  <c r="Q44" i="135" s="1"/>
  <c r="P37" i="135"/>
  <c r="O37" i="135"/>
  <c r="O44" i="135" s="1"/>
  <c r="N37" i="135"/>
  <c r="N44" i="135" s="1"/>
  <c r="M37" i="135"/>
  <c r="M44" i="135" s="1"/>
  <c r="L37" i="135"/>
  <c r="L44" i="135" s="1"/>
  <c r="K37" i="135"/>
  <c r="K44" i="135" s="1"/>
  <c r="J37" i="135"/>
  <c r="J44" i="135" s="1"/>
  <c r="I37" i="135"/>
  <c r="I44" i="135" s="1"/>
  <c r="H37" i="135"/>
  <c r="G37" i="135"/>
  <c r="G44" i="135" s="1"/>
  <c r="F37" i="135"/>
  <c r="F44" i="135" s="1"/>
  <c r="E37" i="135"/>
  <c r="E44" i="135" s="1"/>
  <c r="D37" i="135"/>
  <c r="D44" i="135" s="1"/>
  <c r="C37" i="135"/>
  <c r="C44" i="135" s="1"/>
  <c r="U26" i="135"/>
  <c r="U45" i="135" s="1"/>
  <c r="T26" i="135"/>
  <c r="T45" i="135" s="1"/>
  <c r="AA25" i="135"/>
  <c r="Y25" i="135"/>
  <c r="X25" i="135"/>
  <c r="Z25" i="135" s="1"/>
  <c r="W25" i="135"/>
  <c r="V25" i="135"/>
  <c r="U25" i="135"/>
  <c r="T25" i="135"/>
  <c r="S25" i="135"/>
  <c r="R25" i="135"/>
  <c r="Q25" i="135"/>
  <c r="P25" i="135"/>
  <c r="O25" i="135"/>
  <c r="N25" i="135"/>
  <c r="M25" i="135"/>
  <c r="L25" i="135"/>
  <c r="K25" i="135"/>
  <c r="J25" i="135"/>
  <c r="I25" i="135"/>
  <c r="H25" i="135"/>
  <c r="G25" i="135"/>
  <c r="F25" i="135"/>
  <c r="E25" i="135"/>
  <c r="D25" i="135"/>
  <c r="C25" i="135"/>
  <c r="AA13" i="135"/>
  <c r="Y13" i="135"/>
  <c r="Y26" i="135" s="1"/>
  <c r="Y45" i="135" s="1"/>
  <c r="X13" i="135"/>
  <c r="W13" i="135"/>
  <c r="W26" i="135" s="1"/>
  <c r="V13" i="135"/>
  <c r="U13" i="135"/>
  <c r="T13" i="135"/>
  <c r="S13" i="135"/>
  <c r="S26" i="135" s="1"/>
  <c r="S45" i="135" s="1"/>
  <c r="R13" i="135"/>
  <c r="R26" i="135" s="1"/>
  <c r="R45" i="135" s="1"/>
  <c r="Q13" i="135"/>
  <c r="Q26" i="135" s="1"/>
  <c r="Q45" i="135" s="1"/>
  <c r="P13" i="135"/>
  <c r="O13" i="135"/>
  <c r="O26" i="135" s="1"/>
  <c r="N13" i="135"/>
  <c r="M13" i="135"/>
  <c r="M26" i="135" s="1"/>
  <c r="L13" i="135"/>
  <c r="L26" i="135" s="1"/>
  <c r="L45" i="135" s="1"/>
  <c r="K13" i="135"/>
  <c r="K26" i="135" s="1"/>
  <c r="K45" i="135" s="1"/>
  <c r="J13" i="135"/>
  <c r="J26" i="135" s="1"/>
  <c r="J45" i="135" s="1"/>
  <c r="I13" i="135"/>
  <c r="I26" i="135" s="1"/>
  <c r="I45" i="135" s="1"/>
  <c r="H13" i="135"/>
  <c r="G13" i="135"/>
  <c r="G26" i="135" s="1"/>
  <c r="F13" i="135"/>
  <c r="E13" i="135"/>
  <c r="D13" i="135"/>
  <c r="D26" i="135" s="1"/>
  <c r="D45" i="135" s="1"/>
  <c r="C13" i="135"/>
  <c r="AA50" i="136"/>
  <c r="Y50" i="136"/>
  <c r="X50" i="136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U44" i="136"/>
  <c r="M44" i="136"/>
  <c r="AA43" i="136"/>
  <c r="Y43" i="136"/>
  <c r="X43" i="136"/>
  <c r="Z43" i="136" s="1"/>
  <c r="W43" i="136"/>
  <c r="V43" i="136"/>
  <c r="U43" i="136"/>
  <c r="T43" i="136"/>
  <c r="S43" i="136"/>
  <c r="R43" i="136"/>
  <c r="Q43" i="136"/>
  <c r="P43" i="136"/>
  <c r="O43" i="136"/>
  <c r="N43" i="136"/>
  <c r="M43" i="136"/>
  <c r="L43" i="136"/>
  <c r="K43" i="136"/>
  <c r="J43" i="136"/>
  <c r="I43" i="136"/>
  <c r="H43" i="136"/>
  <c r="G43" i="136"/>
  <c r="F43" i="136"/>
  <c r="E43" i="136"/>
  <c r="D43" i="136"/>
  <c r="C43" i="136"/>
  <c r="AA37" i="136"/>
  <c r="Y37" i="136"/>
  <c r="Y44" i="136" s="1"/>
  <c r="X37" i="136"/>
  <c r="W37" i="136"/>
  <c r="W44" i="136" s="1"/>
  <c r="V37" i="136"/>
  <c r="U37" i="136"/>
  <c r="T37" i="136"/>
  <c r="T44" i="136" s="1"/>
  <c r="S37" i="136"/>
  <c r="R37" i="136"/>
  <c r="R44" i="136" s="1"/>
  <c r="Q37" i="136"/>
  <c r="Q44" i="136" s="1"/>
  <c r="P37" i="136"/>
  <c r="O37" i="136"/>
  <c r="O44" i="136" s="1"/>
  <c r="N37" i="136"/>
  <c r="M37" i="136"/>
  <c r="L37" i="136"/>
  <c r="L44" i="136" s="1"/>
  <c r="K37" i="136"/>
  <c r="J37" i="136"/>
  <c r="J44" i="136" s="1"/>
  <c r="I37" i="136"/>
  <c r="I44" i="136" s="1"/>
  <c r="H37" i="136"/>
  <c r="H44" i="136" s="1"/>
  <c r="G37" i="136"/>
  <c r="G44" i="136" s="1"/>
  <c r="F37" i="136"/>
  <c r="E37" i="136"/>
  <c r="E44" i="136" s="1"/>
  <c r="D37" i="136"/>
  <c r="D44" i="136" s="1"/>
  <c r="C37" i="136"/>
  <c r="M26" i="136"/>
  <c r="AA25" i="136"/>
  <c r="Y25" i="136"/>
  <c r="X25" i="136"/>
  <c r="Z25" i="136" s="1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AA13" i="136"/>
  <c r="Y13" i="136"/>
  <c r="X13" i="136"/>
  <c r="W13" i="136"/>
  <c r="V13" i="136"/>
  <c r="U13" i="136"/>
  <c r="U26" i="136" s="1"/>
  <c r="U45" i="136" s="1"/>
  <c r="T13" i="136"/>
  <c r="T26" i="136" s="1"/>
  <c r="T45" i="136" s="1"/>
  <c r="S13" i="136"/>
  <c r="S26" i="136" s="1"/>
  <c r="R13" i="136"/>
  <c r="R26" i="136" s="1"/>
  <c r="Q13" i="136"/>
  <c r="P13" i="136"/>
  <c r="P26" i="136" s="1"/>
  <c r="O13" i="136"/>
  <c r="N13" i="136"/>
  <c r="M13" i="136"/>
  <c r="L13" i="136"/>
  <c r="L26" i="136" s="1"/>
  <c r="L45" i="136" s="1"/>
  <c r="K13" i="136"/>
  <c r="K26" i="136" s="1"/>
  <c r="J13" i="136"/>
  <c r="J26" i="136" s="1"/>
  <c r="I13" i="136"/>
  <c r="H13" i="136"/>
  <c r="H26" i="136" s="1"/>
  <c r="G13" i="136"/>
  <c r="F13" i="136"/>
  <c r="E13" i="136"/>
  <c r="E26" i="136" s="1"/>
  <c r="D13" i="136"/>
  <c r="C13" i="136"/>
  <c r="AA50" i="137"/>
  <c r="Y50" i="137"/>
  <c r="X50" i="137"/>
  <c r="Z50" i="137" s="1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U44" i="137"/>
  <c r="AA43" i="137"/>
  <c r="Y43" i="137"/>
  <c r="X43" i="137"/>
  <c r="Z43" i="137" s="1"/>
  <c r="W43" i="137"/>
  <c r="V43" i="137"/>
  <c r="U43" i="137"/>
  <c r="T43" i="137"/>
  <c r="S43" i="137"/>
  <c r="R43" i="137"/>
  <c r="Q43" i="137"/>
  <c r="P43" i="137"/>
  <c r="O43" i="137"/>
  <c r="N43" i="137"/>
  <c r="M43" i="137"/>
  <c r="L43" i="137"/>
  <c r="K43" i="137"/>
  <c r="J43" i="137"/>
  <c r="I43" i="137"/>
  <c r="H43" i="137"/>
  <c r="G43" i="137"/>
  <c r="F43" i="137"/>
  <c r="E43" i="137"/>
  <c r="D43" i="137"/>
  <c r="C43" i="137"/>
  <c r="AA37" i="137"/>
  <c r="AA44" i="137" s="1"/>
  <c r="Y37" i="137"/>
  <c r="Y44" i="137" s="1"/>
  <c r="X37" i="137"/>
  <c r="Z37" i="137" s="1"/>
  <c r="W37" i="137"/>
  <c r="W44" i="137" s="1"/>
  <c r="W45" i="137" s="1"/>
  <c r="V37" i="137"/>
  <c r="U37" i="137"/>
  <c r="T37" i="137"/>
  <c r="T44" i="137" s="1"/>
  <c r="S37" i="137"/>
  <c r="S44" i="137" s="1"/>
  <c r="R37" i="137"/>
  <c r="R44" i="137" s="1"/>
  <c r="Q37" i="137"/>
  <c r="Q44" i="137" s="1"/>
  <c r="P37" i="137"/>
  <c r="O37" i="137"/>
  <c r="O44" i="137" s="1"/>
  <c r="O45" i="137" s="1"/>
  <c r="N37" i="137"/>
  <c r="M37" i="137"/>
  <c r="M44" i="137" s="1"/>
  <c r="L37" i="137"/>
  <c r="L44" i="137" s="1"/>
  <c r="K37" i="137"/>
  <c r="K44" i="137" s="1"/>
  <c r="J37" i="137"/>
  <c r="J44" i="137" s="1"/>
  <c r="I37" i="137"/>
  <c r="I44" i="137" s="1"/>
  <c r="H37" i="137"/>
  <c r="G37" i="137"/>
  <c r="G44" i="137" s="1"/>
  <c r="F37" i="137"/>
  <c r="E37" i="137"/>
  <c r="E44" i="137" s="1"/>
  <c r="D37" i="137"/>
  <c r="D44" i="137" s="1"/>
  <c r="C37" i="137"/>
  <c r="C44" i="137" s="1"/>
  <c r="P26" i="137"/>
  <c r="M26" i="137"/>
  <c r="M45" i="137" s="1"/>
  <c r="AA25" i="137"/>
  <c r="Y25" i="137"/>
  <c r="X25" i="137"/>
  <c r="Z25" i="137" s="1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I25" i="137"/>
  <c r="H25" i="137"/>
  <c r="G25" i="137"/>
  <c r="F25" i="137"/>
  <c r="E25" i="137"/>
  <c r="E26" i="137" s="1"/>
  <c r="E45" i="137" s="1"/>
  <c r="D25" i="137"/>
  <c r="C25" i="137"/>
  <c r="AA13" i="137"/>
  <c r="Y13" i="137"/>
  <c r="Y26" i="137" s="1"/>
  <c r="Y45" i="137" s="1"/>
  <c r="X13" i="137"/>
  <c r="Z13" i="137" s="1"/>
  <c r="W13" i="137"/>
  <c r="W26" i="137" s="1"/>
  <c r="V13" i="137"/>
  <c r="V26" i="137" s="1"/>
  <c r="U13" i="137"/>
  <c r="U26" i="137" s="1"/>
  <c r="U45" i="137" s="1"/>
  <c r="T13" i="137"/>
  <c r="T26" i="137" s="1"/>
  <c r="T45" i="137" s="1"/>
  <c r="S13" i="137"/>
  <c r="R13" i="137"/>
  <c r="R26" i="137" s="1"/>
  <c r="Q13" i="137"/>
  <c r="Q26" i="137" s="1"/>
  <c r="Q45" i="137" s="1"/>
  <c r="P13" i="137"/>
  <c r="O13" i="137"/>
  <c r="O26" i="137" s="1"/>
  <c r="N13" i="137"/>
  <c r="N26" i="137" s="1"/>
  <c r="M13" i="137"/>
  <c r="L13" i="137"/>
  <c r="L26" i="137" s="1"/>
  <c r="L45" i="137" s="1"/>
  <c r="K13" i="137"/>
  <c r="K26" i="137" s="1"/>
  <c r="K45" i="137" s="1"/>
  <c r="J13" i="137"/>
  <c r="J26" i="137" s="1"/>
  <c r="I13" i="137"/>
  <c r="I26" i="137" s="1"/>
  <c r="H13" i="137"/>
  <c r="H26" i="137" s="1"/>
  <c r="G13" i="137"/>
  <c r="G26" i="137" s="1"/>
  <c r="F13" i="137"/>
  <c r="F26" i="137" s="1"/>
  <c r="E13" i="137"/>
  <c r="D13" i="137"/>
  <c r="D26" i="137" s="1"/>
  <c r="D45" i="137" s="1"/>
  <c r="C13" i="137"/>
  <c r="AA50" i="138"/>
  <c r="Y50" i="138"/>
  <c r="X50" i="138"/>
  <c r="Z50" i="138" s="1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M44" i="138"/>
  <c r="J44" i="138"/>
  <c r="AA43" i="138"/>
  <c r="Y43" i="138"/>
  <c r="X43" i="138"/>
  <c r="Z43" i="138" s="1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J43" i="138"/>
  <c r="I43" i="138"/>
  <c r="H43" i="138"/>
  <c r="G43" i="138"/>
  <c r="F43" i="138"/>
  <c r="E43" i="138"/>
  <c r="D43" i="138"/>
  <c r="C43" i="138"/>
  <c r="AA37" i="138"/>
  <c r="AA44" i="138" s="1"/>
  <c r="Y37" i="138"/>
  <c r="Y44" i="138" s="1"/>
  <c r="X37" i="138"/>
  <c r="Z37" i="138" s="1"/>
  <c r="W37" i="138"/>
  <c r="W44" i="138" s="1"/>
  <c r="W45" i="138" s="1"/>
  <c r="V37" i="138"/>
  <c r="V44" i="138" s="1"/>
  <c r="U37" i="138"/>
  <c r="U44" i="138" s="1"/>
  <c r="T37" i="138"/>
  <c r="T44" i="138" s="1"/>
  <c r="S37" i="138"/>
  <c r="S44" i="138" s="1"/>
  <c r="R37" i="138"/>
  <c r="R44" i="138" s="1"/>
  <c r="Q37" i="138"/>
  <c r="Q44" i="138" s="1"/>
  <c r="P37" i="138"/>
  <c r="O37" i="138"/>
  <c r="O44" i="138" s="1"/>
  <c r="O45" i="138" s="1"/>
  <c r="N37" i="138"/>
  <c r="N44" i="138" s="1"/>
  <c r="M37" i="138"/>
  <c r="L37" i="138"/>
  <c r="L44" i="138" s="1"/>
  <c r="K37" i="138"/>
  <c r="K44" i="138" s="1"/>
  <c r="J37" i="138"/>
  <c r="I37" i="138"/>
  <c r="I44" i="138" s="1"/>
  <c r="H37" i="138"/>
  <c r="G37" i="138"/>
  <c r="G44" i="138" s="1"/>
  <c r="F37" i="138"/>
  <c r="F44" i="138" s="1"/>
  <c r="E37" i="138"/>
  <c r="E44" i="138" s="1"/>
  <c r="D37" i="138"/>
  <c r="D44" i="138" s="1"/>
  <c r="C37" i="138"/>
  <c r="C44" i="138" s="1"/>
  <c r="H26" i="138"/>
  <c r="AA25" i="138"/>
  <c r="Y25" i="138"/>
  <c r="X25" i="138"/>
  <c r="Z25" i="138" s="1"/>
  <c r="W25" i="138"/>
  <c r="V25" i="138"/>
  <c r="U25" i="138"/>
  <c r="T25" i="138"/>
  <c r="S25" i="138"/>
  <c r="S26" i="138" s="1"/>
  <c r="S45" i="138" s="1"/>
  <c r="R25" i="138"/>
  <c r="Q25" i="138"/>
  <c r="P25" i="138"/>
  <c r="O25" i="138"/>
  <c r="N25" i="138"/>
  <c r="M25" i="138"/>
  <c r="L25" i="138"/>
  <c r="K25" i="138"/>
  <c r="K26" i="138" s="1"/>
  <c r="K45" i="138" s="1"/>
  <c r="J25" i="138"/>
  <c r="I25" i="138"/>
  <c r="H25" i="138"/>
  <c r="G25" i="138"/>
  <c r="F25" i="138"/>
  <c r="E25" i="138"/>
  <c r="D25" i="138"/>
  <c r="C25" i="138"/>
  <c r="C26" i="138" s="1"/>
  <c r="C45" i="138" s="1"/>
  <c r="AA13" i="138"/>
  <c r="Y13" i="138"/>
  <c r="X13" i="138"/>
  <c r="Z13" i="138" s="1"/>
  <c r="W13" i="138"/>
  <c r="W26" i="138" s="1"/>
  <c r="V13" i="138"/>
  <c r="U13" i="138"/>
  <c r="U26" i="138" s="1"/>
  <c r="U45" i="138" s="1"/>
  <c r="T13" i="138"/>
  <c r="T26" i="138" s="1"/>
  <c r="T45" i="138" s="1"/>
  <c r="S13" i="138"/>
  <c r="R13" i="138"/>
  <c r="R26" i="138" s="1"/>
  <c r="R45" i="138" s="1"/>
  <c r="Q13" i="138"/>
  <c r="P13" i="138"/>
  <c r="P26" i="138" s="1"/>
  <c r="O13" i="138"/>
  <c r="O26" i="138" s="1"/>
  <c r="N13" i="138"/>
  <c r="M13" i="138"/>
  <c r="M26" i="138" s="1"/>
  <c r="M45" i="138" s="1"/>
  <c r="L13" i="138"/>
  <c r="L26" i="138" s="1"/>
  <c r="L45" i="138" s="1"/>
  <c r="K13" i="138"/>
  <c r="J13" i="138"/>
  <c r="J26" i="138" s="1"/>
  <c r="I13" i="138"/>
  <c r="H13" i="138"/>
  <c r="G13" i="138"/>
  <c r="G26" i="138" s="1"/>
  <c r="F13" i="138"/>
  <c r="E13" i="138"/>
  <c r="E26" i="138" s="1"/>
  <c r="E45" i="138" s="1"/>
  <c r="D13" i="138"/>
  <c r="D26" i="138" s="1"/>
  <c r="D45" i="138" s="1"/>
  <c r="C13" i="138"/>
  <c r="AA50" i="139"/>
  <c r="Y50" i="139"/>
  <c r="X50" i="139"/>
  <c r="Z50" i="139" s="1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AA43" i="139"/>
  <c r="Y43" i="139"/>
  <c r="Z43" i="139" s="1"/>
  <c r="X43" i="139"/>
  <c r="W43" i="139"/>
  <c r="V43" i="139"/>
  <c r="U43" i="139"/>
  <c r="T43" i="139"/>
  <c r="S43" i="139"/>
  <c r="R43" i="139"/>
  <c r="Q43" i="139"/>
  <c r="Q44" i="139" s="1"/>
  <c r="P43" i="139"/>
  <c r="O43" i="139"/>
  <c r="N43" i="139"/>
  <c r="M43" i="139"/>
  <c r="L43" i="139"/>
  <c r="K43" i="139"/>
  <c r="J43" i="139"/>
  <c r="I43" i="139"/>
  <c r="H43" i="139"/>
  <c r="G43" i="139"/>
  <c r="F43" i="139"/>
  <c r="E43" i="139"/>
  <c r="D43" i="139"/>
  <c r="C43" i="139"/>
  <c r="AA37" i="139"/>
  <c r="AA44" i="139" s="1"/>
  <c r="Z37" i="139"/>
  <c r="Y37" i="139"/>
  <c r="X37" i="139"/>
  <c r="W37" i="139"/>
  <c r="W44" i="139" s="1"/>
  <c r="V37" i="139"/>
  <c r="U37" i="139"/>
  <c r="U44" i="139" s="1"/>
  <c r="T37" i="139"/>
  <c r="T44" i="139" s="1"/>
  <c r="S37" i="139"/>
  <c r="S44" i="139" s="1"/>
  <c r="R37" i="139"/>
  <c r="R44" i="139" s="1"/>
  <c r="Q37" i="139"/>
  <c r="P37" i="139"/>
  <c r="P44" i="139" s="1"/>
  <c r="O37" i="139"/>
  <c r="O44" i="139" s="1"/>
  <c r="N37" i="139"/>
  <c r="M37" i="139"/>
  <c r="M44" i="139" s="1"/>
  <c r="L37" i="139"/>
  <c r="L44" i="139" s="1"/>
  <c r="K37" i="139"/>
  <c r="K44" i="139" s="1"/>
  <c r="J37" i="139"/>
  <c r="J44" i="139" s="1"/>
  <c r="I37" i="139"/>
  <c r="H37" i="139"/>
  <c r="G37" i="139"/>
  <c r="G44" i="139" s="1"/>
  <c r="F37" i="139"/>
  <c r="E37" i="139"/>
  <c r="E44" i="139" s="1"/>
  <c r="D37" i="139"/>
  <c r="D44" i="139" s="1"/>
  <c r="C37" i="139"/>
  <c r="C44" i="139" s="1"/>
  <c r="AA25" i="139"/>
  <c r="Y25" i="139"/>
  <c r="X25" i="139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AA13" i="139"/>
  <c r="Y13" i="139"/>
  <c r="X13" i="139"/>
  <c r="W13" i="139"/>
  <c r="V13" i="139"/>
  <c r="V26" i="139" s="1"/>
  <c r="U13" i="139"/>
  <c r="U26" i="139" s="1"/>
  <c r="T13" i="139"/>
  <c r="T26" i="139" s="1"/>
  <c r="T45" i="139" s="1"/>
  <c r="S13" i="139"/>
  <c r="R13" i="139"/>
  <c r="R26" i="139" s="1"/>
  <c r="Q13" i="139"/>
  <c r="P13" i="139"/>
  <c r="P26" i="139" s="1"/>
  <c r="P45" i="139" s="1"/>
  <c r="O13" i="139"/>
  <c r="N13" i="139"/>
  <c r="N26" i="139" s="1"/>
  <c r="M13" i="139"/>
  <c r="M26" i="139" s="1"/>
  <c r="L13" i="139"/>
  <c r="L26" i="139" s="1"/>
  <c r="L45" i="139" s="1"/>
  <c r="K13" i="139"/>
  <c r="J13" i="139"/>
  <c r="J26" i="139" s="1"/>
  <c r="I13" i="139"/>
  <c r="H13" i="139"/>
  <c r="H26" i="139" s="1"/>
  <c r="G13" i="139"/>
  <c r="F13" i="139"/>
  <c r="F26" i="139" s="1"/>
  <c r="E13" i="139"/>
  <c r="E26" i="139" s="1"/>
  <c r="D13" i="139"/>
  <c r="D26" i="139" s="1"/>
  <c r="D45" i="139" s="1"/>
  <c r="C13" i="139"/>
  <c r="AA50" i="140"/>
  <c r="Y50" i="140"/>
  <c r="X50" i="140"/>
  <c r="Z50" i="140" s="1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R44" i="140"/>
  <c r="Q44" i="140"/>
  <c r="AA43" i="140"/>
  <c r="Y43" i="140"/>
  <c r="X43" i="140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AA37" i="140"/>
  <c r="Y37" i="140"/>
  <c r="Z37" i="140" s="1"/>
  <c r="X37" i="140"/>
  <c r="W37" i="140"/>
  <c r="W44" i="140" s="1"/>
  <c r="V37" i="140"/>
  <c r="V44" i="140" s="1"/>
  <c r="U37" i="140"/>
  <c r="U44" i="140" s="1"/>
  <c r="T37" i="140"/>
  <c r="T44" i="140" s="1"/>
  <c r="S37" i="140"/>
  <c r="R37" i="140"/>
  <c r="Q37" i="140"/>
  <c r="P37" i="140"/>
  <c r="O37" i="140"/>
  <c r="O44" i="140" s="1"/>
  <c r="N37" i="140"/>
  <c r="N44" i="140" s="1"/>
  <c r="M37" i="140"/>
  <c r="M44" i="140" s="1"/>
  <c r="L37" i="140"/>
  <c r="L44" i="140" s="1"/>
  <c r="K37" i="140"/>
  <c r="J37" i="140"/>
  <c r="J44" i="140" s="1"/>
  <c r="I37" i="140"/>
  <c r="I44" i="140" s="1"/>
  <c r="H37" i="140"/>
  <c r="G37" i="140"/>
  <c r="G44" i="140" s="1"/>
  <c r="F37" i="140"/>
  <c r="F44" i="140" s="1"/>
  <c r="E37" i="140"/>
  <c r="E44" i="140" s="1"/>
  <c r="D37" i="140"/>
  <c r="D44" i="140" s="1"/>
  <c r="C37" i="140"/>
  <c r="E26" i="140"/>
  <c r="AA25" i="140"/>
  <c r="Y25" i="140"/>
  <c r="X25" i="140"/>
  <c r="Z25" i="140" s="1"/>
  <c r="W25" i="140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AA13" i="140"/>
  <c r="Y13" i="140"/>
  <c r="Y26" i="140" s="1"/>
  <c r="X13" i="140"/>
  <c r="X26" i="140" s="1"/>
  <c r="W13" i="140"/>
  <c r="W26" i="140" s="1"/>
  <c r="V13" i="140"/>
  <c r="U13" i="140"/>
  <c r="U26" i="140" s="1"/>
  <c r="T13" i="140"/>
  <c r="T26" i="140" s="1"/>
  <c r="S13" i="140"/>
  <c r="R13" i="140"/>
  <c r="R26" i="140" s="1"/>
  <c r="Q13" i="140"/>
  <c r="Q26" i="140" s="1"/>
  <c r="P13" i="140"/>
  <c r="P26" i="140" s="1"/>
  <c r="O13" i="140"/>
  <c r="O26" i="140" s="1"/>
  <c r="N13" i="140"/>
  <c r="M13" i="140"/>
  <c r="M26" i="140" s="1"/>
  <c r="L13" i="140"/>
  <c r="L26" i="140" s="1"/>
  <c r="K13" i="140"/>
  <c r="J13" i="140"/>
  <c r="J26" i="140" s="1"/>
  <c r="I13" i="140"/>
  <c r="I26" i="140" s="1"/>
  <c r="H13" i="140"/>
  <c r="H26" i="140" s="1"/>
  <c r="G13" i="140"/>
  <c r="G26" i="140" s="1"/>
  <c r="F13" i="140"/>
  <c r="E13" i="140"/>
  <c r="D13" i="140"/>
  <c r="D26" i="140" s="1"/>
  <c r="C13" i="140"/>
  <c r="AA50" i="141"/>
  <c r="Y50" i="141"/>
  <c r="X50" i="141"/>
  <c r="Z50" i="141" s="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AA43" i="141"/>
  <c r="Z43" i="141"/>
  <c r="Y43" i="141"/>
  <c r="X43" i="14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K43" i="141"/>
  <c r="J43" i="141"/>
  <c r="I43" i="141"/>
  <c r="H43" i="141"/>
  <c r="G43" i="141"/>
  <c r="F43" i="141"/>
  <c r="E43" i="141"/>
  <c r="D43" i="141"/>
  <c r="C43" i="141"/>
  <c r="AA37" i="141"/>
  <c r="Y37" i="141"/>
  <c r="Z37" i="141" s="1"/>
  <c r="X37" i="141"/>
  <c r="W37" i="141"/>
  <c r="W44" i="141" s="1"/>
  <c r="V37" i="141"/>
  <c r="V44" i="141" s="1"/>
  <c r="U37" i="141"/>
  <c r="U44" i="141" s="1"/>
  <c r="T37" i="141"/>
  <c r="T44" i="141" s="1"/>
  <c r="S37" i="141"/>
  <c r="R37" i="141"/>
  <c r="R44" i="141" s="1"/>
  <c r="Q37" i="141"/>
  <c r="Q44" i="141" s="1"/>
  <c r="P37" i="141"/>
  <c r="O37" i="141"/>
  <c r="O44" i="141" s="1"/>
  <c r="N37" i="141"/>
  <c r="N44" i="141" s="1"/>
  <c r="M37" i="141"/>
  <c r="M44" i="141" s="1"/>
  <c r="L37" i="141"/>
  <c r="L44" i="141" s="1"/>
  <c r="K37" i="141"/>
  <c r="J37" i="141"/>
  <c r="J44" i="141" s="1"/>
  <c r="I37" i="141"/>
  <c r="I44" i="141" s="1"/>
  <c r="H37" i="141"/>
  <c r="G37" i="141"/>
  <c r="G44" i="141" s="1"/>
  <c r="F37" i="141"/>
  <c r="F44" i="141" s="1"/>
  <c r="E37" i="141"/>
  <c r="E44" i="141" s="1"/>
  <c r="D37" i="141"/>
  <c r="D44" i="141" s="1"/>
  <c r="C37" i="141"/>
  <c r="U26" i="141"/>
  <c r="U45" i="141" s="1"/>
  <c r="AA25" i="141"/>
  <c r="Y25" i="141"/>
  <c r="X25" i="141"/>
  <c r="Z25" i="141" s="1"/>
  <c r="W25" i="141"/>
  <c r="V25" i="141"/>
  <c r="U25" i="141"/>
  <c r="T25" i="141"/>
  <c r="S25" i="14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Y13" i="141"/>
  <c r="Y26" i="141" s="1"/>
  <c r="X13" i="141"/>
  <c r="X26" i="141" s="1"/>
  <c r="W13" i="141"/>
  <c r="W26" i="141" s="1"/>
  <c r="W45" i="141" s="1"/>
  <c r="V13" i="141"/>
  <c r="U13" i="141"/>
  <c r="T13" i="141"/>
  <c r="T26" i="141" s="1"/>
  <c r="S13" i="141"/>
  <c r="R13" i="141"/>
  <c r="R26" i="141" s="1"/>
  <c r="Q13" i="141"/>
  <c r="Q26" i="141" s="1"/>
  <c r="Q45" i="141" s="1"/>
  <c r="P13" i="141"/>
  <c r="P26" i="141" s="1"/>
  <c r="O13" i="141"/>
  <c r="O26" i="141" s="1"/>
  <c r="O45" i="141" s="1"/>
  <c r="N13" i="141"/>
  <c r="M13" i="141"/>
  <c r="M26" i="141" s="1"/>
  <c r="M45" i="141" s="1"/>
  <c r="L13" i="141"/>
  <c r="L26" i="141" s="1"/>
  <c r="K13" i="141"/>
  <c r="J13" i="141"/>
  <c r="J26" i="141" s="1"/>
  <c r="I13" i="141"/>
  <c r="I26" i="141" s="1"/>
  <c r="I45" i="141" s="1"/>
  <c r="H13" i="141"/>
  <c r="H26" i="141" s="1"/>
  <c r="G13" i="141"/>
  <c r="G26" i="141" s="1"/>
  <c r="G45" i="141" s="1"/>
  <c r="F13" i="141"/>
  <c r="E13" i="141"/>
  <c r="E26" i="141" s="1"/>
  <c r="D13" i="141"/>
  <c r="D26" i="141" s="1"/>
  <c r="C13" i="141"/>
  <c r="AA50" i="142"/>
  <c r="Y50" i="142"/>
  <c r="X50" i="142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U44" i="142"/>
  <c r="AA43" i="142"/>
  <c r="AA44" i="142" s="1"/>
  <c r="Y43" i="142"/>
  <c r="X43" i="142"/>
  <c r="W43" i="142"/>
  <c r="V43" i="142"/>
  <c r="U43" i="142"/>
  <c r="T43" i="142"/>
  <c r="S43" i="142"/>
  <c r="R43" i="142"/>
  <c r="Q43" i="142"/>
  <c r="P43" i="142"/>
  <c r="O43" i="142"/>
  <c r="N43" i="142"/>
  <c r="M43" i="142"/>
  <c r="L43" i="142"/>
  <c r="K43" i="142"/>
  <c r="J43" i="142"/>
  <c r="I43" i="142"/>
  <c r="H43" i="142"/>
  <c r="G43" i="142"/>
  <c r="F43" i="142"/>
  <c r="E43" i="142"/>
  <c r="D43" i="142"/>
  <c r="C43" i="142"/>
  <c r="AA37" i="142"/>
  <c r="Y37" i="142"/>
  <c r="Z37" i="142" s="1"/>
  <c r="X37" i="142"/>
  <c r="W37" i="142"/>
  <c r="W44" i="142" s="1"/>
  <c r="V37" i="142"/>
  <c r="V44" i="142" s="1"/>
  <c r="U37" i="142"/>
  <c r="T37" i="142"/>
  <c r="T44" i="142" s="1"/>
  <c r="T45" i="142" s="1"/>
  <c r="S37" i="142"/>
  <c r="S44" i="142" s="1"/>
  <c r="R37" i="142"/>
  <c r="R44" i="142" s="1"/>
  <c r="Q37" i="142"/>
  <c r="Q44" i="142" s="1"/>
  <c r="P37" i="142"/>
  <c r="O37" i="142"/>
  <c r="O44" i="142" s="1"/>
  <c r="N37" i="142"/>
  <c r="N44" i="142" s="1"/>
  <c r="M37" i="142"/>
  <c r="M44" i="142" s="1"/>
  <c r="L37" i="142"/>
  <c r="L44" i="142" s="1"/>
  <c r="K37" i="142"/>
  <c r="J37" i="142"/>
  <c r="J44" i="142" s="1"/>
  <c r="I37" i="142"/>
  <c r="I44" i="142" s="1"/>
  <c r="H37" i="142"/>
  <c r="G37" i="142"/>
  <c r="G44" i="142" s="1"/>
  <c r="F37" i="142"/>
  <c r="F44" i="142" s="1"/>
  <c r="E37" i="142"/>
  <c r="E44" i="142" s="1"/>
  <c r="D37" i="142"/>
  <c r="D44" i="142" s="1"/>
  <c r="D45" i="142" s="1"/>
  <c r="C37" i="142"/>
  <c r="D26" i="142"/>
  <c r="AA25" i="142"/>
  <c r="Y25" i="142"/>
  <c r="X25" i="142"/>
  <c r="W25" i="142"/>
  <c r="V25" i="142"/>
  <c r="U25" i="142"/>
  <c r="T25" i="142"/>
  <c r="S25" i="142"/>
  <c r="R25" i="142"/>
  <c r="Q25" i="142"/>
  <c r="P25" i="142"/>
  <c r="O25" i="142"/>
  <c r="N25" i="142"/>
  <c r="M25" i="142"/>
  <c r="L25" i="142"/>
  <c r="K25" i="142"/>
  <c r="J25" i="142"/>
  <c r="I25" i="142"/>
  <c r="H25" i="142"/>
  <c r="G25" i="142"/>
  <c r="F25" i="142"/>
  <c r="E25" i="142"/>
  <c r="D25" i="142"/>
  <c r="C25" i="142"/>
  <c r="AA13" i="142"/>
  <c r="Y13" i="142"/>
  <c r="X13" i="142"/>
  <c r="X26" i="142" s="1"/>
  <c r="W13" i="142"/>
  <c r="W26" i="142" s="1"/>
  <c r="W45" i="142" s="1"/>
  <c r="V13" i="142"/>
  <c r="V26" i="142" s="1"/>
  <c r="V45" i="142" s="1"/>
  <c r="U13" i="142"/>
  <c r="U26" i="142" s="1"/>
  <c r="T13" i="142"/>
  <c r="T26" i="142" s="1"/>
  <c r="S13" i="142"/>
  <c r="R13" i="142"/>
  <c r="R26" i="142" s="1"/>
  <c r="Q13" i="142"/>
  <c r="P13" i="142"/>
  <c r="P26" i="142" s="1"/>
  <c r="O13" i="142"/>
  <c r="O26" i="142" s="1"/>
  <c r="O45" i="142" s="1"/>
  <c r="N13" i="142"/>
  <c r="M13" i="142"/>
  <c r="M26" i="142" s="1"/>
  <c r="L13" i="142"/>
  <c r="L26" i="142" s="1"/>
  <c r="K13" i="142"/>
  <c r="J13" i="142"/>
  <c r="J26" i="142" s="1"/>
  <c r="I13" i="142"/>
  <c r="H13" i="142"/>
  <c r="H26" i="142" s="1"/>
  <c r="G13" i="142"/>
  <c r="G26" i="142" s="1"/>
  <c r="G45" i="142" s="1"/>
  <c r="F13" i="142"/>
  <c r="E13" i="142"/>
  <c r="E26" i="142" s="1"/>
  <c r="D13" i="142"/>
  <c r="C13" i="142"/>
  <c r="AA50" i="143"/>
  <c r="Y50" i="143"/>
  <c r="X50" i="143"/>
  <c r="Z50" i="143" s="1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J45" i="143"/>
  <c r="K44" i="143"/>
  <c r="J44" i="143"/>
  <c r="AA43" i="143"/>
  <c r="Y43" i="143"/>
  <c r="X43" i="143"/>
  <c r="W43" i="143"/>
  <c r="V43" i="143"/>
  <c r="U43" i="143"/>
  <c r="T43" i="143"/>
  <c r="S43" i="143"/>
  <c r="R43" i="143"/>
  <c r="Q43" i="143"/>
  <c r="P43" i="143"/>
  <c r="O43" i="143"/>
  <c r="N43" i="143"/>
  <c r="M43" i="143"/>
  <c r="L43" i="143"/>
  <c r="K43" i="143"/>
  <c r="J43" i="143"/>
  <c r="I43" i="143"/>
  <c r="H43" i="143"/>
  <c r="G43" i="143"/>
  <c r="F43" i="143"/>
  <c r="E43" i="143"/>
  <c r="D43" i="143"/>
  <c r="C43" i="143"/>
  <c r="AA37" i="143"/>
  <c r="Y37" i="143"/>
  <c r="Y44" i="143" s="1"/>
  <c r="X37" i="143"/>
  <c r="Z37" i="143" s="1"/>
  <c r="W37" i="143"/>
  <c r="V37" i="143"/>
  <c r="U37" i="143"/>
  <c r="U44" i="143" s="1"/>
  <c r="T37" i="143"/>
  <c r="T44" i="143" s="1"/>
  <c r="T45" i="143" s="1"/>
  <c r="S37" i="143"/>
  <c r="S44" i="143" s="1"/>
  <c r="R37" i="143"/>
  <c r="R44" i="143" s="1"/>
  <c r="Q37" i="143"/>
  <c r="Q44" i="143" s="1"/>
  <c r="P37" i="143"/>
  <c r="O37" i="143"/>
  <c r="N37" i="143"/>
  <c r="M37" i="143"/>
  <c r="M44" i="143" s="1"/>
  <c r="L37" i="143"/>
  <c r="K37" i="143"/>
  <c r="J37" i="143"/>
  <c r="I37" i="143"/>
  <c r="I44" i="143" s="1"/>
  <c r="H37" i="143"/>
  <c r="G37" i="143"/>
  <c r="F37" i="143"/>
  <c r="E37" i="143"/>
  <c r="E44" i="143" s="1"/>
  <c r="D37" i="143"/>
  <c r="C37" i="143"/>
  <c r="C44" i="143" s="1"/>
  <c r="U26" i="143"/>
  <c r="T26" i="143"/>
  <c r="AA25" i="143"/>
  <c r="Y25" i="143"/>
  <c r="X25" i="143"/>
  <c r="Z25" i="143" s="1"/>
  <c r="W25" i="143"/>
  <c r="V25" i="143"/>
  <c r="U25" i="143"/>
  <c r="T25" i="143"/>
  <c r="S25" i="143"/>
  <c r="R25" i="143"/>
  <c r="Q25" i="143"/>
  <c r="P25" i="143"/>
  <c r="O25" i="143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AA13" i="143"/>
  <c r="Y13" i="143"/>
  <c r="X13" i="143"/>
  <c r="X26" i="143" s="1"/>
  <c r="W13" i="143"/>
  <c r="W26" i="143" s="1"/>
  <c r="V13" i="143"/>
  <c r="V26" i="143" s="1"/>
  <c r="U13" i="143"/>
  <c r="T13" i="143"/>
  <c r="S13" i="143"/>
  <c r="R13" i="143"/>
  <c r="R26" i="143" s="1"/>
  <c r="Q13" i="143"/>
  <c r="P13" i="143"/>
  <c r="P26" i="143" s="1"/>
  <c r="O13" i="143"/>
  <c r="O26" i="143" s="1"/>
  <c r="N13" i="143"/>
  <c r="M13" i="143"/>
  <c r="M26" i="143" s="1"/>
  <c r="L13" i="143"/>
  <c r="L26" i="143" s="1"/>
  <c r="K13" i="143"/>
  <c r="J13" i="143"/>
  <c r="J26" i="143" s="1"/>
  <c r="I13" i="143"/>
  <c r="H13" i="143"/>
  <c r="H26" i="143" s="1"/>
  <c r="G13" i="143"/>
  <c r="G26" i="143" s="1"/>
  <c r="F13" i="143"/>
  <c r="E13" i="143"/>
  <c r="E26" i="143" s="1"/>
  <c r="D13" i="143"/>
  <c r="D26" i="143" s="1"/>
  <c r="C13" i="143"/>
  <c r="AA50" i="144"/>
  <c r="Y50" i="144"/>
  <c r="X50" i="144"/>
  <c r="Z50" i="144" s="1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Y44" i="144"/>
  <c r="E44" i="144"/>
  <c r="C44" i="144"/>
  <c r="AA43" i="144"/>
  <c r="Y43" i="144"/>
  <c r="X43" i="144"/>
  <c r="W43" i="144"/>
  <c r="V43" i="144"/>
  <c r="U43" i="144"/>
  <c r="T43" i="144"/>
  <c r="S43" i="144"/>
  <c r="R43" i="144"/>
  <c r="Q43" i="144"/>
  <c r="P43" i="144"/>
  <c r="O43" i="144"/>
  <c r="N43" i="144"/>
  <c r="M43" i="144"/>
  <c r="L43" i="144"/>
  <c r="K43" i="144"/>
  <c r="J43" i="144"/>
  <c r="I43" i="144"/>
  <c r="H43" i="144"/>
  <c r="G43" i="144"/>
  <c r="F43" i="144"/>
  <c r="E43" i="144"/>
  <c r="D43" i="144"/>
  <c r="C43" i="144"/>
  <c r="AA37" i="144"/>
  <c r="Y37" i="144"/>
  <c r="Z37" i="144" s="1"/>
  <c r="X37" i="144"/>
  <c r="W37" i="144"/>
  <c r="W44" i="144" s="1"/>
  <c r="V37" i="144"/>
  <c r="V44" i="144" s="1"/>
  <c r="U37" i="144"/>
  <c r="U44" i="144" s="1"/>
  <c r="T37" i="144"/>
  <c r="T44" i="144" s="1"/>
  <c r="S37" i="144"/>
  <c r="S44" i="144" s="1"/>
  <c r="R37" i="144"/>
  <c r="R44" i="144" s="1"/>
  <c r="Q37" i="144"/>
  <c r="Q44" i="144" s="1"/>
  <c r="P37" i="144"/>
  <c r="O37" i="144"/>
  <c r="O44" i="144" s="1"/>
  <c r="N37" i="144"/>
  <c r="N44" i="144" s="1"/>
  <c r="M37" i="144"/>
  <c r="M44" i="144" s="1"/>
  <c r="L37" i="144"/>
  <c r="L44" i="144" s="1"/>
  <c r="K37" i="144"/>
  <c r="K44" i="144" s="1"/>
  <c r="J37" i="144"/>
  <c r="J44" i="144" s="1"/>
  <c r="I37" i="144"/>
  <c r="I44" i="144" s="1"/>
  <c r="H37" i="144"/>
  <c r="G37" i="144"/>
  <c r="G44" i="144" s="1"/>
  <c r="F37" i="144"/>
  <c r="F44" i="144" s="1"/>
  <c r="E37" i="144"/>
  <c r="D37" i="144"/>
  <c r="D44" i="144" s="1"/>
  <c r="C37" i="144"/>
  <c r="AA25" i="144"/>
  <c r="Y25" i="144"/>
  <c r="X25" i="144"/>
  <c r="W25" i="144"/>
  <c r="V25" i="144"/>
  <c r="U25" i="144"/>
  <c r="T25" i="144"/>
  <c r="S25" i="144"/>
  <c r="R25" i="144"/>
  <c r="Q25" i="144"/>
  <c r="P25" i="144"/>
  <c r="O25" i="144"/>
  <c r="N25" i="144"/>
  <c r="M25" i="144"/>
  <c r="L25" i="144"/>
  <c r="L26" i="144" s="1"/>
  <c r="K25" i="144"/>
  <c r="J25" i="144"/>
  <c r="I25" i="144"/>
  <c r="H25" i="144"/>
  <c r="G25" i="144"/>
  <c r="F25" i="144"/>
  <c r="E25" i="144"/>
  <c r="D25" i="144"/>
  <c r="C25" i="144"/>
  <c r="AA13" i="144"/>
  <c r="Y13" i="144"/>
  <c r="X13" i="144"/>
  <c r="X26" i="144" s="1"/>
  <c r="W13" i="144"/>
  <c r="W26" i="144" s="1"/>
  <c r="W45" i="144" s="1"/>
  <c r="V13" i="144"/>
  <c r="U13" i="144"/>
  <c r="U26" i="144" s="1"/>
  <c r="T13" i="144"/>
  <c r="T26" i="144" s="1"/>
  <c r="S13" i="144"/>
  <c r="R13" i="144"/>
  <c r="R26" i="144" s="1"/>
  <c r="Q13" i="144"/>
  <c r="P13" i="144"/>
  <c r="P26" i="144" s="1"/>
  <c r="O13" i="144"/>
  <c r="O26" i="144" s="1"/>
  <c r="O45" i="144" s="1"/>
  <c r="N13" i="144"/>
  <c r="M13" i="144"/>
  <c r="M26" i="144" s="1"/>
  <c r="L13" i="144"/>
  <c r="K13" i="144"/>
  <c r="J13" i="144"/>
  <c r="J26" i="144" s="1"/>
  <c r="I13" i="144"/>
  <c r="H13" i="144"/>
  <c r="H26" i="144" s="1"/>
  <c r="G13" i="144"/>
  <c r="G26" i="144" s="1"/>
  <c r="G45" i="144" s="1"/>
  <c r="F13" i="144"/>
  <c r="E13" i="144"/>
  <c r="E26" i="144" s="1"/>
  <c r="D13" i="144"/>
  <c r="D26" i="144" s="1"/>
  <c r="C13" i="144"/>
  <c r="AA50" i="145"/>
  <c r="Y50" i="145"/>
  <c r="X50" i="145"/>
  <c r="Z50" i="145" s="1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J44" i="145"/>
  <c r="I44" i="145"/>
  <c r="AA43" i="145"/>
  <c r="Y43" i="145"/>
  <c r="X43" i="145"/>
  <c r="W43" i="145"/>
  <c r="V43" i="145"/>
  <c r="U43" i="145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AA37" i="145"/>
  <c r="Y37" i="145"/>
  <c r="Y44" i="145" s="1"/>
  <c r="X37" i="145"/>
  <c r="Z37" i="145" s="1"/>
  <c r="W37" i="145"/>
  <c r="W44" i="145" s="1"/>
  <c r="V37" i="145"/>
  <c r="U37" i="145"/>
  <c r="U44" i="145" s="1"/>
  <c r="T37" i="145"/>
  <c r="T44" i="145" s="1"/>
  <c r="S37" i="145"/>
  <c r="S44" i="145" s="1"/>
  <c r="R37" i="145"/>
  <c r="R44" i="145" s="1"/>
  <c r="R45" i="145" s="1"/>
  <c r="Q37" i="145"/>
  <c r="Q44" i="145" s="1"/>
  <c r="P37" i="145"/>
  <c r="O37" i="145"/>
  <c r="O44" i="145" s="1"/>
  <c r="N37" i="145"/>
  <c r="M37" i="145"/>
  <c r="M44" i="145" s="1"/>
  <c r="L37" i="145"/>
  <c r="L44" i="145" s="1"/>
  <c r="K37" i="145"/>
  <c r="J37" i="145"/>
  <c r="I37" i="145"/>
  <c r="H37" i="145"/>
  <c r="G37" i="145"/>
  <c r="G44" i="145" s="1"/>
  <c r="F37" i="145"/>
  <c r="E37" i="145"/>
  <c r="E44" i="145" s="1"/>
  <c r="D37" i="145"/>
  <c r="D44" i="145" s="1"/>
  <c r="C37" i="145"/>
  <c r="T26" i="145"/>
  <c r="AA25" i="145"/>
  <c r="Y25" i="145"/>
  <c r="X25" i="145"/>
  <c r="W25" i="145"/>
  <c r="V25" i="145"/>
  <c r="U25" i="145"/>
  <c r="T25" i="145"/>
  <c r="S25" i="145"/>
  <c r="R25" i="145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Y13" i="145"/>
  <c r="X13" i="145"/>
  <c r="W13" i="145"/>
  <c r="V13" i="145"/>
  <c r="U13" i="145"/>
  <c r="U26" i="145" s="1"/>
  <c r="T13" i="145"/>
  <c r="S13" i="145"/>
  <c r="R13" i="145"/>
  <c r="R26" i="145" s="1"/>
  <c r="Q13" i="145"/>
  <c r="P13" i="145"/>
  <c r="P26" i="145" s="1"/>
  <c r="O13" i="145"/>
  <c r="N13" i="145"/>
  <c r="M13" i="145"/>
  <c r="M26" i="145" s="1"/>
  <c r="L13" i="145"/>
  <c r="L26" i="145" s="1"/>
  <c r="K13" i="145"/>
  <c r="J13" i="145"/>
  <c r="J26" i="145" s="1"/>
  <c r="I13" i="145"/>
  <c r="H13" i="145"/>
  <c r="H26" i="145" s="1"/>
  <c r="G13" i="145"/>
  <c r="F13" i="145"/>
  <c r="E13" i="145"/>
  <c r="E26" i="145" s="1"/>
  <c r="D13" i="145"/>
  <c r="D26" i="145" s="1"/>
  <c r="C13" i="145"/>
  <c r="AA50" i="146"/>
  <c r="Y50" i="146"/>
  <c r="X50" i="146"/>
  <c r="Z50" i="146" s="1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I45" i="146"/>
  <c r="Y44" i="146"/>
  <c r="D44" i="146"/>
  <c r="D45" i="146" s="1"/>
  <c r="AA43" i="146"/>
  <c r="AA44" i="146" s="1"/>
  <c r="Y43" i="146"/>
  <c r="X43" i="146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G43" i="146"/>
  <c r="F43" i="146"/>
  <c r="E43" i="146"/>
  <c r="D43" i="146"/>
  <c r="C43" i="146"/>
  <c r="AA37" i="146"/>
  <c r="Y37" i="146"/>
  <c r="Z37" i="146" s="1"/>
  <c r="X37" i="146"/>
  <c r="W37" i="146"/>
  <c r="W44" i="146" s="1"/>
  <c r="V37" i="146"/>
  <c r="V44" i="146" s="1"/>
  <c r="U37" i="146"/>
  <c r="U44" i="146" s="1"/>
  <c r="T37" i="146"/>
  <c r="T44" i="146" s="1"/>
  <c r="T45" i="146" s="1"/>
  <c r="S37" i="146"/>
  <c r="S44" i="146" s="1"/>
  <c r="R37" i="146"/>
  <c r="R44" i="146" s="1"/>
  <c r="R45" i="146" s="1"/>
  <c r="Q37" i="146"/>
  <c r="Q44" i="146" s="1"/>
  <c r="P37" i="146"/>
  <c r="O37" i="146"/>
  <c r="O44" i="146" s="1"/>
  <c r="N37" i="146"/>
  <c r="N44" i="146" s="1"/>
  <c r="M37" i="146"/>
  <c r="M44" i="146" s="1"/>
  <c r="L37" i="146"/>
  <c r="L44" i="146" s="1"/>
  <c r="L45" i="146" s="1"/>
  <c r="K37" i="146"/>
  <c r="J37" i="146"/>
  <c r="J44" i="146" s="1"/>
  <c r="I37" i="146"/>
  <c r="I44" i="146" s="1"/>
  <c r="H37" i="146"/>
  <c r="G37" i="146"/>
  <c r="G44" i="146" s="1"/>
  <c r="F37" i="146"/>
  <c r="F44" i="146" s="1"/>
  <c r="E37" i="146"/>
  <c r="E44" i="146" s="1"/>
  <c r="D37" i="146"/>
  <c r="C37" i="146"/>
  <c r="N26" i="146"/>
  <c r="M26" i="146"/>
  <c r="AA25" i="146"/>
  <c r="Y25" i="146"/>
  <c r="X25" i="146"/>
  <c r="Z25" i="146" s="1"/>
  <c r="W25" i="146"/>
  <c r="V25" i="146"/>
  <c r="U25" i="146"/>
  <c r="T25" i="146"/>
  <c r="S25" i="146"/>
  <c r="R25" i="146"/>
  <c r="Q25" i="146"/>
  <c r="P25" i="146"/>
  <c r="O25" i="146"/>
  <c r="N25" i="146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Y13" i="146"/>
  <c r="Y26" i="146" s="1"/>
  <c r="X13" i="146"/>
  <c r="X26" i="146" s="1"/>
  <c r="W13" i="146"/>
  <c r="W26" i="146" s="1"/>
  <c r="W45" i="146" s="1"/>
  <c r="V13" i="146"/>
  <c r="V26" i="146" s="1"/>
  <c r="U13" i="146"/>
  <c r="U26" i="146" s="1"/>
  <c r="T13" i="146"/>
  <c r="T26" i="146" s="1"/>
  <c r="S13" i="146"/>
  <c r="R13" i="146"/>
  <c r="R26" i="146" s="1"/>
  <c r="Q13" i="146"/>
  <c r="Q26" i="146" s="1"/>
  <c r="P13" i="146"/>
  <c r="P26" i="146" s="1"/>
  <c r="O13" i="146"/>
  <c r="O26" i="146" s="1"/>
  <c r="O45" i="146" s="1"/>
  <c r="N13" i="146"/>
  <c r="M13" i="146"/>
  <c r="L13" i="146"/>
  <c r="L26" i="146" s="1"/>
  <c r="K13" i="146"/>
  <c r="J13" i="146"/>
  <c r="J26" i="146" s="1"/>
  <c r="I13" i="146"/>
  <c r="I26" i="146" s="1"/>
  <c r="H13" i="146"/>
  <c r="H26" i="146" s="1"/>
  <c r="G13" i="146"/>
  <c r="G26" i="146" s="1"/>
  <c r="G45" i="146" s="1"/>
  <c r="F13" i="146"/>
  <c r="F26" i="146" s="1"/>
  <c r="F45" i="146" s="1"/>
  <c r="E13" i="146"/>
  <c r="E26" i="146" s="1"/>
  <c r="D13" i="146"/>
  <c r="D26" i="146" s="1"/>
  <c r="C13" i="146"/>
  <c r="AA50" i="147"/>
  <c r="Y50" i="147"/>
  <c r="X50" i="147"/>
  <c r="Z50" i="147" s="1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Y44" i="147"/>
  <c r="AA43" i="147"/>
  <c r="Z43" i="147"/>
  <c r="Y43" i="147"/>
  <c r="X43" i="147"/>
  <c r="W43" i="147"/>
  <c r="V43" i="147"/>
  <c r="U43" i="147"/>
  <c r="T43" i="147"/>
  <c r="S43" i="147"/>
  <c r="R43" i="147"/>
  <c r="Q43" i="147"/>
  <c r="P43" i="147"/>
  <c r="O43" i="147"/>
  <c r="N43" i="147"/>
  <c r="M43" i="147"/>
  <c r="L43" i="147"/>
  <c r="K43" i="147"/>
  <c r="J43" i="147"/>
  <c r="I43" i="147"/>
  <c r="H43" i="147"/>
  <c r="G43" i="147"/>
  <c r="F43" i="147"/>
  <c r="E43" i="147"/>
  <c r="D43" i="147"/>
  <c r="C43" i="147"/>
  <c r="AA37" i="147"/>
  <c r="Y37" i="147"/>
  <c r="X37" i="147"/>
  <c r="Z37" i="147" s="1"/>
  <c r="W37" i="147"/>
  <c r="W44" i="147" s="1"/>
  <c r="V37" i="147"/>
  <c r="V44" i="147" s="1"/>
  <c r="U37" i="147"/>
  <c r="U44" i="147" s="1"/>
  <c r="T37" i="147"/>
  <c r="T44" i="147" s="1"/>
  <c r="S37" i="147"/>
  <c r="R37" i="147"/>
  <c r="R44" i="147" s="1"/>
  <c r="R45" i="147" s="1"/>
  <c r="Q37" i="147"/>
  <c r="Q44" i="147" s="1"/>
  <c r="P37" i="147"/>
  <c r="O37" i="147"/>
  <c r="O44" i="147" s="1"/>
  <c r="N37" i="147"/>
  <c r="N44" i="147" s="1"/>
  <c r="M37" i="147"/>
  <c r="M44" i="147" s="1"/>
  <c r="L37" i="147"/>
  <c r="L44" i="147" s="1"/>
  <c r="K37" i="147"/>
  <c r="J37" i="147"/>
  <c r="J44" i="147" s="1"/>
  <c r="I37" i="147"/>
  <c r="I44" i="147" s="1"/>
  <c r="H37" i="147"/>
  <c r="G37" i="147"/>
  <c r="G44" i="147" s="1"/>
  <c r="F37" i="147"/>
  <c r="F44" i="147" s="1"/>
  <c r="E37" i="147"/>
  <c r="E44" i="147" s="1"/>
  <c r="D37" i="147"/>
  <c r="D44" i="147" s="1"/>
  <c r="C37" i="147"/>
  <c r="C44" i="147" s="1"/>
  <c r="N26" i="147"/>
  <c r="M26" i="147"/>
  <c r="AA25" i="147"/>
  <c r="Y25" i="147"/>
  <c r="X25" i="147"/>
  <c r="Z25" i="147" s="1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Y13" i="147"/>
  <c r="Y26" i="147" s="1"/>
  <c r="X13" i="147"/>
  <c r="X26" i="147" s="1"/>
  <c r="W13" i="147"/>
  <c r="W26" i="147" s="1"/>
  <c r="W45" i="147" s="1"/>
  <c r="V13" i="147"/>
  <c r="V26" i="147" s="1"/>
  <c r="U13" i="147"/>
  <c r="U26" i="147" s="1"/>
  <c r="T13" i="147"/>
  <c r="T26" i="147" s="1"/>
  <c r="S13" i="147"/>
  <c r="R13" i="147"/>
  <c r="R26" i="147" s="1"/>
  <c r="Q13" i="147"/>
  <c r="Q26" i="147" s="1"/>
  <c r="P13" i="147"/>
  <c r="P26" i="147" s="1"/>
  <c r="O13" i="147"/>
  <c r="O26" i="147" s="1"/>
  <c r="O45" i="147" s="1"/>
  <c r="N13" i="147"/>
  <c r="M13" i="147"/>
  <c r="L13" i="147"/>
  <c r="L26" i="147" s="1"/>
  <c r="K13" i="147"/>
  <c r="J13" i="147"/>
  <c r="J26" i="147" s="1"/>
  <c r="I13" i="147"/>
  <c r="I26" i="147" s="1"/>
  <c r="H13" i="147"/>
  <c r="H26" i="147" s="1"/>
  <c r="G13" i="147"/>
  <c r="G26" i="147" s="1"/>
  <c r="G45" i="147" s="1"/>
  <c r="F13" i="147"/>
  <c r="F26" i="147" s="1"/>
  <c r="F45" i="147" s="1"/>
  <c r="E13" i="147"/>
  <c r="E26" i="147" s="1"/>
  <c r="D13" i="147"/>
  <c r="D26" i="147" s="1"/>
  <c r="C13" i="147"/>
  <c r="AA50" i="148"/>
  <c r="Y50" i="148"/>
  <c r="X50" i="148"/>
  <c r="Z50" i="148" s="1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Y44" i="148"/>
  <c r="AA43" i="148"/>
  <c r="Z43" i="148"/>
  <c r="Y43" i="148"/>
  <c r="X43" i="148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Y37" i="148"/>
  <c r="Z37" i="148" s="1"/>
  <c r="X37" i="148"/>
  <c r="W37" i="148"/>
  <c r="W44" i="148" s="1"/>
  <c r="V37" i="148"/>
  <c r="V44" i="148" s="1"/>
  <c r="U37" i="148"/>
  <c r="U44" i="148" s="1"/>
  <c r="T37" i="148"/>
  <c r="T44" i="148" s="1"/>
  <c r="S37" i="148"/>
  <c r="R37" i="148"/>
  <c r="R44" i="148" s="1"/>
  <c r="Q37" i="148"/>
  <c r="Q44" i="148" s="1"/>
  <c r="P37" i="148"/>
  <c r="O37" i="148"/>
  <c r="O44" i="148" s="1"/>
  <c r="N37" i="148"/>
  <c r="N44" i="148" s="1"/>
  <c r="M37" i="148"/>
  <c r="M44" i="148" s="1"/>
  <c r="L37" i="148"/>
  <c r="L44" i="148" s="1"/>
  <c r="K37" i="148"/>
  <c r="J37" i="148"/>
  <c r="J44" i="148" s="1"/>
  <c r="I37" i="148"/>
  <c r="I44" i="148" s="1"/>
  <c r="H37" i="148"/>
  <c r="G37" i="148"/>
  <c r="G44" i="148" s="1"/>
  <c r="F37" i="148"/>
  <c r="F44" i="148" s="1"/>
  <c r="E37" i="148"/>
  <c r="E44" i="148" s="1"/>
  <c r="D37" i="148"/>
  <c r="D44" i="148" s="1"/>
  <c r="C37" i="148"/>
  <c r="C44" i="148" s="1"/>
  <c r="C45" i="148" s="1"/>
  <c r="X26" i="148"/>
  <c r="E26" i="148"/>
  <c r="AA25" i="148"/>
  <c r="Y25" i="148"/>
  <c r="X25" i="148"/>
  <c r="W25" i="148"/>
  <c r="V25" i="148"/>
  <c r="U25" i="148"/>
  <c r="T25" i="148"/>
  <c r="S25" i="148"/>
  <c r="R25" i="148"/>
  <c r="Q25" i="148"/>
  <c r="P25" i="148"/>
  <c r="O25" i="148"/>
  <c r="N25" i="148"/>
  <c r="M25" i="148"/>
  <c r="L25" i="148"/>
  <c r="L26" i="148" s="1"/>
  <c r="K25" i="148"/>
  <c r="J25" i="148"/>
  <c r="I25" i="148"/>
  <c r="H25" i="148"/>
  <c r="G25" i="148"/>
  <c r="F25" i="148"/>
  <c r="E25" i="148"/>
  <c r="D25" i="148"/>
  <c r="C25" i="148"/>
  <c r="AA13" i="148"/>
  <c r="Y13" i="148"/>
  <c r="X13" i="148"/>
  <c r="Z13" i="148" s="1"/>
  <c r="W13" i="148"/>
  <c r="V13" i="148"/>
  <c r="V26" i="148" s="1"/>
  <c r="V45" i="148" s="1"/>
  <c r="U13" i="148"/>
  <c r="U26" i="148" s="1"/>
  <c r="T13" i="148"/>
  <c r="T26" i="148" s="1"/>
  <c r="S13" i="148"/>
  <c r="S26" i="148" s="1"/>
  <c r="R13" i="148"/>
  <c r="R26" i="148" s="1"/>
  <c r="Q13" i="148"/>
  <c r="P13" i="148"/>
  <c r="P26" i="148" s="1"/>
  <c r="O13" i="148"/>
  <c r="O26" i="148" s="1"/>
  <c r="O45" i="148" s="1"/>
  <c r="N13" i="148"/>
  <c r="N26" i="148" s="1"/>
  <c r="N45" i="148" s="1"/>
  <c r="M13" i="148"/>
  <c r="M26" i="148" s="1"/>
  <c r="L13" i="148"/>
  <c r="K13" i="148"/>
  <c r="K26" i="148" s="1"/>
  <c r="J13" i="148"/>
  <c r="J26" i="148" s="1"/>
  <c r="I13" i="148"/>
  <c r="H13" i="148"/>
  <c r="H26" i="148" s="1"/>
  <c r="G13" i="148"/>
  <c r="G26" i="148" s="1"/>
  <c r="G45" i="148" s="1"/>
  <c r="F13" i="148"/>
  <c r="E13" i="148"/>
  <c r="D13" i="148"/>
  <c r="D26" i="148" s="1"/>
  <c r="C13" i="148"/>
  <c r="C26" i="148" s="1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R44" i="149"/>
  <c r="Q44" i="149"/>
  <c r="AA43" i="149"/>
  <c r="Y43" i="149"/>
  <c r="X43" i="149"/>
  <c r="Z43" i="149" s="1"/>
  <c r="W43" i="149"/>
  <c r="V43" i="149"/>
  <c r="U43" i="149"/>
  <c r="T43" i="149"/>
  <c r="S43" i="149"/>
  <c r="R43" i="149"/>
  <c r="Q43" i="149"/>
  <c r="P43" i="149"/>
  <c r="O43" i="149"/>
  <c r="N43" i="149"/>
  <c r="M43" i="149"/>
  <c r="L43" i="149"/>
  <c r="K43" i="149"/>
  <c r="J43" i="149"/>
  <c r="I43" i="149"/>
  <c r="H43" i="149"/>
  <c r="G43" i="149"/>
  <c r="F43" i="149"/>
  <c r="E43" i="149"/>
  <c r="D43" i="149"/>
  <c r="C43" i="149"/>
  <c r="AA37" i="149"/>
  <c r="Y37" i="149"/>
  <c r="Y44" i="149" s="1"/>
  <c r="X37" i="149"/>
  <c r="W37" i="149"/>
  <c r="V37" i="149"/>
  <c r="U37" i="149"/>
  <c r="U44" i="149" s="1"/>
  <c r="T37" i="149"/>
  <c r="T44" i="149" s="1"/>
  <c r="S37" i="149"/>
  <c r="R37" i="149"/>
  <c r="Q37" i="149"/>
  <c r="P37" i="149"/>
  <c r="P44" i="149" s="1"/>
  <c r="O37" i="149"/>
  <c r="N37" i="149"/>
  <c r="M37" i="149"/>
  <c r="M44" i="149" s="1"/>
  <c r="L37" i="149"/>
  <c r="L44" i="149" s="1"/>
  <c r="K37" i="149"/>
  <c r="J37" i="149"/>
  <c r="J44" i="149" s="1"/>
  <c r="I37" i="149"/>
  <c r="I44" i="149" s="1"/>
  <c r="H37" i="149"/>
  <c r="H44" i="149" s="1"/>
  <c r="G37" i="149"/>
  <c r="F37" i="149"/>
  <c r="E37" i="149"/>
  <c r="E44" i="149" s="1"/>
  <c r="D37" i="149"/>
  <c r="D44" i="149" s="1"/>
  <c r="C37" i="149"/>
  <c r="C44" i="149" s="1"/>
  <c r="V26" i="149"/>
  <c r="AA25" i="149"/>
  <c r="Y25" i="149"/>
  <c r="X25" i="149"/>
  <c r="Z25" i="149" s="1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AA13" i="149"/>
  <c r="AA26" i="149" s="1"/>
  <c r="Y13" i="149"/>
  <c r="X13" i="149"/>
  <c r="Z13" i="149" s="1"/>
  <c r="W13" i="149"/>
  <c r="V13" i="149"/>
  <c r="U13" i="149"/>
  <c r="U26" i="149" s="1"/>
  <c r="T13" i="149"/>
  <c r="T26" i="149" s="1"/>
  <c r="S13" i="149"/>
  <c r="R13" i="149"/>
  <c r="R26" i="149" s="1"/>
  <c r="Q13" i="149"/>
  <c r="P13" i="149"/>
  <c r="P26" i="149" s="1"/>
  <c r="P45" i="149" s="1"/>
  <c r="O13" i="149"/>
  <c r="O26" i="149" s="1"/>
  <c r="N13" i="149"/>
  <c r="N26" i="149" s="1"/>
  <c r="M13" i="149"/>
  <c r="M26" i="149" s="1"/>
  <c r="L13" i="149"/>
  <c r="L26" i="149" s="1"/>
  <c r="K13" i="149"/>
  <c r="J13" i="149"/>
  <c r="J26" i="149" s="1"/>
  <c r="I13" i="149"/>
  <c r="H13" i="149"/>
  <c r="H26" i="149" s="1"/>
  <c r="G13" i="149"/>
  <c r="G26" i="149" s="1"/>
  <c r="F13" i="149"/>
  <c r="E13" i="149"/>
  <c r="E26" i="149" s="1"/>
  <c r="D13" i="149"/>
  <c r="D26" i="149" s="1"/>
  <c r="C13" i="149"/>
  <c r="AA50" i="150"/>
  <c r="Y50" i="150"/>
  <c r="X50" i="150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I44" i="150"/>
  <c r="AA43" i="150"/>
  <c r="Y43" i="150"/>
  <c r="X43" i="150"/>
  <c r="Z43" i="150" s="1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Y37" i="150"/>
  <c r="Y44" i="150" s="1"/>
  <c r="X37" i="150"/>
  <c r="X44" i="150" s="1"/>
  <c r="W37" i="150"/>
  <c r="W44" i="150" s="1"/>
  <c r="V37" i="150"/>
  <c r="V44" i="150" s="1"/>
  <c r="U37" i="150"/>
  <c r="U44" i="150" s="1"/>
  <c r="T37" i="150"/>
  <c r="T44" i="150" s="1"/>
  <c r="S37" i="150"/>
  <c r="S44" i="150" s="1"/>
  <c r="R37" i="150"/>
  <c r="Q37" i="150"/>
  <c r="Q44" i="150" s="1"/>
  <c r="P37" i="150"/>
  <c r="P44" i="150" s="1"/>
  <c r="O37" i="150"/>
  <c r="O44" i="150" s="1"/>
  <c r="N37" i="150"/>
  <c r="N44" i="150" s="1"/>
  <c r="M37" i="150"/>
  <c r="M44" i="150" s="1"/>
  <c r="L37" i="150"/>
  <c r="L44" i="150" s="1"/>
  <c r="K37" i="150"/>
  <c r="K44" i="150" s="1"/>
  <c r="J37" i="150"/>
  <c r="I37" i="150"/>
  <c r="H37" i="150"/>
  <c r="H44" i="150" s="1"/>
  <c r="G37" i="150"/>
  <c r="G44" i="150" s="1"/>
  <c r="F37" i="150"/>
  <c r="F44" i="150" s="1"/>
  <c r="E37" i="150"/>
  <c r="E44" i="150" s="1"/>
  <c r="D37" i="150"/>
  <c r="D44" i="150" s="1"/>
  <c r="C37" i="150"/>
  <c r="C44" i="150" s="1"/>
  <c r="C45" i="150" s="1"/>
  <c r="N26" i="150"/>
  <c r="N45" i="150" s="1"/>
  <c r="M26" i="150"/>
  <c r="AA25" i="150"/>
  <c r="Y25" i="150"/>
  <c r="X25" i="150"/>
  <c r="Z25" i="150" s="1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AA26" i="150" s="1"/>
  <c r="Y13" i="150"/>
  <c r="Y26" i="150" s="1"/>
  <c r="X13" i="150"/>
  <c r="W13" i="150"/>
  <c r="W26" i="150" s="1"/>
  <c r="W45" i="150" s="1"/>
  <c r="V13" i="150"/>
  <c r="U13" i="150"/>
  <c r="U26" i="150" s="1"/>
  <c r="U45" i="150" s="1"/>
  <c r="T13" i="150"/>
  <c r="T26" i="150" s="1"/>
  <c r="S13" i="150"/>
  <c r="S26" i="150" s="1"/>
  <c r="R13" i="150"/>
  <c r="R26" i="150" s="1"/>
  <c r="Q13" i="150"/>
  <c r="Q26" i="150" s="1"/>
  <c r="P13" i="150"/>
  <c r="P26" i="150" s="1"/>
  <c r="P45" i="150" s="1"/>
  <c r="O13" i="150"/>
  <c r="O26" i="150" s="1"/>
  <c r="O45" i="150" s="1"/>
  <c r="N13" i="150"/>
  <c r="M13" i="150"/>
  <c r="L13" i="150"/>
  <c r="L26" i="150" s="1"/>
  <c r="L45" i="150" s="1"/>
  <c r="K13" i="150"/>
  <c r="K26" i="150" s="1"/>
  <c r="K45" i="150" s="1"/>
  <c r="J13" i="150"/>
  <c r="J26" i="150" s="1"/>
  <c r="I13" i="150"/>
  <c r="I26" i="150" s="1"/>
  <c r="H13" i="150"/>
  <c r="H26" i="150" s="1"/>
  <c r="H45" i="150" s="1"/>
  <c r="G13" i="150"/>
  <c r="G26" i="150" s="1"/>
  <c r="G45" i="150" s="1"/>
  <c r="F13" i="150"/>
  <c r="F26" i="150" s="1"/>
  <c r="F45" i="150" s="1"/>
  <c r="E13" i="150"/>
  <c r="D13" i="150"/>
  <c r="D26" i="150" s="1"/>
  <c r="D45" i="150" s="1"/>
  <c r="C13" i="150"/>
  <c r="C26" i="150" s="1"/>
  <c r="AA50" i="151"/>
  <c r="Y50" i="151"/>
  <c r="X50" i="151"/>
  <c r="Z50" i="151" s="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S44" i="151"/>
  <c r="Q44" i="151"/>
  <c r="Q45" i="151" s="1"/>
  <c r="I44" i="151"/>
  <c r="AA43" i="151"/>
  <c r="Y43" i="151"/>
  <c r="X43" i="151"/>
  <c r="Z43" i="151" s="1"/>
  <c r="W43" i="151"/>
  <c r="V43" i="151"/>
  <c r="U43" i="151"/>
  <c r="T43" i="151"/>
  <c r="S43" i="151"/>
  <c r="R43" i="151"/>
  <c r="Q43" i="151"/>
  <c r="P43" i="151"/>
  <c r="O43" i="151"/>
  <c r="N43" i="151"/>
  <c r="M43" i="151"/>
  <c r="L43" i="151"/>
  <c r="K43" i="151"/>
  <c r="J43" i="151"/>
  <c r="I43" i="151"/>
  <c r="H43" i="151"/>
  <c r="G43" i="151"/>
  <c r="F43" i="151"/>
  <c r="E43" i="151"/>
  <c r="D43" i="151"/>
  <c r="C43" i="151"/>
  <c r="AA37" i="151"/>
  <c r="Y37" i="151"/>
  <c r="Y44" i="151" s="1"/>
  <c r="Z44" i="151" s="1"/>
  <c r="X37" i="151"/>
  <c r="X44" i="151" s="1"/>
  <c r="W37" i="151"/>
  <c r="W44" i="151" s="1"/>
  <c r="V37" i="151"/>
  <c r="V44" i="151" s="1"/>
  <c r="U37" i="151"/>
  <c r="U44" i="151" s="1"/>
  <c r="T37" i="151"/>
  <c r="T44" i="151" s="1"/>
  <c r="S37" i="151"/>
  <c r="R37" i="151"/>
  <c r="R44" i="151" s="1"/>
  <c r="R45" i="151" s="1"/>
  <c r="Q37" i="151"/>
  <c r="P37" i="151"/>
  <c r="P44" i="151" s="1"/>
  <c r="O37" i="151"/>
  <c r="O44" i="151" s="1"/>
  <c r="N37" i="151"/>
  <c r="N44" i="151" s="1"/>
  <c r="M37" i="151"/>
  <c r="M44" i="151" s="1"/>
  <c r="L37" i="151"/>
  <c r="L44" i="151" s="1"/>
  <c r="K37" i="151"/>
  <c r="K44" i="151" s="1"/>
  <c r="J37" i="151"/>
  <c r="I37" i="151"/>
  <c r="H37" i="151"/>
  <c r="H44" i="151" s="1"/>
  <c r="G37" i="151"/>
  <c r="G44" i="151" s="1"/>
  <c r="F37" i="151"/>
  <c r="F44" i="151" s="1"/>
  <c r="E37" i="151"/>
  <c r="E44" i="151" s="1"/>
  <c r="D37" i="151"/>
  <c r="D44" i="151" s="1"/>
  <c r="C37" i="151"/>
  <c r="C44" i="151" s="1"/>
  <c r="O26" i="151"/>
  <c r="AA25" i="151"/>
  <c r="Y25" i="151"/>
  <c r="X25" i="151"/>
  <c r="Z25" i="151" s="1"/>
  <c r="W25" i="151"/>
  <c r="V25" i="151"/>
  <c r="U25" i="151"/>
  <c r="T25" i="151"/>
  <c r="S25" i="151"/>
  <c r="R25" i="151"/>
  <c r="Q25" i="151"/>
  <c r="P25" i="15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AA26" i="151" s="1"/>
  <c r="Y13" i="151"/>
  <c r="Y26" i="151" s="1"/>
  <c r="X13" i="151"/>
  <c r="W13" i="151"/>
  <c r="W26" i="151" s="1"/>
  <c r="V13" i="151"/>
  <c r="V26" i="151" s="1"/>
  <c r="U13" i="151"/>
  <c r="T13" i="151"/>
  <c r="T26" i="151" s="1"/>
  <c r="S13" i="151"/>
  <c r="S26" i="151" s="1"/>
  <c r="R13" i="151"/>
  <c r="R26" i="151" s="1"/>
  <c r="Q13" i="151"/>
  <c r="Q26" i="151" s="1"/>
  <c r="P13" i="151"/>
  <c r="P26" i="151" s="1"/>
  <c r="P45" i="151" s="1"/>
  <c r="O13" i="151"/>
  <c r="N13" i="151"/>
  <c r="N26" i="151" s="1"/>
  <c r="M13" i="151"/>
  <c r="L13" i="151"/>
  <c r="L26" i="151" s="1"/>
  <c r="K13" i="151"/>
  <c r="K26" i="151" s="1"/>
  <c r="K45" i="151" s="1"/>
  <c r="J13" i="151"/>
  <c r="J26" i="151" s="1"/>
  <c r="I13" i="151"/>
  <c r="I26" i="151" s="1"/>
  <c r="H13" i="151"/>
  <c r="H26" i="151" s="1"/>
  <c r="H45" i="151" s="1"/>
  <c r="G13" i="151"/>
  <c r="G26" i="151" s="1"/>
  <c r="F13" i="151"/>
  <c r="F26" i="151" s="1"/>
  <c r="E13" i="151"/>
  <c r="D13" i="151"/>
  <c r="D26" i="151" s="1"/>
  <c r="C13" i="151"/>
  <c r="C26" i="151" s="1"/>
  <c r="C45" i="151" s="1"/>
  <c r="AA50" i="152"/>
  <c r="Z50" i="152"/>
  <c r="Y50" i="152"/>
  <c r="X50" i="152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R44" i="152"/>
  <c r="R45" i="152" s="1"/>
  <c r="Q44" i="152"/>
  <c r="AA43" i="152"/>
  <c r="Y43" i="152"/>
  <c r="X43" i="152"/>
  <c r="Z43" i="152" s="1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43" i="152"/>
  <c r="AA37" i="152"/>
  <c r="Y37" i="152"/>
  <c r="Y44" i="152" s="1"/>
  <c r="X37" i="152"/>
  <c r="X44" i="152" s="1"/>
  <c r="Z44" i="152" s="1"/>
  <c r="W37" i="152"/>
  <c r="W44" i="152" s="1"/>
  <c r="V37" i="152"/>
  <c r="V44" i="152" s="1"/>
  <c r="U37" i="152"/>
  <c r="U44" i="152" s="1"/>
  <c r="T37" i="152"/>
  <c r="T44" i="152" s="1"/>
  <c r="S37" i="152"/>
  <c r="S44" i="152" s="1"/>
  <c r="S45" i="152" s="1"/>
  <c r="R37" i="152"/>
  <c r="Q37" i="152"/>
  <c r="P37" i="152"/>
  <c r="P44" i="152" s="1"/>
  <c r="O37" i="152"/>
  <c r="O44" i="152" s="1"/>
  <c r="N37" i="152"/>
  <c r="N44" i="152" s="1"/>
  <c r="M37" i="152"/>
  <c r="M44" i="152" s="1"/>
  <c r="L37" i="152"/>
  <c r="L44" i="152" s="1"/>
  <c r="K37" i="152"/>
  <c r="K44" i="152" s="1"/>
  <c r="J37" i="152"/>
  <c r="J44" i="152" s="1"/>
  <c r="J45" i="152" s="1"/>
  <c r="I37" i="152"/>
  <c r="I44" i="152" s="1"/>
  <c r="H37" i="152"/>
  <c r="H44" i="152" s="1"/>
  <c r="G37" i="152"/>
  <c r="G44" i="152" s="1"/>
  <c r="F37" i="152"/>
  <c r="F44" i="152" s="1"/>
  <c r="E37" i="152"/>
  <c r="E44" i="152" s="1"/>
  <c r="D37" i="152"/>
  <c r="D44" i="152" s="1"/>
  <c r="D45" i="152" s="1"/>
  <c r="C37" i="152"/>
  <c r="C44" i="152" s="1"/>
  <c r="AA25" i="152"/>
  <c r="Y25" i="152"/>
  <c r="X25" i="152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25" i="152"/>
  <c r="AA13" i="152"/>
  <c r="AA26" i="152" s="1"/>
  <c r="Y13" i="152"/>
  <c r="X13" i="152"/>
  <c r="X26" i="152" s="1"/>
  <c r="W13" i="152"/>
  <c r="W26" i="152" s="1"/>
  <c r="V13" i="152"/>
  <c r="V26" i="152" s="1"/>
  <c r="V45" i="152" s="1"/>
  <c r="U13" i="152"/>
  <c r="U26" i="152" s="1"/>
  <c r="T13" i="152"/>
  <c r="T26" i="152" s="1"/>
  <c r="S13" i="152"/>
  <c r="S26" i="152" s="1"/>
  <c r="R13" i="152"/>
  <c r="R26" i="152" s="1"/>
  <c r="Q13" i="152"/>
  <c r="P13" i="152"/>
  <c r="P26" i="152" s="1"/>
  <c r="O13" i="152"/>
  <c r="O26" i="152" s="1"/>
  <c r="N13" i="152"/>
  <c r="N26" i="152" s="1"/>
  <c r="N45" i="152" s="1"/>
  <c r="M13" i="152"/>
  <c r="L13" i="152"/>
  <c r="L26" i="152" s="1"/>
  <c r="K13" i="152"/>
  <c r="K26" i="152" s="1"/>
  <c r="K45" i="152" s="1"/>
  <c r="J13" i="152"/>
  <c r="J26" i="152" s="1"/>
  <c r="I13" i="152"/>
  <c r="H13" i="152"/>
  <c r="H26" i="152" s="1"/>
  <c r="G13" i="152"/>
  <c r="G26" i="152" s="1"/>
  <c r="F13" i="152"/>
  <c r="F26" i="152" s="1"/>
  <c r="F45" i="152" s="1"/>
  <c r="E13" i="152"/>
  <c r="D13" i="152"/>
  <c r="D26" i="152" s="1"/>
  <c r="C13" i="152"/>
  <c r="C26" i="152" s="1"/>
  <c r="C45" i="152" s="1"/>
  <c r="AA50" i="153"/>
  <c r="Y50" i="153"/>
  <c r="X50" i="153"/>
  <c r="Z50" i="153" s="1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L44" i="153"/>
  <c r="AA43" i="153"/>
  <c r="Y43" i="153"/>
  <c r="X43" i="153"/>
  <c r="Z43" i="153" s="1"/>
  <c r="W43" i="153"/>
  <c r="V43" i="153"/>
  <c r="U43" i="153"/>
  <c r="T43" i="153"/>
  <c r="S43" i="153"/>
  <c r="R43" i="153"/>
  <c r="Q43" i="153"/>
  <c r="P43" i="153"/>
  <c r="O43" i="153"/>
  <c r="N43" i="153"/>
  <c r="M43" i="153"/>
  <c r="L43" i="153"/>
  <c r="K43" i="153"/>
  <c r="J43" i="153"/>
  <c r="I43" i="153"/>
  <c r="H43" i="153"/>
  <c r="G43" i="153"/>
  <c r="F43" i="153"/>
  <c r="E43" i="153"/>
  <c r="D43" i="153"/>
  <c r="C43" i="153"/>
  <c r="AA37" i="153"/>
  <c r="AA44" i="153" s="1"/>
  <c r="Y37" i="153"/>
  <c r="Y44" i="153" s="1"/>
  <c r="X37" i="153"/>
  <c r="X44" i="153" s="1"/>
  <c r="Z44" i="153" s="1"/>
  <c r="W37" i="153"/>
  <c r="W44" i="153" s="1"/>
  <c r="V37" i="153"/>
  <c r="V44" i="153" s="1"/>
  <c r="U37" i="153"/>
  <c r="U44" i="153" s="1"/>
  <c r="T37" i="153"/>
  <c r="T44" i="153" s="1"/>
  <c r="S37" i="153"/>
  <c r="S44" i="153" s="1"/>
  <c r="S45" i="153" s="1"/>
  <c r="R37" i="153"/>
  <c r="Q37" i="153"/>
  <c r="Q44" i="153" s="1"/>
  <c r="P37" i="153"/>
  <c r="P44" i="153" s="1"/>
  <c r="O37" i="153"/>
  <c r="O44" i="153" s="1"/>
  <c r="N37" i="153"/>
  <c r="N44" i="153" s="1"/>
  <c r="M37" i="153"/>
  <c r="M44" i="153" s="1"/>
  <c r="L37" i="153"/>
  <c r="K37" i="153"/>
  <c r="K44" i="153" s="1"/>
  <c r="K45" i="153" s="1"/>
  <c r="J37" i="153"/>
  <c r="I37" i="153"/>
  <c r="I44" i="153" s="1"/>
  <c r="H37" i="153"/>
  <c r="H44" i="153" s="1"/>
  <c r="G37" i="153"/>
  <c r="G44" i="153" s="1"/>
  <c r="F37" i="153"/>
  <c r="F44" i="153" s="1"/>
  <c r="E37" i="153"/>
  <c r="E44" i="153" s="1"/>
  <c r="D37" i="153"/>
  <c r="D44" i="153" s="1"/>
  <c r="C37" i="153"/>
  <c r="C44" i="153" s="1"/>
  <c r="C45" i="153" s="1"/>
  <c r="W26" i="153"/>
  <c r="W45" i="153" s="1"/>
  <c r="U26" i="153"/>
  <c r="U45" i="153" s="1"/>
  <c r="AA25" i="153"/>
  <c r="Y25" i="153"/>
  <c r="X25" i="153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C25" i="153"/>
  <c r="AA13" i="153"/>
  <c r="AA26" i="153" s="1"/>
  <c r="AA45" i="153" s="1"/>
  <c r="Z13" i="153"/>
  <c r="Y13" i="153"/>
  <c r="X13" i="153"/>
  <c r="W13" i="153"/>
  <c r="V13" i="153"/>
  <c r="U13" i="153"/>
  <c r="T13" i="153"/>
  <c r="T26" i="153" s="1"/>
  <c r="S13" i="153"/>
  <c r="S26" i="153" s="1"/>
  <c r="R13" i="153"/>
  <c r="R26" i="153" s="1"/>
  <c r="Q13" i="153"/>
  <c r="P13" i="153"/>
  <c r="O13" i="153"/>
  <c r="O26" i="153" s="1"/>
  <c r="O45" i="153" s="1"/>
  <c r="N13" i="153"/>
  <c r="N26" i="153" s="1"/>
  <c r="N45" i="153" s="1"/>
  <c r="M13" i="153"/>
  <c r="M26" i="153" s="1"/>
  <c r="L13" i="153"/>
  <c r="L26" i="153" s="1"/>
  <c r="K13" i="153"/>
  <c r="K26" i="153" s="1"/>
  <c r="J13" i="153"/>
  <c r="J26" i="153" s="1"/>
  <c r="I13" i="153"/>
  <c r="H13" i="153"/>
  <c r="G13" i="153"/>
  <c r="G26" i="153" s="1"/>
  <c r="G45" i="153" s="1"/>
  <c r="F13" i="153"/>
  <c r="F26" i="153" s="1"/>
  <c r="F45" i="153" s="1"/>
  <c r="E13" i="153"/>
  <c r="E26" i="153" s="1"/>
  <c r="D13" i="153"/>
  <c r="D26" i="153" s="1"/>
  <c r="C13" i="153"/>
  <c r="C26" i="153" s="1"/>
  <c r="AA50" i="154"/>
  <c r="Z50" i="154"/>
  <c r="Y50" i="154"/>
  <c r="X50" i="154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Z44" i="154"/>
  <c r="AA43" i="154"/>
  <c r="AA44" i="154" s="1"/>
  <c r="Y43" i="154"/>
  <c r="X43" i="154"/>
  <c r="Z43" i="154" s="1"/>
  <c r="W43" i="154"/>
  <c r="V43" i="154"/>
  <c r="U43" i="154"/>
  <c r="T43" i="154"/>
  <c r="S43" i="154"/>
  <c r="R43" i="154"/>
  <c r="Q43" i="154"/>
  <c r="P43" i="154"/>
  <c r="O43" i="154"/>
  <c r="N43" i="154"/>
  <c r="M43" i="154"/>
  <c r="L43" i="154"/>
  <c r="K43" i="154"/>
  <c r="J43" i="154"/>
  <c r="I43" i="154"/>
  <c r="H43" i="154"/>
  <c r="G43" i="154"/>
  <c r="F43" i="154"/>
  <c r="E43" i="154"/>
  <c r="D43" i="154"/>
  <c r="C43" i="154"/>
  <c r="AA37" i="154"/>
  <c r="Y37" i="154"/>
  <c r="Y44" i="154" s="1"/>
  <c r="X37" i="154"/>
  <c r="X44" i="154" s="1"/>
  <c r="W37" i="154"/>
  <c r="W44" i="154" s="1"/>
  <c r="V37" i="154"/>
  <c r="V44" i="154" s="1"/>
  <c r="U37" i="154"/>
  <c r="U44" i="154" s="1"/>
  <c r="T37" i="154"/>
  <c r="T44" i="154" s="1"/>
  <c r="T45" i="154" s="1"/>
  <c r="S37" i="154"/>
  <c r="S44" i="154" s="1"/>
  <c r="R37" i="154"/>
  <c r="Q37" i="154"/>
  <c r="Q44" i="154" s="1"/>
  <c r="Q45" i="154" s="1"/>
  <c r="P37" i="154"/>
  <c r="P44" i="154" s="1"/>
  <c r="O37" i="154"/>
  <c r="O44" i="154" s="1"/>
  <c r="N37" i="154"/>
  <c r="N44" i="154" s="1"/>
  <c r="M37" i="154"/>
  <c r="M44" i="154" s="1"/>
  <c r="L37" i="154"/>
  <c r="L44" i="154" s="1"/>
  <c r="K37" i="154"/>
  <c r="K44" i="154" s="1"/>
  <c r="J37" i="154"/>
  <c r="I37" i="154"/>
  <c r="I44" i="154" s="1"/>
  <c r="H37" i="154"/>
  <c r="H44" i="154" s="1"/>
  <c r="G37" i="154"/>
  <c r="G44" i="154" s="1"/>
  <c r="F37" i="154"/>
  <c r="F44" i="154" s="1"/>
  <c r="E37" i="154"/>
  <c r="E44" i="154" s="1"/>
  <c r="D37" i="154"/>
  <c r="D44" i="154" s="1"/>
  <c r="C37" i="154"/>
  <c r="C44" i="154" s="1"/>
  <c r="AA25" i="154"/>
  <c r="Y25" i="154"/>
  <c r="X25" i="154"/>
  <c r="Z25" i="154" s="1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AA26" i="154" s="1"/>
  <c r="Y13" i="154"/>
  <c r="Y26" i="154" s="1"/>
  <c r="X13" i="154"/>
  <c r="Z13" i="154" s="1"/>
  <c r="W13" i="154"/>
  <c r="W26" i="154" s="1"/>
  <c r="W45" i="154" s="1"/>
  <c r="V13" i="154"/>
  <c r="U13" i="154"/>
  <c r="U26" i="154" s="1"/>
  <c r="T13" i="154"/>
  <c r="T26" i="154" s="1"/>
  <c r="S13" i="154"/>
  <c r="R13" i="154"/>
  <c r="R26" i="154" s="1"/>
  <c r="Q13" i="154"/>
  <c r="Q26" i="154" s="1"/>
  <c r="P13" i="154"/>
  <c r="P26" i="154" s="1"/>
  <c r="P45" i="154" s="1"/>
  <c r="O13" i="154"/>
  <c r="O26" i="154" s="1"/>
  <c r="O45" i="154" s="1"/>
  <c r="N13" i="154"/>
  <c r="N26" i="154" s="1"/>
  <c r="N45" i="154" s="1"/>
  <c r="M13" i="154"/>
  <c r="M26" i="154" s="1"/>
  <c r="L13" i="154"/>
  <c r="L26" i="154" s="1"/>
  <c r="L45" i="154" s="1"/>
  <c r="K13" i="154"/>
  <c r="J13" i="154"/>
  <c r="J26" i="154" s="1"/>
  <c r="I13" i="154"/>
  <c r="I26" i="154" s="1"/>
  <c r="H13" i="154"/>
  <c r="H26" i="154" s="1"/>
  <c r="H45" i="154" s="1"/>
  <c r="G13" i="154"/>
  <c r="G26" i="154" s="1"/>
  <c r="G45" i="154" s="1"/>
  <c r="F13" i="154"/>
  <c r="F26" i="154" s="1"/>
  <c r="F45" i="154" s="1"/>
  <c r="E13" i="154"/>
  <c r="D13" i="154"/>
  <c r="D26" i="154" s="1"/>
  <c r="D45" i="154" s="1"/>
  <c r="C13" i="154"/>
  <c r="AA50" i="155"/>
  <c r="Z50" i="155"/>
  <c r="Y50" i="155"/>
  <c r="X50" i="155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Q44" i="155"/>
  <c r="I44" i="155"/>
  <c r="AA43" i="155"/>
  <c r="Y43" i="155"/>
  <c r="X43" i="155"/>
  <c r="Z43" i="155" s="1"/>
  <c r="W43" i="155"/>
  <c r="V43" i="155"/>
  <c r="U43" i="155"/>
  <c r="T43" i="155"/>
  <c r="S43" i="155"/>
  <c r="R43" i="155"/>
  <c r="Q43" i="155"/>
  <c r="P43" i="155"/>
  <c r="O43" i="155"/>
  <c r="N43" i="155"/>
  <c r="M43" i="155"/>
  <c r="L43" i="155"/>
  <c r="K43" i="155"/>
  <c r="J43" i="155"/>
  <c r="I43" i="155"/>
  <c r="H43" i="155"/>
  <c r="G43" i="155"/>
  <c r="F43" i="155"/>
  <c r="E43" i="155"/>
  <c r="D43" i="155"/>
  <c r="C43" i="155"/>
  <c r="AA37" i="155"/>
  <c r="Y37" i="155"/>
  <c r="Y44" i="155" s="1"/>
  <c r="X37" i="155"/>
  <c r="W37" i="155"/>
  <c r="W44" i="155" s="1"/>
  <c r="V37" i="155"/>
  <c r="U37" i="155"/>
  <c r="U44" i="155" s="1"/>
  <c r="T37" i="155"/>
  <c r="T44" i="155" s="1"/>
  <c r="S37" i="155"/>
  <c r="S44" i="155" s="1"/>
  <c r="S45" i="155" s="1"/>
  <c r="R37" i="155"/>
  <c r="R44" i="155" s="1"/>
  <c r="R45" i="155" s="1"/>
  <c r="Q37" i="155"/>
  <c r="P37" i="155"/>
  <c r="P44" i="155" s="1"/>
  <c r="O37" i="155"/>
  <c r="O44" i="155" s="1"/>
  <c r="N37" i="155"/>
  <c r="M37" i="155"/>
  <c r="M44" i="155" s="1"/>
  <c r="L37" i="155"/>
  <c r="L44" i="155" s="1"/>
  <c r="K37" i="155"/>
  <c r="J37" i="155"/>
  <c r="I37" i="155"/>
  <c r="H37" i="155"/>
  <c r="H44" i="155" s="1"/>
  <c r="G37" i="155"/>
  <c r="G44" i="155" s="1"/>
  <c r="F37" i="155"/>
  <c r="E37" i="155"/>
  <c r="E44" i="155" s="1"/>
  <c r="D37" i="155"/>
  <c r="D44" i="155" s="1"/>
  <c r="C37" i="155"/>
  <c r="T26" i="155"/>
  <c r="P26" i="155"/>
  <c r="AA25" i="155"/>
  <c r="Y25" i="155"/>
  <c r="X25" i="155"/>
  <c r="Z25" i="155" s="1"/>
  <c r="W25" i="155"/>
  <c r="V25" i="155"/>
  <c r="U25" i="155"/>
  <c r="T25" i="155"/>
  <c r="S25" i="155"/>
  <c r="R25" i="155"/>
  <c r="Q25" i="155"/>
  <c r="P25" i="155"/>
  <c r="O25" i="155"/>
  <c r="N25" i="155"/>
  <c r="M25" i="155"/>
  <c r="M26" i="155" s="1"/>
  <c r="M45" i="155" s="1"/>
  <c r="L25" i="155"/>
  <c r="K25" i="155"/>
  <c r="J25" i="155"/>
  <c r="I25" i="155"/>
  <c r="H25" i="155"/>
  <c r="G25" i="155"/>
  <c r="F25" i="155"/>
  <c r="E25" i="155"/>
  <c r="E26" i="155" s="1"/>
  <c r="E45" i="155" s="1"/>
  <c r="D25" i="155"/>
  <c r="C25" i="155"/>
  <c r="AA13" i="155"/>
  <c r="AA26" i="155" s="1"/>
  <c r="Y13" i="155"/>
  <c r="X13" i="155"/>
  <c r="Z13" i="155" s="1"/>
  <c r="W13" i="155"/>
  <c r="W26" i="155" s="1"/>
  <c r="V13" i="155"/>
  <c r="U13" i="155"/>
  <c r="U26" i="155" s="1"/>
  <c r="U45" i="155" s="1"/>
  <c r="T13" i="155"/>
  <c r="S13" i="155"/>
  <c r="S26" i="155" s="1"/>
  <c r="R13" i="155"/>
  <c r="R26" i="155" s="1"/>
  <c r="Q13" i="155"/>
  <c r="P13" i="155"/>
  <c r="O13" i="155"/>
  <c r="O26" i="155" s="1"/>
  <c r="N13" i="155"/>
  <c r="M13" i="155"/>
  <c r="L13" i="155"/>
  <c r="L26" i="155" s="1"/>
  <c r="K13" i="155"/>
  <c r="K26" i="155" s="1"/>
  <c r="J13" i="155"/>
  <c r="J26" i="155" s="1"/>
  <c r="I13" i="155"/>
  <c r="H13" i="155"/>
  <c r="H26" i="155" s="1"/>
  <c r="G13" i="155"/>
  <c r="G26" i="155" s="1"/>
  <c r="F13" i="155"/>
  <c r="E13" i="155"/>
  <c r="D13" i="155"/>
  <c r="D26" i="155" s="1"/>
  <c r="C13" i="155"/>
  <c r="C26" i="155" s="1"/>
  <c r="AA50" i="156"/>
  <c r="Y50" i="156"/>
  <c r="X50" i="156"/>
  <c r="Z50" i="156" s="1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Y44" i="156"/>
  <c r="I44" i="156"/>
  <c r="C44" i="156"/>
  <c r="C45" i="156" s="1"/>
  <c r="AA43" i="156"/>
  <c r="Y43" i="156"/>
  <c r="X43" i="156"/>
  <c r="Z43" i="156" s="1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Y37" i="156"/>
  <c r="X37" i="156"/>
  <c r="X44" i="156" s="1"/>
  <c r="W37" i="156"/>
  <c r="W44" i="156" s="1"/>
  <c r="V37" i="156"/>
  <c r="V44" i="156" s="1"/>
  <c r="U37" i="156"/>
  <c r="U44" i="156" s="1"/>
  <c r="T37" i="156"/>
  <c r="T44" i="156" s="1"/>
  <c r="S37" i="156"/>
  <c r="S44" i="156" s="1"/>
  <c r="S45" i="156" s="1"/>
  <c r="R37" i="156"/>
  <c r="R44" i="156" s="1"/>
  <c r="Q37" i="156"/>
  <c r="Q44" i="156" s="1"/>
  <c r="P37" i="156"/>
  <c r="P44" i="156" s="1"/>
  <c r="O37" i="156"/>
  <c r="O44" i="156" s="1"/>
  <c r="N37" i="156"/>
  <c r="N44" i="156" s="1"/>
  <c r="M37" i="156"/>
  <c r="M44" i="156" s="1"/>
  <c r="L37" i="156"/>
  <c r="L44" i="156" s="1"/>
  <c r="K37" i="156"/>
  <c r="K44" i="156" s="1"/>
  <c r="J37" i="156"/>
  <c r="J44" i="156" s="1"/>
  <c r="I37" i="156"/>
  <c r="H37" i="156"/>
  <c r="H44" i="156" s="1"/>
  <c r="G37" i="156"/>
  <c r="G44" i="156" s="1"/>
  <c r="F37" i="156"/>
  <c r="F44" i="156" s="1"/>
  <c r="E37" i="156"/>
  <c r="E44" i="156" s="1"/>
  <c r="D37" i="156"/>
  <c r="D44" i="156" s="1"/>
  <c r="C37" i="156"/>
  <c r="AA25" i="156"/>
  <c r="Y25" i="156"/>
  <c r="X25" i="156"/>
  <c r="W25" i="156"/>
  <c r="V25" i="156"/>
  <c r="U25" i="156"/>
  <c r="T25" i="156"/>
  <c r="S25" i="156"/>
  <c r="R25" i="156"/>
  <c r="Q25" i="156"/>
  <c r="P25" i="156"/>
  <c r="O25" i="156"/>
  <c r="N25" i="156"/>
  <c r="M25" i="156"/>
  <c r="L25" i="156"/>
  <c r="K25" i="156"/>
  <c r="J25" i="156"/>
  <c r="I25" i="156"/>
  <c r="H25" i="156"/>
  <c r="G25" i="156"/>
  <c r="F25" i="156"/>
  <c r="E25" i="156"/>
  <c r="D25" i="156"/>
  <c r="C25" i="156"/>
  <c r="AA13" i="156"/>
  <c r="AA26" i="156" s="1"/>
  <c r="Y13" i="156"/>
  <c r="Y26" i="156" s="1"/>
  <c r="Y45" i="156" s="1"/>
  <c r="X13" i="156"/>
  <c r="X26" i="156" s="1"/>
  <c r="W13" i="156"/>
  <c r="W26" i="156" s="1"/>
  <c r="W45" i="156" s="1"/>
  <c r="V13" i="156"/>
  <c r="V26" i="156" s="1"/>
  <c r="V45" i="156" s="1"/>
  <c r="U13" i="156"/>
  <c r="T13" i="156"/>
  <c r="T26" i="156" s="1"/>
  <c r="S13" i="156"/>
  <c r="S26" i="156" s="1"/>
  <c r="R13" i="156"/>
  <c r="R26" i="156" s="1"/>
  <c r="Q13" i="156"/>
  <c r="Q26" i="156" s="1"/>
  <c r="Q45" i="156" s="1"/>
  <c r="P13" i="156"/>
  <c r="P26" i="156" s="1"/>
  <c r="P45" i="156" s="1"/>
  <c r="O13" i="156"/>
  <c r="O26" i="156" s="1"/>
  <c r="O45" i="156" s="1"/>
  <c r="N13" i="156"/>
  <c r="N26" i="156" s="1"/>
  <c r="N45" i="156" s="1"/>
  <c r="M13" i="156"/>
  <c r="L13" i="156"/>
  <c r="L26" i="156" s="1"/>
  <c r="L45" i="156" s="1"/>
  <c r="K13" i="156"/>
  <c r="K26" i="156" s="1"/>
  <c r="K45" i="156" s="1"/>
  <c r="J13" i="156"/>
  <c r="J26" i="156" s="1"/>
  <c r="I13" i="156"/>
  <c r="I26" i="156" s="1"/>
  <c r="I45" i="156" s="1"/>
  <c r="H13" i="156"/>
  <c r="H26" i="156" s="1"/>
  <c r="H45" i="156" s="1"/>
  <c r="G13" i="156"/>
  <c r="G26" i="156" s="1"/>
  <c r="G45" i="156" s="1"/>
  <c r="F13" i="156"/>
  <c r="F26" i="156" s="1"/>
  <c r="F45" i="156" s="1"/>
  <c r="E13" i="156"/>
  <c r="D13" i="156"/>
  <c r="D26" i="156" s="1"/>
  <c r="D45" i="156" s="1"/>
  <c r="C13" i="156"/>
  <c r="C26" i="156" s="1"/>
  <c r="AA50" i="157"/>
  <c r="Z50" i="157"/>
  <c r="Y50" i="157"/>
  <c r="X50" i="157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Z44" i="157"/>
  <c r="I44" i="157"/>
  <c r="AA43" i="157"/>
  <c r="Y43" i="157"/>
  <c r="X43" i="157"/>
  <c r="Z43" i="157" s="1"/>
  <c r="W43" i="157"/>
  <c r="V43" i="157"/>
  <c r="U43" i="157"/>
  <c r="T43" i="157"/>
  <c r="S43" i="157"/>
  <c r="R43" i="157"/>
  <c r="Q43" i="157"/>
  <c r="P43" i="157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C43" i="157"/>
  <c r="AA37" i="157"/>
  <c r="Y37" i="157"/>
  <c r="Y44" i="157" s="1"/>
  <c r="X37" i="157"/>
  <c r="X44" i="157" s="1"/>
  <c r="W37" i="157"/>
  <c r="W44" i="157" s="1"/>
  <c r="V37" i="157"/>
  <c r="V44" i="157" s="1"/>
  <c r="U37" i="157"/>
  <c r="U44" i="157" s="1"/>
  <c r="T37" i="157"/>
  <c r="T44" i="157" s="1"/>
  <c r="S37" i="157"/>
  <c r="S44" i="157" s="1"/>
  <c r="R37" i="157"/>
  <c r="Q37" i="157"/>
  <c r="Q44" i="157" s="1"/>
  <c r="P37" i="157"/>
  <c r="P44" i="157" s="1"/>
  <c r="O37" i="157"/>
  <c r="O44" i="157" s="1"/>
  <c r="N37" i="157"/>
  <c r="N44" i="157" s="1"/>
  <c r="M37" i="157"/>
  <c r="M44" i="157" s="1"/>
  <c r="L37" i="157"/>
  <c r="L44" i="157" s="1"/>
  <c r="K37" i="157"/>
  <c r="K44" i="157" s="1"/>
  <c r="J37" i="157"/>
  <c r="I37" i="157"/>
  <c r="H37" i="157"/>
  <c r="H44" i="157" s="1"/>
  <c r="G37" i="157"/>
  <c r="G44" i="157" s="1"/>
  <c r="F37" i="157"/>
  <c r="F44" i="157" s="1"/>
  <c r="E37" i="157"/>
  <c r="E44" i="157" s="1"/>
  <c r="D37" i="157"/>
  <c r="D44" i="157" s="1"/>
  <c r="C37" i="157"/>
  <c r="C44" i="157" s="1"/>
  <c r="AA25" i="157"/>
  <c r="Y25" i="157"/>
  <c r="X25" i="157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L26" i="157" s="1"/>
  <c r="K25" i="157"/>
  <c r="J25" i="157"/>
  <c r="I25" i="157"/>
  <c r="H25" i="157"/>
  <c r="G25" i="157"/>
  <c r="F25" i="157"/>
  <c r="E25" i="157"/>
  <c r="D25" i="157"/>
  <c r="C25" i="157"/>
  <c r="AA13" i="157"/>
  <c r="AA26" i="157" s="1"/>
  <c r="Y13" i="157"/>
  <c r="X13" i="157"/>
  <c r="X26" i="157" s="1"/>
  <c r="X45" i="157" s="1"/>
  <c r="W13" i="157"/>
  <c r="V13" i="157"/>
  <c r="V26" i="157" s="1"/>
  <c r="U13" i="157"/>
  <c r="T13" i="157"/>
  <c r="T26" i="157" s="1"/>
  <c r="T45" i="157" s="1"/>
  <c r="S13" i="157"/>
  <c r="S26" i="157" s="1"/>
  <c r="S45" i="157" s="1"/>
  <c r="R13" i="157"/>
  <c r="R26" i="157" s="1"/>
  <c r="Q13" i="157"/>
  <c r="P13" i="157"/>
  <c r="P26" i="157" s="1"/>
  <c r="P45" i="157" s="1"/>
  <c r="O13" i="157"/>
  <c r="O26" i="157" s="1"/>
  <c r="O45" i="157" s="1"/>
  <c r="N13" i="157"/>
  <c r="N26" i="157" s="1"/>
  <c r="M13" i="157"/>
  <c r="M26" i="157" s="1"/>
  <c r="L13" i="157"/>
  <c r="K13" i="157"/>
  <c r="K26" i="157" s="1"/>
  <c r="K45" i="157" s="1"/>
  <c r="J13" i="157"/>
  <c r="J26" i="157" s="1"/>
  <c r="I13" i="157"/>
  <c r="H13" i="157"/>
  <c r="H26" i="157" s="1"/>
  <c r="H45" i="157" s="1"/>
  <c r="G13" i="157"/>
  <c r="G26" i="157" s="1"/>
  <c r="G45" i="157" s="1"/>
  <c r="F13" i="157"/>
  <c r="F26" i="157" s="1"/>
  <c r="E13" i="157"/>
  <c r="D13" i="157"/>
  <c r="D26" i="157" s="1"/>
  <c r="C13" i="157"/>
  <c r="C26" i="157" s="1"/>
  <c r="C45" i="157" s="1"/>
  <c r="AA50" i="158"/>
  <c r="Y50" i="158"/>
  <c r="X50" i="158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I44" i="158"/>
  <c r="D44" i="158"/>
  <c r="AA43" i="158"/>
  <c r="Y43" i="158"/>
  <c r="X43" i="158"/>
  <c r="Z43" i="158" s="1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AA44" i="158" s="1"/>
  <c r="Y37" i="158"/>
  <c r="Y44" i="158" s="1"/>
  <c r="X37" i="158"/>
  <c r="X44" i="158" s="1"/>
  <c r="Z44" i="158" s="1"/>
  <c r="W37" i="158"/>
  <c r="W44" i="158" s="1"/>
  <c r="V37" i="158"/>
  <c r="V44" i="158" s="1"/>
  <c r="U37" i="158"/>
  <c r="U44" i="158" s="1"/>
  <c r="T37" i="158"/>
  <c r="T44" i="158" s="1"/>
  <c r="S37" i="158"/>
  <c r="S44" i="158" s="1"/>
  <c r="R37" i="158"/>
  <c r="R44" i="158" s="1"/>
  <c r="R45" i="158" s="1"/>
  <c r="Q37" i="158"/>
  <c r="Q44" i="158" s="1"/>
  <c r="P37" i="158"/>
  <c r="P44" i="158" s="1"/>
  <c r="O37" i="158"/>
  <c r="O44" i="158" s="1"/>
  <c r="N37" i="158"/>
  <c r="N44" i="158" s="1"/>
  <c r="M37" i="158"/>
  <c r="M44" i="158" s="1"/>
  <c r="L37" i="158"/>
  <c r="L44" i="158" s="1"/>
  <c r="K37" i="158"/>
  <c r="K44" i="158" s="1"/>
  <c r="J37" i="158"/>
  <c r="I37" i="158"/>
  <c r="H37" i="158"/>
  <c r="H44" i="158" s="1"/>
  <c r="G37" i="158"/>
  <c r="G44" i="158" s="1"/>
  <c r="F37" i="158"/>
  <c r="F44" i="158" s="1"/>
  <c r="E37" i="158"/>
  <c r="E44" i="158" s="1"/>
  <c r="D37" i="158"/>
  <c r="C37" i="158"/>
  <c r="C44" i="158" s="1"/>
  <c r="O26" i="158"/>
  <c r="O45" i="158" s="1"/>
  <c r="AA25" i="158"/>
  <c r="Y25" i="158"/>
  <c r="X25" i="158"/>
  <c r="W25" i="158"/>
  <c r="V25" i="158"/>
  <c r="U25" i="158"/>
  <c r="U26" i="158" s="1"/>
  <c r="T25" i="158"/>
  <c r="S25" i="158"/>
  <c r="R25" i="158"/>
  <c r="Q25" i="158"/>
  <c r="P25" i="158"/>
  <c r="O25" i="158"/>
  <c r="N25" i="158"/>
  <c r="M25" i="158"/>
  <c r="L25" i="158"/>
  <c r="K25" i="158"/>
  <c r="J25" i="158"/>
  <c r="I25" i="158"/>
  <c r="H25" i="158"/>
  <c r="G25" i="158"/>
  <c r="F25" i="158"/>
  <c r="E25" i="158"/>
  <c r="D25" i="158"/>
  <c r="C25" i="158"/>
  <c r="AA13" i="158"/>
  <c r="AA26" i="158" s="1"/>
  <c r="AA45" i="158" s="1"/>
  <c r="Y13" i="158"/>
  <c r="X13" i="158"/>
  <c r="X26" i="158" s="1"/>
  <c r="X45" i="158" s="1"/>
  <c r="W13" i="158"/>
  <c r="V13" i="158"/>
  <c r="V26" i="158" s="1"/>
  <c r="V45" i="158" s="1"/>
  <c r="U13" i="158"/>
  <c r="T13" i="158"/>
  <c r="T26" i="158" s="1"/>
  <c r="T45" i="158" s="1"/>
  <c r="S13" i="158"/>
  <c r="R13" i="158"/>
  <c r="R26" i="158" s="1"/>
  <c r="Q13" i="158"/>
  <c r="P13" i="158"/>
  <c r="P26" i="158" s="1"/>
  <c r="P45" i="158" s="1"/>
  <c r="O13" i="158"/>
  <c r="N13" i="158"/>
  <c r="N26" i="158" s="1"/>
  <c r="N45" i="158" s="1"/>
  <c r="M13" i="158"/>
  <c r="M26" i="158" s="1"/>
  <c r="L13" i="158"/>
  <c r="L26" i="158" s="1"/>
  <c r="L45" i="158" s="1"/>
  <c r="K13" i="158"/>
  <c r="J13" i="158"/>
  <c r="J26" i="158" s="1"/>
  <c r="I13" i="158"/>
  <c r="H13" i="158"/>
  <c r="G13" i="158"/>
  <c r="G26" i="158" s="1"/>
  <c r="G45" i="158" s="1"/>
  <c r="F13" i="158"/>
  <c r="F26" i="158" s="1"/>
  <c r="F45" i="158" s="1"/>
  <c r="E13" i="158"/>
  <c r="E26" i="158" s="1"/>
  <c r="D13" i="158"/>
  <c r="D26" i="158" s="1"/>
  <c r="C13" i="158"/>
  <c r="AA50" i="159"/>
  <c r="Y50" i="159"/>
  <c r="Z50" i="159" s="1"/>
  <c r="X50" i="159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I44" i="159"/>
  <c r="AA43" i="159"/>
  <c r="Y43" i="159"/>
  <c r="X43" i="159"/>
  <c r="Z43" i="159" s="1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I43" i="159"/>
  <c r="H43" i="159"/>
  <c r="G43" i="159"/>
  <c r="F43" i="159"/>
  <c r="E43" i="159"/>
  <c r="D43" i="159"/>
  <c r="C43" i="159"/>
  <c r="AA37" i="159"/>
  <c r="AA44" i="159" s="1"/>
  <c r="Y37" i="159"/>
  <c r="Y44" i="159" s="1"/>
  <c r="X37" i="159"/>
  <c r="X44" i="159" s="1"/>
  <c r="Z44" i="159" s="1"/>
  <c r="W37" i="159"/>
  <c r="W44" i="159" s="1"/>
  <c r="V37" i="159"/>
  <c r="V44" i="159" s="1"/>
  <c r="U37" i="159"/>
  <c r="U44" i="159" s="1"/>
  <c r="T37" i="159"/>
  <c r="T44" i="159" s="1"/>
  <c r="S37" i="159"/>
  <c r="S44" i="159" s="1"/>
  <c r="R37" i="159"/>
  <c r="Q37" i="159"/>
  <c r="Q44" i="159" s="1"/>
  <c r="P37" i="159"/>
  <c r="P44" i="159" s="1"/>
  <c r="O37" i="159"/>
  <c r="O44" i="159" s="1"/>
  <c r="N37" i="159"/>
  <c r="N44" i="159" s="1"/>
  <c r="M37" i="159"/>
  <c r="M44" i="159" s="1"/>
  <c r="L37" i="159"/>
  <c r="L44" i="159" s="1"/>
  <c r="K37" i="159"/>
  <c r="K44" i="159" s="1"/>
  <c r="J37" i="159"/>
  <c r="I37" i="159"/>
  <c r="H37" i="159"/>
  <c r="H44" i="159" s="1"/>
  <c r="G37" i="159"/>
  <c r="G44" i="159" s="1"/>
  <c r="F37" i="159"/>
  <c r="F44" i="159" s="1"/>
  <c r="E37" i="159"/>
  <c r="E44" i="159" s="1"/>
  <c r="D37" i="159"/>
  <c r="D44" i="159" s="1"/>
  <c r="C37" i="159"/>
  <c r="C44" i="159" s="1"/>
  <c r="E26" i="159"/>
  <c r="AA25" i="159"/>
  <c r="Y25" i="159"/>
  <c r="X25" i="159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AA26" i="159" s="1"/>
  <c r="AA45" i="159" s="1"/>
  <c r="Y13" i="159"/>
  <c r="X13" i="159"/>
  <c r="W13" i="159"/>
  <c r="W26" i="159" s="1"/>
  <c r="V13" i="159"/>
  <c r="V26" i="159" s="1"/>
  <c r="U13" i="159"/>
  <c r="T13" i="159"/>
  <c r="T26" i="159" s="1"/>
  <c r="T45" i="159" s="1"/>
  <c r="S13" i="159"/>
  <c r="S26" i="159" s="1"/>
  <c r="R13" i="159"/>
  <c r="R26" i="159" s="1"/>
  <c r="Q13" i="159"/>
  <c r="P13" i="159"/>
  <c r="P26" i="159" s="1"/>
  <c r="P45" i="159" s="1"/>
  <c r="O13" i="159"/>
  <c r="O26" i="159" s="1"/>
  <c r="N13" i="159"/>
  <c r="N26" i="159" s="1"/>
  <c r="M13" i="159"/>
  <c r="L13" i="159"/>
  <c r="L26" i="159" s="1"/>
  <c r="L45" i="159" s="1"/>
  <c r="K13" i="159"/>
  <c r="K26" i="159" s="1"/>
  <c r="J13" i="159"/>
  <c r="J26" i="159" s="1"/>
  <c r="I13" i="159"/>
  <c r="H13" i="159"/>
  <c r="H26" i="159" s="1"/>
  <c r="H45" i="159" s="1"/>
  <c r="G13" i="159"/>
  <c r="G26" i="159" s="1"/>
  <c r="F13" i="159"/>
  <c r="F26" i="159" s="1"/>
  <c r="E13" i="159"/>
  <c r="D13" i="159"/>
  <c r="D26" i="159" s="1"/>
  <c r="C13" i="159"/>
  <c r="C26" i="159" s="1"/>
  <c r="C45" i="159" s="1"/>
  <c r="AA50" i="160"/>
  <c r="Y50" i="160"/>
  <c r="X50" i="160"/>
  <c r="Z50" i="160" s="1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W44" i="160"/>
  <c r="J44" i="160"/>
  <c r="G44" i="160"/>
  <c r="AA43" i="160"/>
  <c r="Y43" i="160"/>
  <c r="X43" i="160"/>
  <c r="Z43" i="160" s="1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C43" i="160"/>
  <c r="AA37" i="160"/>
  <c r="Y37" i="160"/>
  <c r="Y44" i="160" s="1"/>
  <c r="X37" i="160"/>
  <c r="X44" i="160" s="1"/>
  <c r="Z44" i="160" s="1"/>
  <c r="W37" i="160"/>
  <c r="V37" i="160"/>
  <c r="V44" i="160" s="1"/>
  <c r="U37" i="160"/>
  <c r="T37" i="160"/>
  <c r="T44" i="160" s="1"/>
  <c r="S37" i="160"/>
  <c r="R37" i="160"/>
  <c r="R44" i="160" s="1"/>
  <c r="Q37" i="160"/>
  <c r="Q44" i="160" s="1"/>
  <c r="P37" i="160"/>
  <c r="P44" i="160" s="1"/>
  <c r="O37" i="160"/>
  <c r="O44" i="160" s="1"/>
  <c r="N37" i="160"/>
  <c r="N44" i="160" s="1"/>
  <c r="M37" i="160"/>
  <c r="L37" i="160"/>
  <c r="L44" i="160" s="1"/>
  <c r="K37" i="160"/>
  <c r="J37" i="160"/>
  <c r="I37" i="160"/>
  <c r="I44" i="160" s="1"/>
  <c r="H37" i="160"/>
  <c r="H44" i="160" s="1"/>
  <c r="G37" i="160"/>
  <c r="F37" i="160"/>
  <c r="F44" i="160" s="1"/>
  <c r="E37" i="160"/>
  <c r="D37" i="160"/>
  <c r="D44" i="160" s="1"/>
  <c r="C37" i="160"/>
  <c r="R26" i="160"/>
  <c r="R45" i="160" s="1"/>
  <c r="Q26" i="160"/>
  <c r="Q45" i="160" s="1"/>
  <c r="AA25" i="160"/>
  <c r="Z25" i="160"/>
  <c r="Y25" i="160"/>
  <c r="X25" i="160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AA26" i="160" s="1"/>
  <c r="Y13" i="160"/>
  <c r="Y26" i="160" s="1"/>
  <c r="Y45" i="160" s="1"/>
  <c r="X13" i="160"/>
  <c r="W13" i="160"/>
  <c r="W26" i="160" s="1"/>
  <c r="V13" i="160"/>
  <c r="U13" i="160"/>
  <c r="U26" i="160" s="1"/>
  <c r="T13" i="160"/>
  <c r="T26" i="160" s="1"/>
  <c r="S13" i="160"/>
  <c r="S26" i="160" s="1"/>
  <c r="R13" i="160"/>
  <c r="Q13" i="160"/>
  <c r="P13" i="160"/>
  <c r="O13" i="160"/>
  <c r="O26" i="160" s="1"/>
  <c r="N13" i="160"/>
  <c r="M13" i="160"/>
  <c r="M26" i="160" s="1"/>
  <c r="L13" i="160"/>
  <c r="L26" i="160" s="1"/>
  <c r="K13" i="160"/>
  <c r="K26" i="160" s="1"/>
  <c r="J13" i="160"/>
  <c r="J26" i="160" s="1"/>
  <c r="J45" i="160" s="1"/>
  <c r="I13" i="160"/>
  <c r="I26" i="160" s="1"/>
  <c r="I45" i="160" s="1"/>
  <c r="H13" i="160"/>
  <c r="G13" i="160"/>
  <c r="G26" i="160" s="1"/>
  <c r="F13" i="160"/>
  <c r="E13" i="160"/>
  <c r="E26" i="160" s="1"/>
  <c r="D13" i="160"/>
  <c r="D26" i="160" s="1"/>
  <c r="C13" i="160"/>
  <c r="C26" i="160" s="1"/>
  <c r="AA50" i="161"/>
  <c r="Z50" i="161"/>
  <c r="Y50" i="161"/>
  <c r="X50" i="16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O44" i="161"/>
  <c r="N44" i="161"/>
  <c r="AA43" i="161"/>
  <c r="Y43" i="161"/>
  <c r="X43" i="161"/>
  <c r="Z43" i="161" s="1"/>
  <c r="W43" i="161"/>
  <c r="V43" i="161"/>
  <c r="U43" i="161"/>
  <c r="T43" i="161"/>
  <c r="S43" i="161"/>
  <c r="R43" i="161"/>
  <c r="Q43" i="161"/>
  <c r="P43" i="16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Y37" i="161"/>
  <c r="Y44" i="161" s="1"/>
  <c r="X37" i="161"/>
  <c r="X44" i="161" s="1"/>
  <c r="W37" i="161"/>
  <c r="W44" i="161" s="1"/>
  <c r="V37" i="161"/>
  <c r="V44" i="161" s="1"/>
  <c r="U37" i="161"/>
  <c r="T37" i="161"/>
  <c r="T44" i="161" s="1"/>
  <c r="S37" i="161"/>
  <c r="R37" i="161"/>
  <c r="R44" i="161" s="1"/>
  <c r="Q37" i="161"/>
  <c r="Q44" i="161" s="1"/>
  <c r="P37" i="161"/>
  <c r="P44" i="161" s="1"/>
  <c r="O37" i="161"/>
  <c r="N37" i="161"/>
  <c r="M37" i="161"/>
  <c r="L37" i="161"/>
  <c r="L44" i="161" s="1"/>
  <c r="K37" i="161"/>
  <c r="J37" i="161"/>
  <c r="J44" i="161" s="1"/>
  <c r="I37" i="161"/>
  <c r="I44" i="161" s="1"/>
  <c r="H37" i="161"/>
  <c r="H44" i="161" s="1"/>
  <c r="G37" i="161"/>
  <c r="G44" i="161" s="1"/>
  <c r="F37" i="161"/>
  <c r="F44" i="161" s="1"/>
  <c r="E37" i="161"/>
  <c r="D37" i="161"/>
  <c r="D44" i="161" s="1"/>
  <c r="C37" i="161"/>
  <c r="W26" i="161"/>
  <c r="U26" i="161"/>
  <c r="G26" i="161"/>
  <c r="AA25" i="161"/>
  <c r="Y25" i="161"/>
  <c r="X25" i="16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G25" i="161"/>
  <c r="F25" i="161"/>
  <c r="E25" i="161"/>
  <c r="D25" i="161"/>
  <c r="C25" i="161"/>
  <c r="AA13" i="161"/>
  <c r="Y13" i="161"/>
  <c r="Z13" i="161" s="1"/>
  <c r="X13" i="161"/>
  <c r="W13" i="161"/>
  <c r="V13" i="161"/>
  <c r="U13" i="161"/>
  <c r="T13" i="161"/>
  <c r="T26" i="161" s="1"/>
  <c r="T45" i="161" s="1"/>
  <c r="S13" i="161"/>
  <c r="S26" i="161" s="1"/>
  <c r="R13" i="161"/>
  <c r="R26" i="161" s="1"/>
  <c r="R45" i="161" s="1"/>
  <c r="Q13" i="161"/>
  <c r="Q26" i="161" s="1"/>
  <c r="P13" i="161"/>
  <c r="O13" i="161"/>
  <c r="O26" i="161" s="1"/>
  <c r="N13" i="161"/>
  <c r="M13" i="161"/>
  <c r="M26" i="161" s="1"/>
  <c r="L13" i="161"/>
  <c r="L26" i="161" s="1"/>
  <c r="L45" i="161" s="1"/>
  <c r="K13" i="161"/>
  <c r="K26" i="161" s="1"/>
  <c r="J13" i="161"/>
  <c r="J26" i="161" s="1"/>
  <c r="J45" i="161" s="1"/>
  <c r="I13" i="161"/>
  <c r="I26" i="161" s="1"/>
  <c r="H13" i="161"/>
  <c r="G13" i="161"/>
  <c r="F13" i="161"/>
  <c r="E13" i="161"/>
  <c r="E26" i="161" s="1"/>
  <c r="D13" i="161"/>
  <c r="D26" i="161" s="1"/>
  <c r="D45" i="161" s="1"/>
  <c r="C13" i="161"/>
  <c r="C26" i="161" s="1"/>
  <c r="AA50" i="162"/>
  <c r="Z50" i="162"/>
  <c r="Y50" i="162"/>
  <c r="X50" i="162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O44" i="162"/>
  <c r="N44" i="162"/>
  <c r="AA43" i="162"/>
  <c r="Y43" i="162"/>
  <c r="X43" i="162"/>
  <c r="Z43" i="162" s="1"/>
  <c r="W43" i="162"/>
  <c r="V43" i="162"/>
  <c r="U43" i="162"/>
  <c r="T43" i="162"/>
  <c r="S43" i="162"/>
  <c r="R43" i="162"/>
  <c r="Q43" i="162"/>
  <c r="P43" i="162"/>
  <c r="O43" i="162"/>
  <c r="N43" i="162"/>
  <c r="M43" i="162"/>
  <c r="L43" i="162"/>
  <c r="K43" i="162"/>
  <c r="J43" i="162"/>
  <c r="I43" i="162"/>
  <c r="H43" i="162"/>
  <c r="G43" i="162"/>
  <c r="F43" i="162"/>
  <c r="E43" i="162"/>
  <c r="D43" i="162"/>
  <c r="C43" i="162"/>
  <c r="AA37" i="162"/>
  <c r="Y37" i="162"/>
  <c r="Y44" i="162" s="1"/>
  <c r="X37" i="162"/>
  <c r="X44" i="162" s="1"/>
  <c r="Z44" i="162" s="1"/>
  <c r="W37" i="162"/>
  <c r="W44" i="162" s="1"/>
  <c r="V37" i="162"/>
  <c r="V44" i="162" s="1"/>
  <c r="U37" i="162"/>
  <c r="T37" i="162"/>
  <c r="T44" i="162" s="1"/>
  <c r="S37" i="162"/>
  <c r="R37" i="162"/>
  <c r="R44" i="162" s="1"/>
  <c r="Q37" i="162"/>
  <c r="Q44" i="162" s="1"/>
  <c r="P37" i="162"/>
  <c r="P44" i="162" s="1"/>
  <c r="O37" i="162"/>
  <c r="N37" i="162"/>
  <c r="M37" i="162"/>
  <c r="L37" i="162"/>
  <c r="L44" i="162" s="1"/>
  <c r="K37" i="162"/>
  <c r="J37" i="162"/>
  <c r="J44" i="162" s="1"/>
  <c r="I37" i="162"/>
  <c r="I44" i="162" s="1"/>
  <c r="H37" i="162"/>
  <c r="H44" i="162" s="1"/>
  <c r="G37" i="162"/>
  <c r="G44" i="162" s="1"/>
  <c r="F37" i="162"/>
  <c r="F44" i="162" s="1"/>
  <c r="E37" i="162"/>
  <c r="D37" i="162"/>
  <c r="D44" i="162" s="1"/>
  <c r="C37" i="162"/>
  <c r="Y26" i="162"/>
  <c r="Y45" i="162" s="1"/>
  <c r="W26" i="162"/>
  <c r="G26" i="162"/>
  <c r="E26" i="162"/>
  <c r="AA25" i="162"/>
  <c r="Y25" i="162"/>
  <c r="X25" i="162"/>
  <c r="W25" i="162"/>
  <c r="V25" i="162"/>
  <c r="U25" i="162"/>
  <c r="T25" i="162"/>
  <c r="S25" i="162"/>
  <c r="R25" i="162"/>
  <c r="Q25" i="162"/>
  <c r="P25" i="162"/>
  <c r="O25" i="162"/>
  <c r="N25" i="162"/>
  <c r="M25" i="162"/>
  <c r="L25" i="162"/>
  <c r="K25" i="162"/>
  <c r="J25" i="162"/>
  <c r="I25" i="162"/>
  <c r="H25" i="162"/>
  <c r="G25" i="162"/>
  <c r="F25" i="162"/>
  <c r="E25" i="162"/>
  <c r="D25" i="162"/>
  <c r="C25" i="162"/>
  <c r="AA13" i="162"/>
  <c r="AA26" i="162" s="1"/>
  <c r="Y13" i="162"/>
  <c r="X13" i="162"/>
  <c r="Z13" i="162" s="1"/>
  <c r="W13" i="162"/>
  <c r="V13" i="162"/>
  <c r="V26" i="162" s="1"/>
  <c r="V45" i="162" s="1"/>
  <c r="U13" i="162"/>
  <c r="U26" i="162" s="1"/>
  <c r="T13" i="162"/>
  <c r="S13" i="162"/>
  <c r="S26" i="162" s="1"/>
  <c r="R13" i="162"/>
  <c r="Q13" i="162"/>
  <c r="Q26" i="162" s="1"/>
  <c r="Q45" i="162" s="1"/>
  <c r="P13" i="162"/>
  <c r="O13" i="162"/>
  <c r="O26" i="162" s="1"/>
  <c r="N13" i="162"/>
  <c r="N26" i="162" s="1"/>
  <c r="N45" i="162" s="1"/>
  <c r="M13" i="162"/>
  <c r="M26" i="162" s="1"/>
  <c r="L13" i="162"/>
  <c r="K13" i="162"/>
  <c r="K26" i="162" s="1"/>
  <c r="J13" i="162"/>
  <c r="J26" i="162" s="1"/>
  <c r="J45" i="162" s="1"/>
  <c r="I13" i="162"/>
  <c r="I26" i="162" s="1"/>
  <c r="I45" i="162" s="1"/>
  <c r="H13" i="162"/>
  <c r="G13" i="162"/>
  <c r="F13" i="162"/>
  <c r="F26" i="162" s="1"/>
  <c r="F45" i="162" s="1"/>
  <c r="E13" i="162"/>
  <c r="D13" i="162"/>
  <c r="C13" i="162"/>
  <c r="C26" i="162" s="1"/>
  <c r="AA50" i="163"/>
  <c r="Y50" i="163"/>
  <c r="Z50" i="163" s="1"/>
  <c r="X50" i="163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AA43" i="163"/>
  <c r="Y43" i="163"/>
  <c r="X43" i="163"/>
  <c r="Z43" i="163" s="1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I43" i="163"/>
  <c r="H43" i="163"/>
  <c r="G43" i="163"/>
  <c r="F43" i="163"/>
  <c r="E43" i="163"/>
  <c r="D43" i="163"/>
  <c r="C43" i="163"/>
  <c r="AA37" i="163"/>
  <c r="AA44" i="163" s="1"/>
  <c r="Y37" i="163"/>
  <c r="Y44" i="163" s="1"/>
  <c r="X37" i="163"/>
  <c r="W37" i="163"/>
  <c r="W44" i="163" s="1"/>
  <c r="V37" i="163"/>
  <c r="V44" i="163" s="1"/>
  <c r="V45" i="163" s="1"/>
  <c r="U37" i="163"/>
  <c r="U44" i="163" s="1"/>
  <c r="U45" i="163" s="1"/>
  <c r="T37" i="163"/>
  <c r="T44" i="163" s="1"/>
  <c r="S37" i="163"/>
  <c r="S44" i="163" s="1"/>
  <c r="R37" i="163"/>
  <c r="R44" i="163" s="1"/>
  <c r="Q37" i="163"/>
  <c r="Q44" i="163" s="1"/>
  <c r="P37" i="163"/>
  <c r="P44" i="163" s="1"/>
  <c r="O37" i="163"/>
  <c r="O44" i="163" s="1"/>
  <c r="N37" i="163"/>
  <c r="N44" i="163" s="1"/>
  <c r="M37" i="163"/>
  <c r="M44" i="163" s="1"/>
  <c r="M45" i="163" s="1"/>
  <c r="L37" i="163"/>
  <c r="L44" i="163" s="1"/>
  <c r="K37" i="163"/>
  <c r="K44" i="163" s="1"/>
  <c r="J37" i="163"/>
  <c r="J44" i="163" s="1"/>
  <c r="I37" i="163"/>
  <c r="I44" i="163" s="1"/>
  <c r="H37" i="163"/>
  <c r="H44" i="163" s="1"/>
  <c r="G37" i="163"/>
  <c r="G44" i="163" s="1"/>
  <c r="F37" i="163"/>
  <c r="F44" i="163" s="1"/>
  <c r="E37" i="163"/>
  <c r="D37" i="163"/>
  <c r="D44" i="163" s="1"/>
  <c r="C37" i="163"/>
  <c r="C44" i="163" s="1"/>
  <c r="I26" i="163"/>
  <c r="I45" i="163" s="1"/>
  <c r="H26" i="163"/>
  <c r="H45" i="163" s="1"/>
  <c r="AA25" i="163"/>
  <c r="Y25" i="163"/>
  <c r="Z25" i="163" s="1"/>
  <c r="X25" i="163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AA26" i="163" s="1"/>
  <c r="AA45" i="163" s="1"/>
  <c r="Y13" i="163"/>
  <c r="X13" i="163"/>
  <c r="Z13" i="163" s="1"/>
  <c r="W13" i="163"/>
  <c r="W26" i="163" s="1"/>
  <c r="V13" i="163"/>
  <c r="V26" i="163" s="1"/>
  <c r="U13" i="163"/>
  <c r="U26" i="163" s="1"/>
  <c r="T13" i="163"/>
  <c r="T26" i="163" s="1"/>
  <c r="S13" i="163"/>
  <c r="S26" i="163" s="1"/>
  <c r="S45" i="163" s="1"/>
  <c r="R13" i="163"/>
  <c r="R26" i="163" s="1"/>
  <c r="Q13" i="163"/>
  <c r="P13" i="163"/>
  <c r="O13" i="163"/>
  <c r="O26" i="163" s="1"/>
  <c r="N13" i="163"/>
  <c r="N26" i="163" s="1"/>
  <c r="M13" i="163"/>
  <c r="M26" i="163" s="1"/>
  <c r="L13" i="163"/>
  <c r="L26" i="163" s="1"/>
  <c r="L45" i="163" s="1"/>
  <c r="K13" i="163"/>
  <c r="K26" i="163" s="1"/>
  <c r="K45" i="163" s="1"/>
  <c r="J13" i="163"/>
  <c r="J26" i="163" s="1"/>
  <c r="J45" i="163" s="1"/>
  <c r="I13" i="163"/>
  <c r="H13" i="163"/>
  <c r="G13" i="163"/>
  <c r="G26" i="163" s="1"/>
  <c r="F13" i="163"/>
  <c r="F26" i="163" s="1"/>
  <c r="E13" i="163"/>
  <c r="E26" i="163" s="1"/>
  <c r="D13" i="163"/>
  <c r="D26" i="163" s="1"/>
  <c r="D45" i="163" s="1"/>
  <c r="C13" i="163"/>
  <c r="C26" i="163" s="1"/>
  <c r="C45" i="163" s="1"/>
  <c r="AA50" i="164"/>
  <c r="Y50" i="164"/>
  <c r="X50" i="164"/>
  <c r="Z50" i="164" s="1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U44" i="164"/>
  <c r="E44" i="164"/>
  <c r="D44" i="164"/>
  <c r="AA43" i="164"/>
  <c r="Y43" i="164"/>
  <c r="X43" i="164"/>
  <c r="Z43" i="164" s="1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AA44" i="164" s="1"/>
  <c r="Y37" i="164"/>
  <c r="Y44" i="164" s="1"/>
  <c r="X37" i="164"/>
  <c r="W37" i="164"/>
  <c r="W44" i="164" s="1"/>
  <c r="V37" i="164"/>
  <c r="V44" i="164" s="1"/>
  <c r="U37" i="164"/>
  <c r="T37" i="164"/>
  <c r="T44" i="164" s="1"/>
  <c r="S37" i="164"/>
  <c r="S44" i="164" s="1"/>
  <c r="R37" i="164"/>
  <c r="R44" i="164" s="1"/>
  <c r="Q37" i="164"/>
  <c r="Q44" i="164" s="1"/>
  <c r="P37" i="164"/>
  <c r="P44" i="164" s="1"/>
  <c r="O37" i="164"/>
  <c r="O44" i="164" s="1"/>
  <c r="N37" i="164"/>
  <c r="N44" i="164" s="1"/>
  <c r="M37" i="164"/>
  <c r="M44" i="164" s="1"/>
  <c r="L37" i="164"/>
  <c r="L44" i="164" s="1"/>
  <c r="K37" i="164"/>
  <c r="K44" i="164" s="1"/>
  <c r="J37" i="164"/>
  <c r="J44" i="164" s="1"/>
  <c r="I37" i="164"/>
  <c r="I44" i="164" s="1"/>
  <c r="H37" i="164"/>
  <c r="H44" i="164" s="1"/>
  <c r="G37" i="164"/>
  <c r="G44" i="164" s="1"/>
  <c r="F37" i="164"/>
  <c r="F44" i="164" s="1"/>
  <c r="E37" i="164"/>
  <c r="D37" i="164"/>
  <c r="C37" i="164"/>
  <c r="C44" i="164" s="1"/>
  <c r="H26" i="164"/>
  <c r="H45" i="164" s="1"/>
  <c r="G26" i="164"/>
  <c r="AA25" i="164"/>
  <c r="Y25" i="164"/>
  <c r="Z25" i="164" s="1"/>
  <c r="X25" i="164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Y13" i="164"/>
  <c r="X13" i="164"/>
  <c r="Z13" i="164" s="1"/>
  <c r="W13" i="164"/>
  <c r="W26" i="164" s="1"/>
  <c r="V13" i="164"/>
  <c r="V26" i="164" s="1"/>
  <c r="U13" i="164"/>
  <c r="U26" i="164" s="1"/>
  <c r="U45" i="164" s="1"/>
  <c r="T13" i="164"/>
  <c r="S13" i="164"/>
  <c r="R13" i="164"/>
  <c r="R26" i="164" s="1"/>
  <c r="Q13" i="164"/>
  <c r="Q26" i="164" s="1"/>
  <c r="Q45" i="164" s="1"/>
  <c r="P13" i="164"/>
  <c r="P26" i="164" s="1"/>
  <c r="P45" i="164" s="1"/>
  <c r="O13" i="164"/>
  <c r="O26" i="164" s="1"/>
  <c r="N13" i="164"/>
  <c r="N26" i="164" s="1"/>
  <c r="N45" i="164" s="1"/>
  <c r="M13" i="164"/>
  <c r="M26" i="164" s="1"/>
  <c r="L13" i="164"/>
  <c r="K13" i="164"/>
  <c r="J13" i="164"/>
  <c r="J26" i="164" s="1"/>
  <c r="I13" i="164"/>
  <c r="I26" i="164" s="1"/>
  <c r="I45" i="164" s="1"/>
  <c r="H13" i="164"/>
  <c r="G13" i="164"/>
  <c r="F13" i="164"/>
  <c r="F26" i="164" s="1"/>
  <c r="E13" i="164"/>
  <c r="E26" i="164" s="1"/>
  <c r="E45" i="164" s="1"/>
  <c r="D13" i="164"/>
  <c r="C13" i="164"/>
  <c r="AA50" i="165"/>
  <c r="Z50" i="165"/>
  <c r="Y50" i="165"/>
  <c r="X50" i="165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T44" i="165"/>
  <c r="R44" i="165"/>
  <c r="AA43" i="165"/>
  <c r="Y43" i="165"/>
  <c r="X43" i="165"/>
  <c r="Z43" i="165" s="1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AA44" i="165" s="1"/>
  <c r="Y37" i="165"/>
  <c r="Y44" i="165" s="1"/>
  <c r="X37" i="165"/>
  <c r="W37" i="165"/>
  <c r="W44" i="165" s="1"/>
  <c r="V37" i="165"/>
  <c r="V44" i="165" s="1"/>
  <c r="U37" i="165"/>
  <c r="U44" i="165" s="1"/>
  <c r="T37" i="165"/>
  <c r="S37" i="165"/>
  <c r="S44" i="165" s="1"/>
  <c r="R37" i="165"/>
  <c r="Q37" i="165"/>
  <c r="Q44" i="165" s="1"/>
  <c r="P37" i="165"/>
  <c r="P44" i="165" s="1"/>
  <c r="O37" i="165"/>
  <c r="O44" i="165" s="1"/>
  <c r="N37" i="165"/>
  <c r="N44" i="165" s="1"/>
  <c r="M37" i="165"/>
  <c r="M44" i="165" s="1"/>
  <c r="M45" i="165" s="1"/>
  <c r="L37" i="165"/>
  <c r="L44" i="165" s="1"/>
  <c r="K37" i="165"/>
  <c r="K44" i="165" s="1"/>
  <c r="J37" i="165"/>
  <c r="J44" i="165" s="1"/>
  <c r="I37" i="165"/>
  <c r="I44" i="165" s="1"/>
  <c r="H37" i="165"/>
  <c r="H44" i="165" s="1"/>
  <c r="G37" i="165"/>
  <c r="G44" i="165" s="1"/>
  <c r="F37" i="165"/>
  <c r="F44" i="165" s="1"/>
  <c r="E37" i="165"/>
  <c r="D37" i="165"/>
  <c r="D44" i="165" s="1"/>
  <c r="C37" i="165"/>
  <c r="C44" i="165" s="1"/>
  <c r="U26" i="165"/>
  <c r="O26" i="165"/>
  <c r="AA25" i="165"/>
  <c r="Y25" i="165"/>
  <c r="X25" i="165"/>
  <c r="Z25" i="165" s="1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Y13" i="165"/>
  <c r="Y26" i="165" s="1"/>
  <c r="X13" i="165"/>
  <c r="W13" i="165"/>
  <c r="W26" i="165" s="1"/>
  <c r="V13" i="165"/>
  <c r="V26" i="165" s="1"/>
  <c r="U13" i="165"/>
  <c r="T13" i="165"/>
  <c r="T26" i="165" s="1"/>
  <c r="S13" i="165"/>
  <c r="R13" i="165"/>
  <c r="R26" i="165" s="1"/>
  <c r="Q13" i="165"/>
  <c r="Q26" i="165" s="1"/>
  <c r="P13" i="165"/>
  <c r="O13" i="165"/>
  <c r="N13" i="165"/>
  <c r="N26" i="165" s="1"/>
  <c r="M13" i="165"/>
  <c r="M26" i="165" s="1"/>
  <c r="L13" i="165"/>
  <c r="L26" i="165" s="1"/>
  <c r="K13" i="165"/>
  <c r="J13" i="165"/>
  <c r="J26" i="165" s="1"/>
  <c r="J45" i="165" s="1"/>
  <c r="I13" i="165"/>
  <c r="I26" i="165" s="1"/>
  <c r="H13" i="165"/>
  <c r="G13" i="165"/>
  <c r="G26" i="165" s="1"/>
  <c r="F13" i="165"/>
  <c r="F26" i="165" s="1"/>
  <c r="E13" i="165"/>
  <c r="E26" i="165" s="1"/>
  <c r="D13" i="165"/>
  <c r="D26" i="165" s="1"/>
  <c r="C13" i="165"/>
  <c r="AA50" i="166"/>
  <c r="Y50" i="166"/>
  <c r="X50" i="166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W44" i="166"/>
  <c r="T44" i="166"/>
  <c r="L44" i="166"/>
  <c r="D44" i="166"/>
  <c r="AA43" i="166"/>
  <c r="Y43" i="166"/>
  <c r="X43" i="166"/>
  <c r="Z43" i="166" s="1"/>
  <c r="W43" i="166"/>
  <c r="V43" i="166"/>
  <c r="U43" i="166"/>
  <c r="T43" i="166"/>
  <c r="S43" i="166"/>
  <c r="R43" i="166"/>
  <c r="Q43" i="166"/>
  <c r="P43" i="166"/>
  <c r="O43" i="166"/>
  <c r="N43" i="166"/>
  <c r="M43" i="166"/>
  <c r="L43" i="166"/>
  <c r="K43" i="166"/>
  <c r="J43" i="166"/>
  <c r="I43" i="166"/>
  <c r="H43" i="166"/>
  <c r="G43" i="166"/>
  <c r="F43" i="166"/>
  <c r="E43" i="166"/>
  <c r="D43" i="166"/>
  <c r="C43" i="166"/>
  <c r="AA37" i="166"/>
  <c r="AA44" i="166" s="1"/>
  <c r="Y37" i="166"/>
  <c r="Y44" i="166" s="1"/>
  <c r="X37" i="166"/>
  <c r="W37" i="166"/>
  <c r="V37" i="166"/>
  <c r="V44" i="166" s="1"/>
  <c r="U37" i="166"/>
  <c r="T37" i="166"/>
  <c r="S37" i="166"/>
  <c r="S44" i="166" s="1"/>
  <c r="R37" i="166"/>
  <c r="R44" i="166" s="1"/>
  <c r="Q37" i="166"/>
  <c r="Q44" i="166" s="1"/>
  <c r="P37" i="166"/>
  <c r="P44" i="166" s="1"/>
  <c r="O37" i="166"/>
  <c r="O44" i="166" s="1"/>
  <c r="N37" i="166"/>
  <c r="N44" i="166" s="1"/>
  <c r="M37" i="166"/>
  <c r="L37" i="166"/>
  <c r="K37" i="166"/>
  <c r="K44" i="166" s="1"/>
  <c r="J37" i="166"/>
  <c r="J44" i="166" s="1"/>
  <c r="I37" i="166"/>
  <c r="I44" i="166" s="1"/>
  <c r="H37" i="166"/>
  <c r="H44" i="166" s="1"/>
  <c r="G37" i="166"/>
  <c r="G44" i="166" s="1"/>
  <c r="F37" i="166"/>
  <c r="F44" i="166" s="1"/>
  <c r="E37" i="166"/>
  <c r="D37" i="166"/>
  <c r="C37" i="166"/>
  <c r="C44" i="166" s="1"/>
  <c r="W26" i="166"/>
  <c r="O26" i="166"/>
  <c r="G26" i="166"/>
  <c r="E26" i="166"/>
  <c r="AA25" i="166"/>
  <c r="Y25" i="166"/>
  <c r="X25" i="166"/>
  <c r="W25" i="166"/>
  <c r="V25" i="166"/>
  <c r="U25" i="166"/>
  <c r="T25" i="166"/>
  <c r="S25" i="166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Y13" i="166"/>
  <c r="Y26" i="166" s="1"/>
  <c r="Y45" i="166" s="1"/>
  <c r="X13" i="166"/>
  <c r="W13" i="166"/>
  <c r="V13" i="166"/>
  <c r="V26" i="166" s="1"/>
  <c r="V45" i="166" s="1"/>
  <c r="U13" i="166"/>
  <c r="U26" i="166" s="1"/>
  <c r="T13" i="166"/>
  <c r="T26" i="166" s="1"/>
  <c r="S13" i="166"/>
  <c r="R13" i="166"/>
  <c r="R26" i="166" s="1"/>
  <c r="R45" i="166" s="1"/>
  <c r="Q13" i="166"/>
  <c r="Q26" i="166" s="1"/>
  <c r="Q45" i="166" s="1"/>
  <c r="P13" i="166"/>
  <c r="O13" i="166"/>
  <c r="N13" i="166"/>
  <c r="N26" i="166" s="1"/>
  <c r="N45" i="166" s="1"/>
  <c r="M13" i="166"/>
  <c r="M26" i="166" s="1"/>
  <c r="L13" i="166"/>
  <c r="L26" i="166" s="1"/>
  <c r="L45" i="166" s="1"/>
  <c r="K13" i="166"/>
  <c r="J13" i="166"/>
  <c r="J26" i="166" s="1"/>
  <c r="J45" i="166" s="1"/>
  <c r="I13" i="166"/>
  <c r="I26" i="166" s="1"/>
  <c r="I45" i="166" s="1"/>
  <c r="H13" i="166"/>
  <c r="H26" i="166" s="1"/>
  <c r="H45" i="166" s="1"/>
  <c r="G13" i="166"/>
  <c r="F13" i="166"/>
  <c r="F26" i="166" s="1"/>
  <c r="E13" i="166"/>
  <c r="D13" i="166"/>
  <c r="D26" i="166" s="1"/>
  <c r="C13" i="166"/>
  <c r="AA50" i="167"/>
  <c r="Y50" i="167"/>
  <c r="Z50" i="167" s="1"/>
  <c r="X50" i="167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T44" i="167"/>
  <c r="L44" i="167"/>
  <c r="J44" i="167"/>
  <c r="AA43" i="167"/>
  <c r="Y43" i="167"/>
  <c r="X43" i="167"/>
  <c r="Z43" i="167" s="1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AA44" i="167" s="1"/>
  <c r="Y37" i="167"/>
  <c r="Y44" i="167" s="1"/>
  <c r="X37" i="167"/>
  <c r="W37" i="167"/>
  <c r="W44" i="167" s="1"/>
  <c r="V37" i="167"/>
  <c r="V44" i="167" s="1"/>
  <c r="U37" i="167"/>
  <c r="T37" i="167"/>
  <c r="S37" i="167"/>
  <c r="S44" i="167" s="1"/>
  <c r="R37" i="167"/>
  <c r="R44" i="167" s="1"/>
  <c r="Q37" i="167"/>
  <c r="Q44" i="167" s="1"/>
  <c r="P37" i="167"/>
  <c r="P44" i="167" s="1"/>
  <c r="O37" i="167"/>
  <c r="O44" i="167" s="1"/>
  <c r="N37" i="167"/>
  <c r="N44" i="167" s="1"/>
  <c r="M37" i="167"/>
  <c r="L37" i="167"/>
  <c r="K37" i="167"/>
  <c r="K44" i="167" s="1"/>
  <c r="J37" i="167"/>
  <c r="I37" i="167"/>
  <c r="I44" i="167" s="1"/>
  <c r="H37" i="167"/>
  <c r="H44" i="167" s="1"/>
  <c r="G37" i="167"/>
  <c r="G44" i="167" s="1"/>
  <c r="F37" i="167"/>
  <c r="F44" i="167" s="1"/>
  <c r="E37" i="167"/>
  <c r="D37" i="167"/>
  <c r="D44" i="167" s="1"/>
  <c r="C37" i="167"/>
  <c r="C44" i="167" s="1"/>
  <c r="W26" i="167"/>
  <c r="G26" i="167"/>
  <c r="AA25" i="167"/>
  <c r="Z25" i="167"/>
  <c r="Y25" i="167"/>
  <c r="X25" i="167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AA26" i="167" s="1"/>
  <c r="AA45" i="167" s="1"/>
  <c r="Y13" i="167"/>
  <c r="Y26" i="167" s="1"/>
  <c r="Y45" i="167" s="1"/>
  <c r="X13" i="167"/>
  <c r="W13" i="167"/>
  <c r="V13" i="167"/>
  <c r="V26" i="167" s="1"/>
  <c r="U13" i="167"/>
  <c r="U26" i="167" s="1"/>
  <c r="T13" i="167"/>
  <c r="T26" i="167" s="1"/>
  <c r="T45" i="167" s="1"/>
  <c r="S13" i="167"/>
  <c r="S26" i="167" s="1"/>
  <c r="S45" i="167" s="1"/>
  <c r="R13" i="167"/>
  <c r="Q13" i="167"/>
  <c r="Q26" i="167" s="1"/>
  <c r="Q45" i="167" s="1"/>
  <c r="P13" i="167"/>
  <c r="P26" i="167" s="1"/>
  <c r="P45" i="167" s="1"/>
  <c r="O13" i="167"/>
  <c r="O26" i="167" s="1"/>
  <c r="O45" i="167" s="1"/>
  <c r="N13" i="167"/>
  <c r="N26" i="167" s="1"/>
  <c r="M13" i="167"/>
  <c r="M26" i="167" s="1"/>
  <c r="L13" i="167"/>
  <c r="L26" i="167" s="1"/>
  <c r="K13" i="167"/>
  <c r="K26" i="167" s="1"/>
  <c r="K45" i="167" s="1"/>
  <c r="J13" i="167"/>
  <c r="J26" i="167" s="1"/>
  <c r="I13" i="167"/>
  <c r="I26" i="167" s="1"/>
  <c r="I45" i="167" s="1"/>
  <c r="H13" i="167"/>
  <c r="G13" i="167"/>
  <c r="F13" i="167"/>
  <c r="F26" i="167" s="1"/>
  <c r="E13" i="167"/>
  <c r="E26" i="167" s="1"/>
  <c r="D13" i="167"/>
  <c r="D26" i="167" s="1"/>
  <c r="C13" i="167"/>
  <c r="C26" i="167" s="1"/>
  <c r="C45" i="167" s="1"/>
  <c r="AA50" i="168"/>
  <c r="Z50" i="168"/>
  <c r="Y50" i="168"/>
  <c r="X50" i="168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V44" i="168"/>
  <c r="U44" i="168"/>
  <c r="AA43" i="168"/>
  <c r="Y43" i="168"/>
  <c r="X43" i="168"/>
  <c r="Z43" i="168" s="1"/>
  <c r="W43" i="168"/>
  <c r="V43" i="168"/>
  <c r="U43" i="168"/>
  <c r="T43" i="168"/>
  <c r="S43" i="168"/>
  <c r="R43" i="168"/>
  <c r="Q43" i="168"/>
  <c r="P43" i="168"/>
  <c r="O43" i="168"/>
  <c r="N43" i="168"/>
  <c r="M43" i="168"/>
  <c r="L43" i="168"/>
  <c r="K43" i="168"/>
  <c r="J43" i="168"/>
  <c r="I43" i="168"/>
  <c r="H43" i="168"/>
  <c r="G43" i="168"/>
  <c r="F43" i="168"/>
  <c r="E43" i="168"/>
  <c r="D43" i="168"/>
  <c r="C43" i="168"/>
  <c r="AA37" i="168"/>
  <c r="AA44" i="168" s="1"/>
  <c r="Y37" i="168"/>
  <c r="Y44" i="168" s="1"/>
  <c r="X37" i="168"/>
  <c r="W37" i="168"/>
  <c r="W44" i="168" s="1"/>
  <c r="V37" i="168"/>
  <c r="U37" i="168"/>
  <c r="T37" i="168"/>
  <c r="T44" i="168" s="1"/>
  <c r="S37" i="168"/>
  <c r="S44" i="168" s="1"/>
  <c r="R37" i="168"/>
  <c r="R44" i="168" s="1"/>
  <c r="Q37" i="168"/>
  <c r="Q44" i="168" s="1"/>
  <c r="P37" i="168"/>
  <c r="P44" i="168" s="1"/>
  <c r="O37" i="168"/>
  <c r="O44" i="168" s="1"/>
  <c r="N37" i="168"/>
  <c r="N44" i="168" s="1"/>
  <c r="M37" i="168"/>
  <c r="L37" i="168"/>
  <c r="L44" i="168" s="1"/>
  <c r="L45" i="168" s="1"/>
  <c r="K37" i="168"/>
  <c r="K44" i="168" s="1"/>
  <c r="J37" i="168"/>
  <c r="J44" i="168" s="1"/>
  <c r="I37" i="168"/>
  <c r="I44" i="168" s="1"/>
  <c r="H37" i="168"/>
  <c r="H44" i="168" s="1"/>
  <c r="G37" i="168"/>
  <c r="G44" i="168" s="1"/>
  <c r="F37" i="168"/>
  <c r="F44" i="168" s="1"/>
  <c r="E37" i="168"/>
  <c r="D37" i="168"/>
  <c r="D44" i="168" s="1"/>
  <c r="C37" i="168"/>
  <c r="C44" i="168" s="1"/>
  <c r="W26" i="168"/>
  <c r="U26" i="168"/>
  <c r="AA25" i="168"/>
  <c r="Y25" i="168"/>
  <c r="X25" i="168"/>
  <c r="Z25" i="168" s="1"/>
  <c r="W25" i="168"/>
  <c r="V25" i="168"/>
  <c r="U25" i="168"/>
  <c r="T25" i="168"/>
  <c r="S25" i="168"/>
  <c r="R25" i="168"/>
  <c r="Q25" i="168"/>
  <c r="P25" i="168"/>
  <c r="O25" i="168"/>
  <c r="N25" i="168"/>
  <c r="M25" i="168"/>
  <c r="L25" i="168"/>
  <c r="K25" i="168"/>
  <c r="J25" i="168"/>
  <c r="I25" i="168"/>
  <c r="H25" i="168"/>
  <c r="G25" i="168"/>
  <c r="F25" i="168"/>
  <c r="E25" i="168"/>
  <c r="D25" i="168"/>
  <c r="C25" i="168"/>
  <c r="AA13" i="168"/>
  <c r="AA26" i="168" s="1"/>
  <c r="Y13" i="168"/>
  <c r="Y26" i="168" s="1"/>
  <c r="X13" i="168"/>
  <c r="W13" i="168"/>
  <c r="V13" i="168"/>
  <c r="V26" i="168" s="1"/>
  <c r="U13" i="168"/>
  <c r="T13" i="168"/>
  <c r="T26" i="168" s="1"/>
  <c r="S13" i="168"/>
  <c r="S26" i="168" s="1"/>
  <c r="S45" i="168" s="1"/>
  <c r="R13" i="168"/>
  <c r="Q13" i="168"/>
  <c r="Q26" i="168" s="1"/>
  <c r="P13" i="168"/>
  <c r="O13" i="168"/>
  <c r="O26" i="168" s="1"/>
  <c r="N13" i="168"/>
  <c r="N26" i="168" s="1"/>
  <c r="N45" i="168" s="1"/>
  <c r="M13" i="168"/>
  <c r="M26" i="168" s="1"/>
  <c r="L13" i="168"/>
  <c r="L26" i="168" s="1"/>
  <c r="K13" i="168"/>
  <c r="K26" i="168" s="1"/>
  <c r="K45" i="168" s="1"/>
  <c r="J13" i="168"/>
  <c r="J26" i="168" s="1"/>
  <c r="J45" i="168" s="1"/>
  <c r="I13" i="168"/>
  <c r="I26" i="168" s="1"/>
  <c r="H13" i="168"/>
  <c r="G13" i="168"/>
  <c r="G26" i="168" s="1"/>
  <c r="F13" i="168"/>
  <c r="F26" i="168" s="1"/>
  <c r="F45" i="168" s="1"/>
  <c r="E13" i="168"/>
  <c r="E26" i="168" s="1"/>
  <c r="D13" i="168"/>
  <c r="D26" i="168" s="1"/>
  <c r="C13" i="168"/>
  <c r="C26" i="168" s="1"/>
  <c r="C45" i="168" s="1"/>
  <c r="AA50" i="169"/>
  <c r="Z50" i="169"/>
  <c r="Y50" i="169"/>
  <c r="X50" i="169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V44" i="169"/>
  <c r="T44" i="169"/>
  <c r="AA43" i="169"/>
  <c r="Y43" i="169"/>
  <c r="X43" i="169"/>
  <c r="Z43" i="169" s="1"/>
  <c r="W43" i="169"/>
  <c r="V43" i="169"/>
  <c r="U43" i="169"/>
  <c r="T43" i="169"/>
  <c r="S43" i="169"/>
  <c r="R43" i="169"/>
  <c r="Q43" i="169"/>
  <c r="P43" i="169"/>
  <c r="O43" i="169"/>
  <c r="N43" i="169"/>
  <c r="M43" i="169"/>
  <c r="L43" i="169"/>
  <c r="K43" i="169"/>
  <c r="J43" i="169"/>
  <c r="I43" i="169"/>
  <c r="H43" i="169"/>
  <c r="G43" i="169"/>
  <c r="F43" i="169"/>
  <c r="E43" i="169"/>
  <c r="D43" i="169"/>
  <c r="C43" i="169"/>
  <c r="AA37" i="169"/>
  <c r="AA44" i="169" s="1"/>
  <c r="Y37" i="169"/>
  <c r="Y44" i="169" s="1"/>
  <c r="X37" i="169"/>
  <c r="W37" i="169"/>
  <c r="W44" i="169" s="1"/>
  <c r="V37" i="169"/>
  <c r="U37" i="169"/>
  <c r="T37" i="169"/>
  <c r="S37" i="169"/>
  <c r="S44" i="169" s="1"/>
  <c r="R37" i="169"/>
  <c r="R44" i="169" s="1"/>
  <c r="Q37" i="169"/>
  <c r="Q44" i="169" s="1"/>
  <c r="P37" i="169"/>
  <c r="P44" i="169" s="1"/>
  <c r="O37" i="169"/>
  <c r="O44" i="169" s="1"/>
  <c r="N37" i="169"/>
  <c r="N44" i="169" s="1"/>
  <c r="M37" i="169"/>
  <c r="L37" i="169"/>
  <c r="L44" i="169" s="1"/>
  <c r="K37" i="169"/>
  <c r="K44" i="169" s="1"/>
  <c r="J37" i="169"/>
  <c r="J44" i="169" s="1"/>
  <c r="I37" i="169"/>
  <c r="I44" i="169" s="1"/>
  <c r="H37" i="169"/>
  <c r="H44" i="169" s="1"/>
  <c r="G37" i="169"/>
  <c r="G44" i="169" s="1"/>
  <c r="F37" i="169"/>
  <c r="F44" i="169" s="1"/>
  <c r="E37" i="169"/>
  <c r="D37" i="169"/>
  <c r="D44" i="169" s="1"/>
  <c r="C37" i="169"/>
  <c r="C44" i="169" s="1"/>
  <c r="W26" i="169"/>
  <c r="U26" i="169"/>
  <c r="G26" i="169"/>
  <c r="AA25" i="169"/>
  <c r="Y25" i="169"/>
  <c r="X25" i="169"/>
  <c r="W25" i="169"/>
  <c r="V25" i="169"/>
  <c r="U25" i="169"/>
  <c r="T25" i="169"/>
  <c r="S25" i="169"/>
  <c r="R25" i="169"/>
  <c r="Q25" i="169"/>
  <c r="P25" i="169"/>
  <c r="O25" i="169"/>
  <c r="N25" i="169"/>
  <c r="M25" i="169"/>
  <c r="L25" i="169"/>
  <c r="K25" i="169"/>
  <c r="J25" i="169"/>
  <c r="I25" i="169"/>
  <c r="H25" i="169"/>
  <c r="G25" i="169"/>
  <c r="F25" i="169"/>
  <c r="E25" i="169"/>
  <c r="D25" i="169"/>
  <c r="C25" i="169"/>
  <c r="AA13" i="169"/>
  <c r="Y13" i="169"/>
  <c r="Y26" i="169" s="1"/>
  <c r="X13" i="169"/>
  <c r="Z13" i="169" s="1"/>
  <c r="W13" i="169"/>
  <c r="V13" i="169"/>
  <c r="V26" i="169" s="1"/>
  <c r="V45" i="169" s="1"/>
  <c r="U13" i="169"/>
  <c r="T13" i="169"/>
  <c r="S13" i="169"/>
  <c r="R13" i="169"/>
  <c r="R26" i="169" s="1"/>
  <c r="Q13" i="169"/>
  <c r="Q26" i="169" s="1"/>
  <c r="P13" i="169"/>
  <c r="P26" i="169" s="1"/>
  <c r="P45" i="169" s="1"/>
  <c r="O13" i="169"/>
  <c r="O26" i="169" s="1"/>
  <c r="N13" i="169"/>
  <c r="N26" i="169" s="1"/>
  <c r="N45" i="169" s="1"/>
  <c r="M13" i="169"/>
  <c r="M26" i="169" s="1"/>
  <c r="L13" i="169"/>
  <c r="K13" i="169"/>
  <c r="J13" i="169"/>
  <c r="J26" i="169" s="1"/>
  <c r="I13" i="169"/>
  <c r="I26" i="169" s="1"/>
  <c r="H13" i="169"/>
  <c r="G13" i="169"/>
  <c r="F13" i="169"/>
  <c r="F26" i="169" s="1"/>
  <c r="F45" i="169" s="1"/>
  <c r="E13" i="169"/>
  <c r="E26" i="169" s="1"/>
  <c r="D13" i="169"/>
  <c r="C13" i="169"/>
  <c r="AA50" i="170"/>
  <c r="Y50" i="170"/>
  <c r="X50" i="170"/>
  <c r="Z50" i="170" s="1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W44" i="170"/>
  <c r="T44" i="170"/>
  <c r="AA43" i="170"/>
  <c r="Y43" i="170"/>
  <c r="X43" i="170"/>
  <c r="Z43" i="170" s="1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AA44" i="170" s="1"/>
  <c r="Y37" i="170"/>
  <c r="Y44" i="170" s="1"/>
  <c r="X37" i="170"/>
  <c r="W37" i="170"/>
  <c r="V37" i="170"/>
  <c r="V44" i="170" s="1"/>
  <c r="U37" i="170"/>
  <c r="T37" i="170"/>
  <c r="S37" i="170"/>
  <c r="S44" i="170" s="1"/>
  <c r="R37" i="170"/>
  <c r="R44" i="170" s="1"/>
  <c r="Q37" i="170"/>
  <c r="Q44" i="170" s="1"/>
  <c r="P37" i="170"/>
  <c r="P44" i="170" s="1"/>
  <c r="O37" i="170"/>
  <c r="O44" i="170" s="1"/>
  <c r="N37" i="170"/>
  <c r="N44" i="170" s="1"/>
  <c r="M37" i="170"/>
  <c r="L37" i="170"/>
  <c r="L44" i="170" s="1"/>
  <c r="K37" i="170"/>
  <c r="K44" i="170" s="1"/>
  <c r="J37" i="170"/>
  <c r="J44" i="170" s="1"/>
  <c r="I37" i="170"/>
  <c r="I44" i="170" s="1"/>
  <c r="H37" i="170"/>
  <c r="H44" i="170" s="1"/>
  <c r="G37" i="170"/>
  <c r="G44" i="170" s="1"/>
  <c r="F37" i="170"/>
  <c r="F44" i="170" s="1"/>
  <c r="E37" i="170"/>
  <c r="D37" i="170"/>
  <c r="D44" i="170" s="1"/>
  <c r="C37" i="170"/>
  <c r="C44" i="170" s="1"/>
  <c r="G26" i="170"/>
  <c r="F26" i="170"/>
  <c r="AA25" i="170"/>
  <c r="Y25" i="170"/>
  <c r="X25" i="170"/>
  <c r="W25" i="170"/>
  <c r="V25" i="170"/>
  <c r="U25" i="170"/>
  <c r="T25" i="170"/>
  <c r="S25" i="170"/>
  <c r="R25" i="170"/>
  <c r="Q25" i="170"/>
  <c r="P25" i="170"/>
  <c r="O25" i="170"/>
  <c r="N25" i="170"/>
  <c r="M25" i="170"/>
  <c r="L25" i="170"/>
  <c r="K25" i="170"/>
  <c r="J25" i="170"/>
  <c r="I25" i="170"/>
  <c r="H25" i="170"/>
  <c r="G25" i="170"/>
  <c r="F25" i="170"/>
  <c r="E25" i="170"/>
  <c r="D25" i="170"/>
  <c r="C25" i="170"/>
  <c r="AA13" i="170"/>
  <c r="Y13" i="170"/>
  <c r="X13" i="170"/>
  <c r="W13" i="170"/>
  <c r="W26" i="170" s="1"/>
  <c r="V13" i="170"/>
  <c r="V26" i="170" s="1"/>
  <c r="U13" i="170"/>
  <c r="U26" i="170" s="1"/>
  <c r="T13" i="170"/>
  <c r="T26" i="170" s="1"/>
  <c r="T45" i="170" s="1"/>
  <c r="S13" i="170"/>
  <c r="R13" i="170"/>
  <c r="R26" i="170" s="1"/>
  <c r="Q13" i="170"/>
  <c r="Q26" i="170" s="1"/>
  <c r="Q45" i="170" s="1"/>
  <c r="P13" i="170"/>
  <c r="O13" i="170"/>
  <c r="O26" i="170" s="1"/>
  <c r="N13" i="170"/>
  <c r="N26" i="170" s="1"/>
  <c r="M13" i="170"/>
  <c r="M26" i="170" s="1"/>
  <c r="L13" i="170"/>
  <c r="L26" i="170" s="1"/>
  <c r="L45" i="170" s="1"/>
  <c r="K13" i="170"/>
  <c r="J13" i="170"/>
  <c r="J26" i="170" s="1"/>
  <c r="I13" i="170"/>
  <c r="I26" i="170" s="1"/>
  <c r="I45" i="170" s="1"/>
  <c r="H13" i="170"/>
  <c r="G13" i="170"/>
  <c r="F13" i="170"/>
  <c r="E13" i="170"/>
  <c r="E26" i="170" s="1"/>
  <c r="D13" i="170"/>
  <c r="D26" i="170" s="1"/>
  <c r="D45" i="170" s="1"/>
  <c r="C13" i="170"/>
  <c r="AA50" i="171"/>
  <c r="Y50" i="171"/>
  <c r="X50" i="171"/>
  <c r="Z50" i="171" s="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J44" i="171"/>
  <c r="AA43" i="171"/>
  <c r="Y43" i="171"/>
  <c r="X43" i="171"/>
  <c r="Z43" i="171" s="1"/>
  <c r="W43" i="171"/>
  <c r="V43" i="171"/>
  <c r="U43" i="171"/>
  <c r="T43" i="171"/>
  <c r="S43" i="171"/>
  <c r="R43" i="171"/>
  <c r="Q43" i="171"/>
  <c r="P43" i="171"/>
  <c r="O43" i="171"/>
  <c r="N43" i="171"/>
  <c r="M43" i="171"/>
  <c r="L43" i="171"/>
  <c r="K43" i="171"/>
  <c r="J43" i="171"/>
  <c r="I43" i="171"/>
  <c r="H43" i="171"/>
  <c r="G43" i="171"/>
  <c r="F43" i="171"/>
  <c r="E43" i="171"/>
  <c r="D43" i="171"/>
  <c r="C43" i="171"/>
  <c r="AA37" i="171"/>
  <c r="AA44" i="171" s="1"/>
  <c r="Y37" i="171"/>
  <c r="Y44" i="171" s="1"/>
  <c r="X37" i="171"/>
  <c r="W37" i="171"/>
  <c r="W44" i="171" s="1"/>
  <c r="V37" i="171"/>
  <c r="V44" i="171" s="1"/>
  <c r="U37" i="171"/>
  <c r="U44" i="171" s="1"/>
  <c r="T37" i="171"/>
  <c r="T44" i="171" s="1"/>
  <c r="S37" i="171"/>
  <c r="S44" i="171" s="1"/>
  <c r="R37" i="171"/>
  <c r="R44" i="171" s="1"/>
  <c r="Q37" i="171"/>
  <c r="Q44" i="171" s="1"/>
  <c r="P37" i="171"/>
  <c r="P44" i="171" s="1"/>
  <c r="O37" i="171"/>
  <c r="O44" i="171" s="1"/>
  <c r="N37" i="171"/>
  <c r="N44" i="171" s="1"/>
  <c r="M37" i="171"/>
  <c r="M44" i="171" s="1"/>
  <c r="L37" i="171"/>
  <c r="L44" i="171" s="1"/>
  <c r="L45" i="171" s="1"/>
  <c r="K37" i="171"/>
  <c r="K44" i="171" s="1"/>
  <c r="J37" i="171"/>
  <c r="I37" i="171"/>
  <c r="I44" i="171" s="1"/>
  <c r="H37" i="171"/>
  <c r="H44" i="171" s="1"/>
  <c r="G37" i="171"/>
  <c r="G44" i="171" s="1"/>
  <c r="F37" i="171"/>
  <c r="F44" i="171" s="1"/>
  <c r="E37" i="171"/>
  <c r="D37" i="171"/>
  <c r="D44" i="171" s="1"/>
  <c r="C37" i="171"/>
  <c r="C44" i="171" s="1"/>
  <c r="F26" i="171"/>
  <c r="AA25" i="171"/>
  <c r="Y25" i="171"/>
  <c r="X25" i="17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AA26" i="171" s="1"/>
  <c r="AA45" i="171" s="1"/>
  <c r="Y13" i="171"/>
  <c r="X13" i="171"/>
  <c r="Z13" i="171" s="1"/>
  <c r="W13" i="171"/>
  <c r="W26" i="171" s="1"/>
  <c r="V13" i="171"/>
  <c r="V26" i="171" s="1"/>
  <c r="U13" i="171"/>
  <c r="T13" i="171"/>
  <c r="T26" i="171" s="1"/>
  <c r="S13" i="171"/>
  <c r="S26" i="171" s="1"/>
  <c r="R13" i="171"/>
  <c r="Q13" i="171"/>
  <c r="P13" i="171"/>
  <c r="O13" i="171"/>
  <c r="O26" i="171" s="1"/>
  <c r="O45" i="171" s="1"/>
  <c r="N13" i="171"/>
  <c r="N26" i="171" s="1"/>
  <c r="M13" i="171"/>
  <c r="L13" i="171"/>
  <c r="L26" i="171" s="1"/>
  <c r="K13" i="171"/>
  <c r="K26" i="171" s="1"/>
  <c r="J13" i="171"/>
  <c r="I13" i="171"/>
  <c r="I26" i="171" s="1"/>
  <c r="I45" i="171" s="1"/>
  <c r="H13" i="171"/>
  <c r="G13" i="171"/>
  <c r="G26" i="171" s="1"/>
  <c r="F13" i="171"/>
  <c r="E13" i="171"/>
  <c r="D13" i="171"/>
  <c r="D26" i="171" s="1"/>
  <c r="C13" i="171"/>
  <c r="C26" i="171" s="1"/>
  <c r="AA50" i="172"/>
  <c r="Y50" i="172"/>
  <c r="X50" i="172"/>
  <c r="Z50" i="172" s="1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S44" i="172"/>
  <c r="N44" i="172"/>
  <c r="N45" i="172" s="1"/>
  <c r="AA43" i="172"/>
  <c r="Y43" i="172"/>
  <c r="X43" i="172"/>
  <c r="Z43" i="172" s="1"/>
  <c r="W43" i="172"/>
  <c r="V43" i="172"/>
  <c r="U43" i="172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AA44" i="172" s="1"/>
  <c r="Y37" i="172"/>
  <c r="Y44" i="172" s="1"/>
  <c r="X37" i="172"/>
  <c r="W37" i="172"/>
  <c r="W44" i="172" s="1"/>
  <c r="V37" i="172"/>
  <c r="V44" i="172" s="1"/>
  <c r="U37" i="172"/>
  <c r="U44" i="172" s="1"/>
  <c r="T37" i="172"/>
  <c r="T44" i="172" s="1"/>
  <c r="S37" i="172"/>
  <c r="R37" i="172"/>
  <c r="Q37" i="172"/>
  <c r="Q44" i="172" s="1"/>
  <c r="P37" i="172"/>
  <c r="P44" i="172" s="1"/>
  <c r="O37" i="172"/>
  <c r="O44" i="172" s="1"/>
  <c r="N37" i="172"/>
  <c r="M37" i="172"/>
  <c r="L37" i="172"/>
  <c r="L44" i="172" s="1"/>
  <c r="L45" i="172" s="1"/>
  <c r="K37" i="172"/>
  <c r="K44" i="172" s="1"/>
  <c r="J37" i="172"/>
  <c r="I37" i="172"/>
  <c r="I44" i="172" s="1"/>
  <c r="H37" i="172"/>
  <c r="H44" i="172" s="1"/>
  <c r="G37" i="172"/>
  <c r="G44" i="172" s="1"/>
  <c r="F37" i="172"/>
  <c r="F44" i="172" s="1"/>
  <c r="E37" i="172"/>
  <c r="D37" i="172"/>
  <c r="D44" i="172" s="1"/>
  <c r="C37" i="172"/>
  <c r="C44" i="172" s="1"/>
  <c r="V26" i="172"/>
  <c r="AA25" i="172"/>
  <c r="Y25" i="172"/>
  <c r="X25" i="172"/>
  <c r="Z25" i="172" s="1"/>
  <c r="W25" i="172"/>
  <c r="V25" i="172"/>
  <c r="U25" i="172"/>
  <c r="T25" i="172"/>
  <c r="S25" i="172"/>
  <c r="R25" i="172"/>
  <c r="Q25" i="172"/>
  <c r="P25" i="172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Y13" i="172"/>
  <c r="X13" i="172"/>
  <c r="W13" i="172"/>
  <c r="W26" i="172" s="1"/>
  <c r="V13" i="172"/>
  <c r="U13" i="172"/>
  <c r="T13" i="172"/>
  <c r="T26" i="172" s="1"/>
  <c r="S13" i="172"/>
  <c r="R13" i="172"/>
  <c r="R26" i="172" s="1"/>
  <c r="Q13" i="172"/>
  <c r="Q26" i="172" s="1"/>
  <c r="Q45" i="172" s="1"/>
  <c r="P13" i="172"/>
  <c r="O13" i="172"/>
  <c r="O26" i="172" s="1"/>
  <c r="N13" i="172"/>
  <c r="N26" i="172" s="1"/>
  <c r="M13" i="172"/>
  <c r="L13" i="172"/>
  <c r="L26" i="172" s="1"/>
  <c r="K13" i="172"/>
  <c r="J13" i="172"/>
  <c r="J26" i="172" s="1"/>
  <c r="I13" i="172"/>
  <c r="I26" i="172" s="1"/>
  <c r="I45" i="172" s="1"/>
  <c r="H13" i="172"/>
  <c r="G13" i="172"/>
  <c r="G26" i="172" s="1"/>
  <c r="F13" i="172"/>
  <c r="F26" i="172" s="1"/>
  <c r="E13" i="172"/>
  <c r="D13" i="172"/>
  <c r="D26" i="172" s="1"/>
  <c r="C13" i="172"/>
  <c r="AA50" i="173"/>
  <c r="Y50" i="173"/>
  <c r="X50" i="173"/>
  <c r="Z50" i="173" s="1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AA44" i="173"/>
  <c r="K44" i="173"/>
  <c r="K45" i="173" s="1"/>
  <c r="AA43" i="173"/>
  <c r="Y43" i="173"/>
  <c r="X43" i="173"/>
  <c r="Z43" i="173" s="1"/>
  <c r="W43" i="173"/>
  <c r="V43" i="173"/>
  <c r="U43" i="173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D43" i="173"/>
  <c r="C43" i="173"/>
  <c r="AA37" i="173"/>
  <c r="Y37" i="173"/>
  <c r="Y44" i="173" s="1"/>
  <c r="X37" i="173"/>
  <c r="W37" i="173"/>
  <c r="W44" i="173" s="1"/>
  <c r="V37" i="173"/>
  <c r="V44" i="173" s="1"/>
  <c r="U37" i="173"/>
  <c r="U44" i="173" s="1"/>
  <c r="T37" i="173"/>
  <c r="T44" i="173" s="1"/>
  <c r="S37" i="173"/>
  <c r="S44" i="173" s="1"/>
  <c r="R37" i="173"/>
  <c r="Q37" i="173"/>
  <c r="Q44" i="173" s="1"/>
  <c r="P37" i="173"/>
  <c r="P44" i="173" s="1"/>
  <c r="O37" i="173"/>
  <c r="O44" i="173" s="1"/>
  <c r="N37" i="173"/>
  <c r="N44" i="173" s="1"/>
  <c r="M37" i="173"/>
  <c r="M44" i="173" s="1"/>
  <c r="L37" i="173"/>
  <c r="L44" i="173" s="1"/>
  <c r="K37" i="173"/>
  <c r="J37" i="173"/>
  <c r="I37" i="173"/>
  <c r="I44" i="173" s="1"/>
  <c r="H37" i="173"/>
  <c r="H44" i="173" s="1"/>
  <c r="G37" i="173"/>
  <c r="G44" i="173" s="1"/>
  <c r="F37" i="173"/>
  <c r="F44" i="173" s="1"/>
  <c r="E37" i="173"/>
  <c r="D37" i="173"/>
  <c r="D44" i="173" s="1"/>
  <c r="C37" i="173"/>
  <c r="C44" i="173" s="1"/>
  <c r="I26" i="173"/>
  <c r="I45" i="173" s="1"/>
  <c r="G26" i="173"/>
  <c r="AA25" i="173"/>
  <c r="Y25" i="173"/>
  <c r="X25" i="173"/>
  <c r="Z25" i="173" s="1"/>
  <c r="W25" i="173"/>
  <c r="V25" i="173"/>
  <c r="U25" i="173"/>
  <c r="T25" i="173"/>
  <c r="S25" i="173"/>
  <c r="R25" i="173"/>
  <c r="Q25" i="173"/>
  <c r="P25" i="173"/>
  <c r="P26" i="173" s="1"/>
  <c r="P45" i="173" s="1"/>
  <c r="O25" i="173"/>
  <c r="N25" i="173"/>
  <c r="M25" i="173"/>
  <c r="L25" i="173"/>
  <c r="K25" i="173"/>
  <c r="J25" i="173"/>
  <c r="I25" i="173"/>
  <c r="H25" i="173"/>
  <c r="H26" i="173" s="1"/>
  <c r="H45" i="173" s="1"/>
  <c r="G25" i="173"/>
  <c r="F25" i="173"/>
  <c r="E25" i="173"/>
  <c r="D25" i="173"/>
  <c r="C25" i="173"/>
  <c r="AA13" i="173"/>
  <c r="AA26" i="173" s="1"/>
  <c r="AA45" i="173" s="1"/>
  <c r="Y13" i="173"/>
  <c r="Y26" i="173" s="1"/>
  <c r="Y45" i="173" s="1"/>
  <c r="X13" i="173"/>
  <c r="Z13" i="173" s="1"/>
  <c r="W13" i="173"/>
  <c r="W26" i="173" s="1"/>
  <c r="V13" i="173"/>
  <c r="V26" i="173" s="1"/>
  <c r="U13" i="173"/>
  <c r="T13" i="173"/>
  <c r="S13" i="173"/>
  <c r="S26" i="173" s="1"/>
  <c r="R13" i="173"/>
  <c r="Q13" i="173"/>
  <c r="Q26" i="173" s="1"/>
  <c r="Q45" i="173" s="1"/>
  <c r="P13" i="173"/>
  <c r="O13" i="173"/>
  <c r="O26" i="173" s="1"/>
  <c r="N13" i="173"/>
  <c r="N26" i="173" s="1"/>
  <c r="M13" i="173"/>
  <c r="L13" i="173"/>
  <c r="K13" i="173"/>
  <c r="K26" i="173" s="1"/>
  <c r="J13" i="173"/>
  <c r="J26" i="173" s="1"/>
  <c r="I13" i="173"/>
  <c r="H13" i="173"/>
  <c r="G13" i="173"/>
  <c r="F13" i="173"/>
  <c r="F26" i="173" s="1"/>
  <c r="E13" i="173"/>
  <c r="D13" i="173"/>
  <c r="C13" i="173"/>
  <c r="C26" i="173" s="1"/>
  <c r="AA50" i="174"/>
  <c r="Z50" i="174"/>
  <c r="Y50" i="174"/>
  <c r="X50" i="174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U44" i="174"/>
  <c r="AA43" i="174"/>
  <c r="Y43" i="174"/>
  <c r="X43" i="174"/>
  <c r="Z43" i="174" s="1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AA44" i="174" s="1"/>
  <c r="Y37" i="174"/>
  <c r="Y44" i="174" s="1"/>
  <c r="X37" i="174"/>
  <c r="W37" i="174"/>
  <c r="W44" i="174" s="1"/>
  <c r="V37" i="174"/>
  <c r="V44" i="174" s="1"/>
  <c r="U37" i="174"/>
  <c r="T37" i="174"/>
  <c r="T44" i="174" s="1"/>
  <c r="S37" i="174"/>
  <c r="S44" i="174" s="1"/>
  <c r="R37" i="174"/>
  <c r="Q37" i="174"/>
  <c r="Q44" i="174" s="1"/>
  <c r="P37" i="174"/>
  <c r="P44" i="174" s="1"/>
  <c r="O37" i="174"/>
  <c r="O44" i="174" s="1"/>
  <c r="N37" i="174"/>
  <c r="N44" i="174" s="1"/>
  <c r="M37" i="174"/>
  <c r="L37" i="174"/>
  <c r="L44" i="174" s="1"/>
  <c r="K37" i="174"/>
  <c r="K44" i="174" s="1"/>
  <c r="J37" i="174"/>
  <c r="I37" i="174"/>
  <c r="I44" i="174" s="1"/>
  <c r="H37" i="174"/>
  <c r="H44" i="174" s="1"/>
  <c r="G37" i="174"/>
  <c r="G44" i="174" s="1"/>
  <c r="F37" i="174"/>
  <c r="F44" i="174" s="1"/>
  <c r="F45" i="174" s="1"/>
  <c r="E37" i="174"/>
  <c r="D37" i="174"/>
  <c r="D44" i="174" s="1"/>
  <c r="C37" i="174"/>
  <c r="C44" i="174" s="1"/>
  <c r="W26" i="174"/>
  <c r="F26" i="174"/>
  <c r="AA25" i="174"/>
  <c r="Y25" i="174"/>
  <c r="X25" i="174"/>
  <c r="Z25" i="174" s="1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AA26" i="174" s="1"/>
  <c r="Y13" i="174"/>
  <c r="X13" i="174"/>
  <c r="Z13" i="174" s="1"/>
  <c r="W13" i="174"/>
  <c r="V13" i="174"/>
  <c r="V26" i="174" s="1"/>
  <c r="V45" i="174" s="1"/>
  <c r="U13" i="174"/>
  <c r="T13" i="174"/>
  <c r="T26" i="174" s="1"/>
  <c r="S13" i="174"/>
  <c r="S26" i="174" s="1"/>
  <c r="R13" i="174"/>
  <c r="Q13" i="174"/>
  <c r="P13" i="174"/>
  <c r="O13" i="174"/>
  <c r="O26" i="174" s="1"/>
  <c r="N13" i="174"/>
  <c r="N26" i="174" s="1"/>
  <c r="M13" i="174"/>
  <c r="L13" i="174"/>
  <c r="L26" i="174" s="1"/>
  <c r="L45" i="174" s="1"/>
  <c r="K13" i="174"/>
  <c r="K26" i="174" s="1"/>
  <c r="J13" i="174"/>
  <c r="I13" i="174"/>
  <c r="I26" i="174" s="1"/>
  <c r="I45" i="174" s="1"/>
  <c r="H13" i="174"/>
  <c r="H26" i="174" s="1"/>
  <c r="H45" i="174" s="1"/>
  <c r="G13" i="174"/>
  <c r="G26" i="174" s="1"/>
  <c r="F13" i="174"/>
  <c r="E13" i="174"/>
  <c r="D13" i="174"/>
  <c r="D26" i="174" s="1"/>
  <c r="C13" i="174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L44" i="175"/>
  <c r="AA43" i="175"/>
  <c r="Y43" i="175"/>
  <c r="X43" i="175"/>
  <c r="Z43" i="175" s="1"/>
  <c r="W43" i="175"/>
  <c r="V43" i="175"/>
  <c r="U43" i="175"/>
  <c r="T43" i="175"/>
  <c r="S43" i="175"/>
  <c r="R43" i="175"/>
  <c r="Q43" i="175"/>
  <c r="P43" i="175"/>
  <c r="O43" i="175"/>
  <c r="N43" i="175"/>
  <c r="M43" i="175"/>
  <c r="L43" i="175"/>
  <c r="K43" i="175"/>
  <c r="J43" i="175"/>
  <c r="I43" i="175"/>
  <c r="H43" i="175"/>
  <c r="G43" i="175"/>
  <c r="F43" i="175"/>
  <c r="E43" i="175"/>
  <c r="D43" i="175"/>
  <c r="C43" i="175"/>
  <c r="AA37" i="175"/>
  <c r="AA44" i="175" s="1"/>
  <c r="Y37" i="175"/>
  <c r="Y44" i="175" s="1"/>
  <c r="X37" i="175"/>
  <c r="W37" i="175"/>
  <c r="W44" i="175" s="1"/>
  <c r="V37" i="175"/>
  <c r="V44" i="175" s="1"/>
  <c r="U37" i="175"/>
  <c r="U44" i="175" s="1"/>
  <c r="T37" i="175"/>
  <c r="T44" i="175" s="1"/>
  <c r="S37" i="175"/>
  <c r="S44" i="175" s="1"/>
  <c r="R37" i="175"/>
  <c r="Q37" i="175"/>
  <c r="Q44" i="175" s="1"/>
  <c r="P37" i="175"/>
  <c r="P44" i="175" s="1"/>
  <c r="O37" i="175"/>
  <c r="O44" i="175" s="1"/>
  <c r="N37" i="175"/>
  <c r="N44" i="175" s="1"/>
  <c r="M37" i="175"/>
  <c r="M44" i="175" s="1"/>
  <c r="L37" i="175"/>
  <c r="K37" i="175"/>
  <c r="K44" i="175" s="1"/>
  <c r="J37" i="175"/>
  <c r="I37" i="175"/>
  <c r="I44" i="175" s="1"/>
  <c r="H37" i="175"/>
  <c r="H44" i="175" s="1"/>
  <c r="G37" i="175"/>
  <c r="G44" i="175" s="1"/>
  <c r="F37" i="175"/>
  <c r="F44" i="175" s="1"/>
  <c r="F45" i="175" s="1"/>
  <c r="E37" i="175"/>
  <c r="E44" i="175" s="1"/>
  <c r="D37" i="175"/>
  <c r="D44" i="175" s="1"/>
  <c r="C37" i="175"/>
  <c r="C44" i="175" s="1"/>
  <c r="N26" i="175"/>
  <c r="N45" i="175" s="1"/>
  <c r="J26" i="175"/>
  <c r="AA25" i="175"/>
  <c r="Y25" i="175"/>
  <c r="X25" i="175"/>
  <c r="Z25" i="175" s="1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Y13" i="175"/>
  <c r="Y26" i="175" s="1"/>
  <c r="Y45" i="175" s="1"/>
  <c r="X13" i="175"/>
  <c r="Z13" i="175" s="1"/>
  <c r="W13" i="175"/>
  <c r="V13" i="175"/>
  <c r="V26" i="175" s="1"/>
  <c r="U13" i="175"/>
  <c r="T13" i="175"/>
  <c r="T26" i="175" s="1"/>
  <c r="S13" i="175"/>
  <c r="R13" i="175"/>
  <c r="R26" i="175" s="1"/>
  <c r="Q13" i="175"/>
  <c r="Q26" i="175" s="1"/>
  <c r="Q45" i="175" s="1"/>
  <c r="P13" i="175"/>
  <c r="O13" i="175"/>
  <c r="N13" i="175"/>
  <c r="M13" i="175"/>
  <c r="L13" i="175"/>
  <c r="L26" i="175" s="1"/>
  <c r="L45" i="175" s="1"/>
  <c r="K13" i="175"/>
  <c r="J13" i="175"/>
  <c r="I13" i="175"/>
  <c r="I26" i="175" s="1"/>
  <c r="I45" i="175" s="1"/>
  <c r="H13" i="175"/>
  <c r="G13" i="175"/>
  <c r="G26" i="175" s="1"/>
  <c r="F13" i="175"/>
  <c r="F26" i="175" s="1"/>
  <c r="E13" i="175"/>
  <c r="D13" i="175"/>
  <c r="D26" i="175" s="1"/>
  <c r="C13" i="175"/>
  <c r="AA50" i="176"/>
  <c r="Z50" i="176"/>
  <c r="Y50" i="176"/>
  <c r="X50" i="176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U44" i="176"/>
  <c r="T44" i="176"/>
  <c r="T45" i="176" s="1"/>
  <c r="AA43" i="176"/>
  <c r="Y43" i="176"/>
  <c r="X43" i="176"/>
  <c r="Z43" i="176" s="1"/>
  <c r="W43" i="176"/>
  <c r="V43" i="176"/>
  <c r="U43" i="176"/>
  <c r="T43" i="176"/>
  <c r="S43" i="176"/>
  <c r="R43" i="176"/>
  <c r="Q43" i="176"/>
  <c r="P43" i="176"/>
  <c r="O43" i="176"/>
  <c r="N43" i="176"/>
  <c r="M43" i="176"/>
  <c r="L43" i="176"/>
  <c r="K43" i="176"/>
  <c r="J43" i="176"/>
  <c r="I43" i="176"/>
  <c r="H43" i="176"/>
  <c r="G43" i="176"/>
  <c r="F43" i="176"/>
  <c r="E43" i="176"/>
  <c r="D43" i="176"/>
  <c r="C43" i="176"/>
  <c r="AA37" i="176"/>
  <c r="AA44" i="176" s="1"/>
  <c r="Y37" i="176"/>
  <c r="Y44" i="176" s="1"/>
  <c r="X37" i="176"/>
  <c r="W37" i="176"/>
  <c r="W44" i="176" s="1"/>
  <c r="V37" i="176"/>
  <c r="V44" i="176" s="1"/>
  <c r="U37" i="176"/>
  <c r="T37" i="176"/>
  <c r="S37" i="176"/>
  <c r="S44" i="176" s="1"/>
  <c r="R37" i="176"/>
  <c r="Q37" i="176"/>
  <c r="Q44" i="176" s="1"/>
  <c r="P37" i="176"/>
  <c r="P44" i="176" s="1"/>
  <c r="O37" i="176"/>
  <c r="O44" i="176" s="1"/>
  <c r="N37" i="176"/>
  <c r="N44" i="176" s="1"/>
  <c r="M37" i="176"/>
  <c r="M44" i="176" s="1"/>
  <c r="L37" i="176"/>
  <c r="K37" i="176"/>
  <c r="K44" i="176" s="1"/>
  <c r="J37" i="176"/>
  <c r="I37" i="176"/>
  <c r="I44" i="176" s="1"/>
  <c r="H37" i="176"/>
  <c r="H44" i="176" s="1"/>
  <c r="G37" i="176"/>
  <c r="G44" i="176" s="1"/>
  <c r="F37" i="176"/>
  <c r="F44" i="176" s="1"/>
  <c r="E37" i="176"/>
  <c r="E44" i="176" s="1"/>
  <c r="D37" i="176"/>
  <c r="C37" i="176"/>
  <c r="C44" i="176" s="1"/>
  <c r="O26" i="176"/>
  <c r="AA25" i="176"/>
  <c r="Y25" i="176"/>
  <c r="X25" i="176"/>
  <c r="Z25" i="176" s="1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E25" i="176"/>
  <c r="D25" i="176"/>
  <c r="C25" i="176"/>
  <c r="AA13" i="176"/>
  <c r="AA26" i="176" s="1"/>
  <c r="AA45" i="176" s="1"/>
  <c r="Y13" i="176"/>
  <c r="Y26" i="176" s="1"/>
  <c r="Y45" i="176" s="1"/>
  <c r="X13" i="176"/>
  <c r="X26" i="176" s="1"/>
  <c r="W13" i="176"/>
  <c r="W26" i="176" s="1"/>
  <c r="V13" i="176"/>
  <c r="V26" i="176" s="1"/>
  <c r="U13" i="176"/>
  <c r="T13" i="176"/>
  <c r="T26" i="176" s="1"/>
  <c r="S13" i="176"/>
  <c r="S26" i="176" s="1"/>
  <c r="R13" i="176"/>
  <c r="Q13" i="176"/>
  <c r="Q26" i="176" s="1"/>
  <c r="Q45" i="176" s="1"/>
  <c r="P13" i="176"/>
  <c r="P26" i="176" s="1"/>
  <c r="O13" i="176"/>
  <c r="N13" i="176"/>
  <c r="N26" i="176" s="1"/>
  <c r="M13" i="176"/>
  <c r="L13" i="176"/>
  <c r="L26" i="176" s="1"/>
  <c r="K13" i="176"/>
  <c r="K26" i="176" s="1"/>
  <c r="J13" i="176"/>
  <c r="J26" i="176" s="1"/>
  <c r="I13" i="176"/>
  <c r="I26" i="176" s="1"/>
  <c r="I45" i="176" s="1"/>
  <c r="H13" i="176"/>
  <c r="H26" i="176" s="1"/>
  <c r="G13" i="176"/>
  <c r="F13" i="176"/>
  <c r="F26" i="176" s="1"/>
  <c r="E13" i="176"/>
  <c r="D13" i="176"/>
  <c r="D26" i="176" s="1"/>
  <c r="C13" i="176"/>
  <c r="C26" i="176" s="1"/>
  <c r="AA50" i="177"/>
  <c r="Y50" i="177"/>
  <c r="X50" i="177"/>
  <c r="Z50" i="177" s="1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V44" i="177"/>
  <c r="V45" i="177" s="1"/>
  <c r="U44" i="177"/>
  <c r="AA43" i="177"/>
  <c r="Y43" i="177"/>
  <c r="X43" i="177"/>
  <c r="Z43" i="177" s="1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AA44" i="177" s="1"/>
  <c r="AA45" i="177" s="1"/>
  <c r="Y37" i="177"/>
  <c r="Y44" i="177" s="1"/>
  <c r="X37" i="177"/>
  <c r="W37" i="177"/>
  <c r="W44" i="177" s="1"/>
  <c r="V37" i="177"/>
  <c r="U37" i="177"/>
  <c r="T37" i="177"/>
  <c r="S37" i="177"/>
  <c r="S44" i="177" s="1"/>
  <c r="R37" i="177"/>
  <c r="Q37" i="177"/>
  <c r="Q44" i="177" s="1"/>
  <c r="P37" i="177"/>
  <c r="P44" i="177" s="1"/>
  <c r="O37" i="177"/>
  <c r="O44" i="177" s="1"/>
  <c r="N37" i="177"/>
  <c r="N44" i="177" s="1"/>
  <c r="M37" i="177"/>
  <c r="M44" i="177" s="1"/>
  <c r="L37" i="177"/>
  <c r="L44" i="177" s="1"/>
  <c r="L45" i="177" s="1"/>
  <c r="K37" i="177"/>
  <c r="K44" i="177" s="1"/>
  <c r="J37" i="177"/>
  <c r="I37" i="177"/>
  <c r="I44" i="177" s="1"/>
  <c r="H37" i="177"/>
  <c r="H44" i="177" s="1"/>
  <c r="G37" i="177"/>
  <c r="G44" i="177" s="1"/>
  <c r="F37" i="177"/>
  <c r="F44" i="177" s="1"/>
  <c r="E37" i="177"/>
  <c r="E44" i="177" s="1"/>
  <c r="D37" i="177"/>
  <c r="C37" i="177"/>
  <c r="C44" i="177" s="1"/>
  <c r="W26" i="177"/>
  <c r="V26" i="177"/>
  <c r="AA25" i="177"/>
  <c r="Y25" i="177"/>
  <c r="X25" i="177"/>
  <c r="W25" i="177"/>
  <c r="V25" i="177"/>
  <c r="U25" i="177"/>
  <c r="T25" i="177"/>
  <c r="S25" i="177"/>
  <c r="R25" i="177"/>
  <c r="Q25" i="177"/>
  <c r="P25" i="177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AA26" i="177" s="1"/>
  <c r="Y13" i="177"/>
  <c r="Y26" i="177" s="1"/>
  <c r="X13" i="177"/>
  <c r="W13" i="177"/>
  <c r="V13" i="177"/>
  <c r="U13" i="177"/>
  <c r="T13" i="177"/>
  <c r="T26" i="177" s="1"/>
  <c r="S13" i="177"/>
  <c r="S26" i="177" s="1"/>
  <c r="R13" i="177"/>
  <c r="R26" i="177" s="1"/>
  <c r="Q13" i="177"/>
  <c r="Q26" i="177" s="1"/>
  <c r="Q45" i="177" s="1"/>
  <c r="P13" i="177"/>
  <c r="P26" i="177" s="1"/>
  <c r="P45" i="177" s="1"/>
  <c r="O13" i="177"/>
  <c r="O26" i="177" s="1"/>
  <c r="N13" i="177"/>
  <c r="N26" i="177" s="1"/>
  <c r="M13" i="177"/>
  <c r="L13" i="177"/>
  <c r="L26" i="177" s="1"/>
  <c r="K13" i="177"/>
  <c r="K26" i="177" s="1"/>
  <c r="J13" i="177"/>
  <c r="J26" i="177" s="1"/>
  <c r="I13" i="177"/>
  <c r="I26" i="177" s="1"/>
  <c r="I45" i="177" s="1"/>
  <c r="H13" i="177"/>
  <c r="H26" i="177" s="1"/>
  <c r="H45" i="177" s="1"/>
  <c r="G13" i="177"/>
  <c r="F13" i="177"/>
  <c r="F26" i="177" s="1"/>
  <c r="F45" i="177" s="1"/>
  <c r="E13" i="177"/>
  <c r="E26" i="177" s="1"/>
  <c r="D13" i="177"/>
  <c r="D26" i="177" s="1"/>
  <c r="C13" i="177"/>
  <c r="C26" i="177" s="1"/>
  <c r="AA50" i="178"/>
  <c r="Z50" i="178"/>
  <c r="Y50" i="178"/>
  <c r="X50" i="178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U45" i="178"/>
  <c r="J44" i="178"/>
  <c r="J45" i="178" s="1"/>
  <c r="AA43" i="178"/>
  <c r="Y43" i="178"/>
  <c r="X43" i="178"/>
  <c r="Z43" i="178" s="1"/>
  <c r="W43" i="178"/>
  <c r="V43" i="178"/>
  <c r="U43" i="178"/>
  <c r="T43" i="178"/>
  <c r="S43" i="178"/>
  <c r="R43" i="178"/>
  <c r="Q43" i="178"/>
  <c r="P43" i="178"/>
  <c r="O43" i="178"/>
  <c r="N43" i="178"/>
  <c r="M43" i="178"/>
  <c r="L43" i="178"/>
  <c r="K43" i="178"/>
  <c r="J43" i="178"/>
  <c r="I43" i="178"/>
  <c r="H43" i="178"/>
  <c r="G43" i="178"/>
  <c r="F43" i="178"/>
  <c r="E43" i="178"/>
  <c r="D43" i="178"/>
  <c r="C43" i="178"/>
  <c r="AA37" i="178"/>
  <c r="AA44" i="178" s="1"/>
  <c r="Y37" i="178"/>
  <c r="Y44" i="178" s="1"/>
  <c r="X37" i="178"/>
  <c r="W37" i="178"/>
  <c r="W44" i="178" s="1"/>
  <c r="V37" i="178"/>
  <c r="V44" i="178" s="1"/>
  <c r="U37" i="178"/>
  <c r="U44" i="178" s="1"/>
  <c r="T37" i="178"/>
  <c r="S37" i="178"/>
  <c r="S44" i="178" s="1"/>
  <c r="R37" i="178"/>
  <c r="R44" i="178" s="1"/>
  <c r="Q37" i="178"/>
  <c r="Q44" i="178" s="1"/>
  <c r="P37" i="178"/>
  <c r="P44" i="178" s="1"/>
  <c r="O37" i="178"/>
  <c r="O44" i="178" s="1"/>
  <c r="N37" i="178"/>
  <c r="N44" i="178" s="1"/>
  <c r="M37" i="178"/>
  <c r="M44" i="178" s="1"/>
  <c r="L37" i="178"/>
  <c r="K37" i="178"/>
  <c r="K44" i="178" s="1"/>
  <c r="J37" i="178"/>
  <c r="I37" i="178"/>
  <c r="I44" i="178" s="1"/>
  <c r="H37" i="178"/>
  <c r="H44" i="178" s="1"/>
  <c r="G37" i="178"/>
  <c r="G44" i="178" s="1"/>
  <c r="F37" i="178"/>
  <c r="F44" i="178" s="1"/>
  <c r="E37" i="178"/>
  <c r="E44" i="178" s="1"/>
  <c r="D37" i="178"/>
  <c r="C37" i="178"/>
  <c r="C44" i="178" s="1"/>
  <c r="AA25" i="178"/>
  <c r="Y25" i="178"/>
  <c r="X25" i="178"/>
  <c r="Z25" i="178" s="1"/>
  <c r="W25" i="178"/>
  <c r="V25" i="178"/>
  <c r="U25" i="178"/>
  <c r="T25" i="178"/>
  <c r="S25" i="178"/>
  <c r="R25" i="178"/>
  <c r="Q25" i="178"/>
  <c r="P25" i="178"/>
  <c r="O25" i="178"/>
  <c r="N25" i="178"/>
  <c r="M25" i="178"/>
  <c r="L25" i="178"/>
  <c r="K25" i="178"/>
  <c r="J25" i="178"/>
  <c r="I25" i="178"/>
  <c r="H25" i="178"/>
  <c r="G25" i="178"/>
  <c r="F25" i="178"/>
  <c r="E25" i="178"/>
  <c r="D25" i="178"/>
  <c r="C25" i="178"/>
  <c r="AA13" i="178"/>
  <c r="Y13" i="178"/>
  <c r="Y26" i="178" s="1"/>
  <c r="Y45" i="178" s="1"/>
  <c r="X13" i="178"/>
  <c r="X26" i="178" s="1"/>
  <c r="W13" i="178"/>
  <c r="V13" i="178"/>
  <c r="V26" i="178" s="1"/>
  <c r="V45" i="178" s="1"/>
  <c r="U13" i="178"/>
  <c r="U26" i="178" s="1"/>
  <c r="T13" i="178"/>
  <c r="T26" i="178" s="1"/>
  <c r="S13" i="178"/>
  <c r="R13" i="178"/>
  <c r="R26" i="178" s="1"/>
  <c r="Q13" i="178"/>
  <c r="Q26" i="178" s="1"/>
  <c r="Q45" i="178" s="1"/>
  <c r="P13" i="178"/>
  <c r="P26" i="178" s="1"/>
  <c r="P45" i="178" s="1"/>
  <c r="O13" i="178"/>
  <c r="N13" i="178"/>
  <c r="N26" i="178" s="1"/>
  <c r="N45" i="178" s="1"/>
  <c r="M13" i="178"/>
  <c r="M26" i="178" s="1"/>
  <c r="M45" i="178" s="1"/>
  <c r="L13" i="178"/>
  <c r="L26" i="178" s="1"/>
  <c r="K13" i="178"/>
  <c r="J13" i="178"/>
  <c r="J26" i="178" s="1"/>
  <c r="I13" i="178"/>
  <c r="H13" i="178"/>
  <c r="H26" i="178" s="1"/>
  <c r="H45" i="178" s="1"/>
  <c r="G13" i="178"/>
  <c r="F13" i="178"/>
  <c r="F26" i="178" s="1"/>
  <c r="F45" i="178" s="1"/>
  <c r="E13" i="178"/>
  <c r="E26" i="178" s="1"/>
  <c r="E45" i="178" s="1"/>
  <c r="D13" i="178"/>
  <c r="C13" i="178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H44" i="179"/>
  <c r="AA43" i="179"/>
  <c r="AA44" i="179" s="1"/>
  <c r="Y43" i="179"/>
  <c r="X43" i="179"/>
  <c r="Z43" i="179" s="1"/>
  <c r="W43" i="179"/>
  <c r="V43" i="179"/>
  <c r="U43" i="179"/>
  <c r="T43" i="179"/>
  <c r="S43" i="179"/>
  <c r="S44" i="179" s="1"/>
  <c r="R43" i="179"/>
  <c r="Q43" i="179"/>
  <c r="P43" i="179"/>
  <c r="O43" i="179"/>
  <c r="N43" i="179"/>
  <c r="M43" i="179"/>
  <c r="L43" i="179"/>
  <c r="K43" i="179"/>
  <c r="K44" i="179" s="1"/>
  <c r="J43" i="179"/>
  <c r="I43" i="179"/>
  <c r="H43" i="179"/>
  <c r="G43" i="179"/>
  <c r="F43" i="179"/>
  <c r="E43" i="179"/>
  <c r="D43" i="179"/>
  <c r="C43" i="179"/>
  <c r="C44" i="179" s="1"/>
  <c r="AA37" i="179"/>
  <c r="Y37" i="179"/>
  <c r="X37" i="179"/>
  <c r="Z37" i="179" s="1"/>
  <c r="W37" i="179"/>
  <c r="W44" i="179" s="1"/>
  <c r="V37" i="179"/>
  <c r="V44" i="179" s="1"/>
  <c r="U37" i="179"/>
  <c r="U44" i="179" s="1"/>
  <c r="T37" i="179"/>
  <c r="T44" i="179" s="1"/>
  <c r="S37" i="179"/>
  <c r="R37" i="179"/>
  <c r="R44" i="179" s="1"/>
  <c r="Q37" i="179"/>
  <c r="P37" i="179"/>
  <c r="P44" i="179" s="1"/>
  <c r="O37" i="179"/>
  <c r="O44" i="179" s="1"/>
  <c r="N37" i="179"/>
  <c r="M37" i="179"/>
  <c r="M44" i="179" s="1"/>
  <c r="L37" i="179"/>
  <c r="L44" i="179" s="1"/>
  <c r="K37" i="179"/>
  <c r="J37" i="179"/>
  <c r="J44" i="179" s="1"/>
  <c r="I37" i="179"/>
  <c r="H37" i="179"/>
  <c r="G37" i="179"/>
  <c r="G44" i="179" s="1"/>
  <c r="F37" i="179"/>
  <c r="E37" i="179"/>
  <c r="E44" i="179" s="1"/>
  <c r="D37" i="179"/>
  <c r="D44" i="179" s="1"/>
  <c r="C37" i="179"/>
  <c r="AA25" i="179"/>
  <c r="Y25" i="179"/>
  <c r="X25" i="179"/>
  <c r="W25" i="179"/>
  <c r="V25" i="179"/>
  <c r="U25" i="179"/>
  <c r="T25" i="179"/>
  <c r="S25" i="179"/>
  <c r="R25" i="179"/>
  <c r="Q25" i="179"/>
  <c r="P25" i="179"/>
  <c r="O25" i="179"/>
  <c r="N25" i="179"/>
  <c r="M25" i="179"/>
  <c r="L25" i="179"/>
  <c r="K25" i="179"/>
  <c r="J25" i="179"/>
  <c r="I25" i="179"/>
  <c r="H25" i="179"/>
  <c r="G25" i="179"/>
  <c r="F25" i="179"/>
  <c r="E25" i="179"/>
  <c r="D25" i="179"/>
  <c r="C25" i="179"/>
  <c r="AA13" i="179"/>
  <c r="AA26" i="179" s="1"/>
  <c r="Y13" i="179"/>
  <c r="X13" i="179"/>
  <c r="Z13" i="179" s="1"/>
  <c r="W13" i="179"/>
  <c r="W26" i="179" s="1"/>
  <c r="W45" i="179" s="1"/>
  <c r="V13" i="179"/>
  <c r="V26" i="179" s="1"/>
  <c r="V45" i="179" s="1"/>
  <c r="U13" i="179"/>
  <c r="U26" i="179" s="1"/>
  <c r="T13" i="179"/>
  <c r="S13" i="179"/>
  <c r="S26" i="179" s="1"/>
  <c r="R13" i="179"/>
  <c r="Q13" i="179"/>
  <c r="P13" i="179"/>
  <c r="P26" i="179" s="1"/>
  <c r="O13" i="179"/>
  <c r="O26" i="179" s="1"/>
  <c r="O45" i="179" s="1"/>
  <c r="N13" i="179"/>
  <c r="N26" i="179" s="1"/>
  <c r="M13" i="179"/>
  <c r="M26" i="179" s="1"/>
  <c r="L13" i="179"/>
  <c r="K13" i="179"/>
  <c r="K26" i="179" s="1"/>
  <c r="J13" i="179"/>
  <c r="I13" i="179"/>
  <c r="H13" i="179"/>
  <c r="H26" i="179" s="1"/>
  <c r="G13" i="179"/>
  <c r="G26" i="179" s="1"/>
  <c r="G45" i="179" s="1"/>
  <c r="F13" i="179"/>
  <c r="F26" i="179" s="1"/>
  <c r="E13" i="179"/>
  <c r="E26" i="179" s="1"/>
  <c r="D13" i="179"/>
  <c r="C13" i="179"/>
  <c r="C26" i="179" s="1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M44" i="180"/>
  <c r="I44" i="180"/>
  <c r="AA43" i="180"/>
  <c r="Z43" i="180"/>
  <c r="Y43" i="180"/>
  <c r="X43" i="180"/>
  <c r="W43" i="180"/>
  <c r="V43" i="180"/>
  <c r="U43" i="180"/>
  <c r="T43" i="180"/>
  <c r="S43" i="180"/>
  <c r="R43" i="180"/>
  <c r="Q43" i="180"/>
  <c r="P43" i="180"/>
  <c r="O43" i="180"/>
  <c r="N43" i="180"/>
  <c r="M43" i="180"/>
  <c r="L43" i="180"/>
  <c r="K43" i="180"/>
  <c r="J43" i="180"/>
  <c r="I43" i="180"/>
  <c r="H43" i="180"/>
  <c r="G43" i="180"/>
  <c r="F43" i="180"/>
  <c r="E43" i="180"/>
  <c r="D43" i="180"/>
  <c r="C43" i="180"/>
  <c r="AA37" i="180"/>
  <c r="AA44" i="180" s="1"/>
  <c r="Y37" i="180"/>
  <c r="X37" i="180"/>
  <c r="W37" i="180"/>
  <c r="W44" i="180" s="1"/>
  <c r="V37" i="180"/>
  <c r="U37" i="180"/>
  <c r="U44" i="180" s="1"/>
  <c r="T37" i="180"/>
  <c r="T44" i="180" s="1"/>
  <c r="S37" i="180"/>
  <c r="S44" i="180" s="1"/>
  <c r="R37" i="180"/>
  <c r="R44" i="180" s="1"/>
  <c r="R45" i="180" s="1"/>
  <c r="Q37" i="180"/>
  <c r="Q44" i="180" s="1"/>
  <c r="P37" i="180"/>
  <c r="P44" i="180" s="1"/>
  <c r="O37" i="180"/>
  <c r="O44" i="180" s="1"/>
  <c r="N37" i="180"/>
  <c r="M37" i="180"/>
  <c r="L37" i="180"/>
  <c r="L44" i="180" s="1"/>
  <c r="K37" i="180"/>
  <c r="K44" i="180" s="1"/>
  <c r="J37" i="180"/>
  <c r="I37" i="180"/>
  <c r="H37" i="180"/>
  <c r="H44" i="180" s="1"/>
  <c r="G37" i="180"/>
  <c r="G44" i="180" s="1"/>
  <c r="F37" i="180"/>
  <c r="E37" i="180"/>
  <c r="E44" i="180" s="1"/>
  <c r="D37" i="180"/>
  <c r="D44" i="180" s="1"/>
  <c r="C37" i="180"/>
  <c r="C44" i="180" s="1"/>
  <c r="S26" i="180"/>
  <c r="P26" i="180"/>
  <c r="AA25" i="180"/>
  <c r="Y25" i="180"/>
  <c r="X25" i="180"/>
  <c r="W25" i="180"/>
  <c r="V25" i="180"/>
  <c r="U25" i="180"/>
  <c r="T25" i="180"/>
  <c r="S25" i="180"/>
  <c r="R25" i="180"/>
  <c r="Q25" i="180"/>
  <c r="P25" i="180"/>
  <c r="O25" i="180"/>
  <c r="N25" i="180"/>
  <c r="M25" i="180"/>
  <c r="L25" i="180"/>
  <c r="K25" i="180"/>
  <c r="J25" i="180"/>
  <c r="I25" i="180"/>
  <c r="H25" i="180"/>
  <c r="G25" i="180"/>
  <c r="F25" i="180"/>
  <c r="E25" i="180"/>
  <c r="D25" i="180"/>
  <c r="C25" i="180"/>
  <c r="AA13" i="180"/>
  <c r="AA26" i="180" s="1"/>
  <c r="Y13" i="180"/>
  <c r="Y26" i="180" s="1"/>
  <c r="X13" i="180"/>
  <c r="X26" i="180" s="1"/>
  <c r="W13" i="180"/>
  <c r="W26" i="180" s="1"/>
  <c r="V13" i="180"/>
  <c r="U13" i="180"/>
  <c r="U26" i="180" s="1"/>
  <c r="U45" i="180" s="1"/>
  <c r="T13" i="180"/>
  <c r="T26" i="180" s="1"/>
  <c r="T45" i="180" s="1"/>
  <c r="S13" i="180"/>
  <c r="R13" i="180"/>
  <c r="R26" i="180" s="1"/>
  <c r="Q13" i="180"/>
  <c r="Q26" i="180" s="1"/>
  <c r="P13" i="180"/>
  <c r="O13" i="180"/>
  <c r="O26" i="180" s="1"/>
  <c r="N13" i="180"/>
  <c r="M13" i="180"/>
  <c r="M26" i="180" s="1"/>
  <c r="M45" i="180" s="1"/>
  <c r="L13" i="180"/>
  <c r="K13" i="180"/>
  <c r="K26" i="180" s="1"/>
  <c r="J13" i="180"/>
  <c r="J26" i="180" s="1"/>
  <c r="I13" i="180"/>
  <c r="I26" i="180" s="1"/>
  <c r="H13" i="180"/>
  <c r="H26" i="180" s="1"/>
  <c r="G13" i="180"/>
  <c r="G26" i="180" s="1"/>
  <c r="F13" i="180"/>
  <c r="E13" i="180"/>
  <c r="E26" i="180" s="1"/>
  <c r="E45" i="180" s="1"/>
  <c r="D13" i="180"/>
  <c r="C13" i="180"/>
  <c r="C26" i="180" s="1"/>
  <c r="AA50" i="181"/>
  <c r="Y50" i="181"/>
  <c r="X50" i="181"/>
  <c r="Z50" i="181" s="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U44" i="181"/>
  <c r="Q44" i="181"/>
  <c r="AA43" i="181"/>
  <c r="Y43" i="181"/>
  <c r="X43" i="181"/>
  <c r="Z43" i="181" s="1"/>
  <c r="W43" i="181"/>
  <c r="V43" i="181"/>
  <c r="U43" i="181"/>
  <c r="T43" i="181"/>
  <c r="S43" i="181"/>
  <c r="R43" i="181"/>
  <c r="Q43" i="181"/>
  <c r="P43" i="181"/>
  <c r="O43" i="181"/>
  <c r="N43" i="181"/>
  <c r="M43" i="181"/>
  <c r="L43" i="181"/>
  <c r="K43" i="181"/>
  <c r="J43" i="181"/>
  <c r="I43" i="181"/>
  <c r="H43" i="181"/>
  <c r="G43" i="181"/>
  <c r="F43" i="181"/>
  <c r="E43" i="181"/>
  <c r="D43" i="181"/>
  <c r="C43" i="181"/>
  <c r="AA37" i="181"/>
  <c r="AA44" i="181" s="1"/>
  <c r="Y37" i="181"/>
  <c r="X37" i="181"/>
  <c r="W37" i="181"/>
  <c r="V37" i="181"/>
  <c r="V44" i="181" s="1"/>
  <c r="U37" i="181"/>
  <c r="T37" i="181"/>
  <c r="S37" i="181"/>
  <c r="S44" i="181" s="1"/>
  <c r="R37" i="181"/>
  <c r="R44" i="181" s="1"/>
  <c r="Q37" i="181"/>
  <c r="P37" i="181"/>
  <c r="P44" i="181" s="1"/>
  <c r="O37" i="181"/>
  <c r="N37" i="181"/>
  <c r="N44" i="181" s="1"/>
  <c r="M37" i="181"/>
  <c r="M44" i="181" s="1"/>
  <c r="L37" i="181"/>
  <c r="K37" i="181"/>
  <c r="K44" i="181" s="1"/>
  <c r="J37" i="181"/>
  <c r="I37" i="181"/>
  <c r="I44" i="181" s="1"/>
  <c r="H37" i="181"/>
  <c r="H44" i="181" s="1"/>
  <c r="G37" i="181"/>
  <c r="F37" i="181"/>
  <c r="F44" i="181" s="1"/>
  <c r="E37" i="181"/>
  <c r="E44" i="181" s="1"/>
  <c r="D37" i="181"/>
  <c r="C37" i="181"/>
  <c r="C44" i="181" s="1"/>
  <c r="V26" i="181"/>
  <c r="V45" i="181" s="1"/>
  <c r="AA25" i="181"/>
  <c r="Y25" i="181"/>
  <c r="X25" i="181"/>
  <c r="Z25" i="181" s="1"/>
  <c r="W25" i="181"/>
  <c r="V25" i="181"/>
  <c r="U25" i="181"/>
  <c r="T25" i="181"/>
  <c r="S25" i="181"/>
  <c r="R25" i="181"/>
  <c r="Q25" i="181"/>
  <c r="P25" i="181"/>
  <c r="O25" i="181"/>
  <c r="N25" i="181"/>
  <c r="M25" i="181"/>
  <c r="L25" i="181"/>
  <c r="K25" i="181"/>
  <c r="J25" i="181"/>
  <c r="I25" i="181"/>
  <c r="H25" i="181"/>
  <c r="G25" i="181"/>
  <c r="F25" i="181"/>
  <c r="E25" i="181"/>
  <c r="D25" i="181"/>
  <c r="C25" i="181"/>
  <c r="AA13" i="181"/>
  <c r="AA26" i="181" s="1"/>
  <c r="Z13" i="181"/>
  <c r="Y13" i="181"/>
  <c r="Y26" i="181" s="1"/>
  <c r="X13" i="181"/>
  <c r="W13" i="181"/>
  <c r="W26" i="181" s="1"/>
  <c r="V13" i="181"/>
  <c r="U13" i="181"/>
  <c r="T13" i="181"/>
  <c r="T26" i="181" s="1"/>
  <c r="S13" i="181"/>
  <c r="S26" i="181" s="1"/>
  <c r="R13" i="181"/>
  <c r="R26" i="181" s="1"/>
  <c r="R45" i="181" s="1"/>
  <c r="Q13" i="181"/>
  <c r="Q26" i="181" s="1"/>
  <c r="P13" i="181"/>
  <c r="O13" i="181"/>
  <c r="O26" i="181" s="1"/>
  <c r="N13" i="181"/>
  <c r="N26" i="181" s="1"/>
  <c r="N45" i="181" s="1"/>
  <c r="M13" i="181"/>
  <c r="L13" i="181"/>
  <c r="L26" i="181" s="1"/>
  <c r="K13" i="181"/>
  <c r="K26" i="181" s="1"/>
  <c r="J13" i="181"/>
  <c r="J26" i="181" s="1"/>
  <c r="I13" i="181"/>
  <c r="I26" i="181" s="1"/>
  <c r="H13" i="181"/>
  <c r="G13" i="181"/>
  <c r="G26" i="181" s="1"/>
  <c r="F13" i="181"/>
  <c r="F26" i="181" s="1"/>
  <c r="F45" i="181" s="1"/>
  <c r="E13" i="181"/>
  <c r="D13" i="181"/>
  <c r="C13" i="181"/>
  <c r="C26" i="181" s="1"/>
  <c r="AA50" i="182"/>
  <c r="Y50" i="182"/>
  <c r="X50" i="182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X44" i="182"/>
  <c r="Z44" i="182" s="1"/>
  <c r="AA43" i="182"/>
  <c r="Y43" i="182"/>
  <c r="Y44" i="182" s="1"/>
  <c r="Y45" i="182" s="1"/>
  <c r="X43" i="182"/>
  <c r="Z43" i="182" s="1"/>
  <c r="W43" i="182"/>
  <c r="V43" i="182"/>
  <c r="U43" i="182"/>
  <c r="T43" i="182"/>
  <c r="S43" i="182"/>
  <c r="R43" i="182"/>
  <c r="Q43" i="182"/>
  <c r="Q44" i="182" s="1"/>
  <c r="P43" i="182"/>
  <c r="O43" i="182"/>
  <c r="N43" i="182"/>
  <c r="M43" i="182"/>
  <c r="L43" i="182"/>
  <c r="K43" i="182"/>
  <c r="J43" i="182"/>
  <c r="I43" i="182"/>
  <c r="I44" i="182" s="1"/>
  <c r="H43" i="182"/>
  <c r="G43" i="182"/>
  <c r="F43" i="182"/>
  <c r="E43" i="182"/>
  <c r="D43" i="182"/>
  <c r="C43" i="182"/>
  <c r="AA37" i="182"/>
  <c r="AA44" i="182" s="1"/>
  <c r="Z37" i="182"/>
  <c r="Y37" i="182"/>
  <c r="X37" i="182"/>
  <c r="W37" i="182"/>
  <c r="W44" i="182" s="1"/>
  <c r="V37" i="182"/>
  <c r="U37" i="182"/>
  <c r="U44" i="182" s="1"/>
  <c r="T37" i="182"/>
  <c r="T44" i="182" s="1"/>
  <c r="S37" i="182"/>
  <c r="S44" i="182" s="1"/>
  <c r="R37" i="182"/>
  <c r="R44" i="182" s="1"/>
  <c r="Q37" i="182"/>
  <c r="P37" i="182"/>
  <c r="O37" i="182"/>
  <c r="O44" i="182" s="1"/>
  <c r="N37" i="182"/>
  <c r="M37" i="182"/>
  <c r="M44" i="182" s="1"/>
  <c r="L37" i="182"/>
  <c r="L44" i="182" s="1"/>
  <c r="K37" i="182"/>
  <c r="K44" i="182" s="1"/>
  <c r="J37" i="182"/>
  <c r="J44" i="182" s="1"/>
  <c r="I37" i="182"/>
  <c r="H37" i="182"/>
  <c r="G37" i="182"/>
  <c r="G44" i="182" s="1"/>
  <c r="F37" i="182"/>
  <c r="E37" i="182"/>
  <c r="E44" i="182" s="1"/>
  <c r="D37" i="182"/>
  <c r="D44" i="182" s="1"/>
  <c r="C37" i="182"/>
  <c r="C44" i="182" s="1"/>
  <c r="AA26" i="182"/>
  <c r="S26" i="182"/>
  <c r="AA25" i="182"/>
  <c r="Y25" i="182"/>
  <c r="X25" i="182"/>
  <c r="Z25" i="182" s="1"/>
  <c r="W25" i="182"/>
  <c r="V25" i="182"/>
  <c r="U25" i="182"/>
  <c r="T25" i="182"/>
  <c r="S25" i="182"/>
  <c r="R25" i="182"/>
  <c r="Q25" i="182"/>
  <c r="P25" i="182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Y13" i="182"/>
  <c r="Y26" i="182" s="1"/>
  <c r="X13" i="182"/>
  <c r="X26" i="182" s="1"/>
  <c r="W13" i="182"/>
  <c r="V13" i="182"/>
  <c r="V26" i="182" s="1"/>
  <c r="U13" i="182"/>
  <c r="U26" i="182" s="1"/>
  <c r="T13" i="182"/>
  <c r="S13" i="182"/>
  <c r="R13" i="182"/>
  <c r="R26" i="182" s="1"/>
  <c r="Q13" i="182"/>
  <c r="Q26" i="182" s="1"/>
  <c r="P13" i="182"/>
  <c r="P26" i="182" s="1"/>
  <c r="O13" i="182"/>
  <c r="N13" i="182"/>
  <c r="N26" i="182" s="1"/>
  <c r="M13" i="182"/>
  <c r="M26" i="182" s="1"/>
  <c r="L13" i="182"/>
  <c r="K13" i="182"/>
  <c r="K26" i="182" s="1"/>
  <c r="J13" i="182"/>
  <c r="J26" i="182" s="1"/>
  <c r="I13" i="182"/>
  <c r="I26" i="182" s="1"/>
  <c r="H13" i="182"/>
  <c r="H26" i="182" s="1"/>
  <c r="G13" i="182"/>
  <c r="F13" i="182"/>
  <c r="F26" i="182" s="1"/>
  <c r="E13" i="182"/>
  <c r="E26" i="182" s="1"/>
  <c r="E45" i="182" s="1"/>
  <c r="D13" i="182"/>
  <c r="C13" i="182"/>
  <c r="C26" i="182" s="1"/>
  <c r="AA50" i="183"/>
  <c r="Y50" i="183"/>
  <c r="X50" i="183"/>
  <c r="Z50" i="183" s="1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AA43" i="183"/>
  <c r="Y43" i="183"/>
  <c r="Z43" i="183" s="1"/>
  <c r="X43" i="183"/>
  <c r="W43" i="183"/>
  <c r="V43" i="183"/>
  <c r="U43" i="183"/>
  <c r="T43" i="183"/>
  <c r="S43" i="183"/>
  <c r="R43" i="183"/>
  <c r="Q43" i="183"/>
  <c r="Q44" i="183" s="1"/>
  <c r="P43" i="183"/>
  <c r="O43" i="183"/>
  <c r="N43" i="183"/>
  <c r="M43" i="183"/>
  <c r="L43" i="183"/>
  <c r="K43" i="183"/>
  <c r="J43" i="183"/>
  <c r="I43" i="183"/>
  <c r="I44" i="183" s="1"/>
  <c r="H43" i="183"/>
  <c r="G43" i="183"/>
  <c r="F43" i="183"/>
  <c r="E43" i="183"/>
  <c r="D43" i="183"/>
  <c r="C43" i="183"/>
  <c r="AA37" i="183"/>
  <c r="Z37" i="183"/>
  <c r="Y37" i="183"/>
  <c r="X37" i="183"/>
  <c r="X44" i="183" s="1"/>
  <c r="W37" i="183"/>
  <c r="W44" i="183" s="1"/>
  <c r="V37" i="183"/>
  <c r="V44" i="183" s="1"/>
  <c r="U37" i="183"/>
  <c r="U44" i="183" s="1"/>
  <c r="T37" i="183"/>
  <c r="T44" i="183" s="1"/>
  <c r="S37" i="183"/>
  <c r="R37" i="183"/>
  <c r="R44" i="183" s="1"/>
  <c r="Q37" i="183"/>
  <c r="P37" i="183"/>
  <c r="P44" i="183" s="1"/>
  <c r="O37" i="183"/>
  <c r="O44" i="183" s="1"/>
  <c r="N37" i="183"/>
  <c r="N44" i="183" s="1"/>
  <c r="M37" i="183"/>
  <c r="M44" i="183" s="1"/>
  <c r="L37" i="183"/>
  <c r="L44" i="183" s="1"/>
  <c r="K37" i="183"/>
  <c r="J37" i="183"/>
  <c r="J44" i="183" s="1"/>
  <c r="I37" i="183"/>
  <c r="H37" i="183"/>
  <c r="H44" i="183" s="1"/>
  <c r="G37" i="183"/>
  <c r="G44" i="183" s="1"/>
  <c r="F37" i="183"/>
  <c r="F44" i="183" s="1"/>
  <c r="E37" i="183"/>
  <c r="E44" i="183" s="1"/>
  <c r="D37" i="183"/>
  <c r="D44" i="183" s="1"/>
  <c r="C37" i="183"/>
  <c r="AA26" i="183"/>
  <c r="AA25" i="183"/>
  <c r="Y25" i="183"/>
  <c r="X25" i="183"/>
  <c r="Z25" i="183" s="1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AA13" i="183"/>
  <c r="Y13" i="183"/>
  <c r="X13" i="183"/>
  <c r="W13" i="183"/>
  <c r="V13" i="183"/>
  <c r="V26" i="183" s="1"/>
  <c r="V45" i="183" s="1"/>
  <c r="U13" i="183"/>
  <c r="U26" i="183" s="1"/>
  <c r="T13" i="183"/>
  <c r="S13" i="183"/>
  <c r="S26" i="183" s="1"/>
  <c r="R13" i="183"/>
  <c r="R26" i="183" s="1"/>
  <c r="Q13" i="183"/>
  <c r="P13" i="183"/>
  <c r="P26" i="183" s="1"/>
  <c r="P45" i="183" s="1"/>
  <c r="O13" i="183"/>
  <c r="N13" i="183"/>
  <c r="N26" i="183" s="1"/>
  <c r="N45" i="183" s="1"/>
  <c r="M13" i="183"/>
  <c r="M26" i="183" s="1"/>
  <c r="L13" i="183"/>
  <c r="K13" i="183"/>
  <c r="K26" i="183" s="1"/>
  <c r="J13" i="183"/>
  <c r="J26" i="183" s="1"/>
  <c r="I13" i="183"/>
  <c r="H13" i="183"/>
  <c r="H26" i="183" s="1"/>
  <c r="H45" i="183" s="1"/>
  <c r="G13" i="183"/>
  <c r="F13" i="183"/>
  <c r="F26" i="183" s="1"/>
  <c r="F45" i="183" s="1"/>
  <c r="E13" i="183"/>
  <c r="E26" i="183" s="1"/>
  <c r="D13" i="183"/>
  <c r="C13" i="183"/>
  <c r="C26" i="183" s="1"/>
  <c r="AA50" i="184"/>
  <c r="Y50" i="184"/>
  <c r="X50" i="184"/>
  <c r="Z50" i="184" s="1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U44" i="184"/>
  <c r="AA43" i="184"/>
  <c r="Z43" i="184"/>
  <c r="Y43" i="184"/>
  <c r="X43" i="184"/>
  <c r="W43" i="184"/>
  <c r="V43" i="184"/>
  <c r="U43" i="184"/>
  <c r="T43" i="184"/>
  <c r="S43" i="184"/>
  <c r="R43" i="184"/>
  <c r="R44" i="184" s="1"/>
  <c r="Q43" i="184"/>
  <c r="P43" i="184"/>
  <c r="O43" i="184"/>
  <c r="N43" i="184"/>
  <c r="M43" i="184"/>
  <c r="L43" i="184"/>
  <c r="K43" i="184"/>
  <c r="J43" i="184"/>
  <c r="J44" i="184" s="1"/>
  <c r="I43" i="184"/>
  <c r="H43" i="184"/>
  <c r="G43" i="184"/>
  <c r="F43" i="184"/>
  <c r="E43" i="184"/>
  <c r="D43" i="184"/>
  <c r="C43" i="184"/>
  <c r="AA37" i="184"/>
  <c r="AA44" i="184" s="1"/>
  <c r="Y37" i="184"/>
  <c r="X37" i="184"/>
  <c r="Z37" i="184" s="1"/>
  <c r="W37" i="184"/>
  <c r="W44" i="184" s="1"/>
  <c r="V37" i="184"/>
  <c r="V44" i="184" s="1"/>
  <c r="U37" i="184"/>
  <c r="T37" i="184"/>
  <c r="T44" i="184" s="1"/>
  <c r="S37" i="184"/>
  <c r="S44" i="184" s="1"/>
  <c r="R37" i="184"/>
  <c r="Q37" i="184"/>
  <c r="Q44" i="184" s="1"/>
  <c r="P37" i="184"/>
  <c r="P44" i="184" s="1"/>
  <c r="O37" i="184"/>
  <c r="O44" i="184" s="1"/>
  <c r="N37" i="184"/>
  <c r="N44" i="184" s="1"/>
  <c r="M37" i="184"/>
  <c r="M44" i="184" s="1"/>
  <c r="L37" i="184"/>
  <c r="L44" i="184" s="1"/>
  <c r="K37" i="184"/>
  <c r="K44" i="184" s="1"/>
  <c r="J37" i="184"/>
  <c r="I37" i="184"/>
  <c r="I44" i="184" s="1"/>
  <c r="H37" i="184"/>
  <c r="H44" i="184" s="1"/>
  <c r="G37" i="184"/>
  <c r="G44" i="184" s="1"/>
  <c r="F37" i="184"/>
  <c r="F44" i="184" s="1"/>
  <c r="E37" i="184"/>
  <c r="E44" i="184" s="1"/>
  <c r="D37" i="184"/>
  <c r="D44" i="184" s="1"/>
  <c r="C37" i="184"/>
  <c r="C44" i="184" s="1"/>
  <c r="AA25" i="184"/>
  <c r="Y25" i="184"/>
  <c r="X25" i="184"/>
  <c r="Z25" i="184" s="1"/>
  <c r="W25" i="184"/>
  <c r="V25" i="184"/>
  <c r="U25" i="184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AA26" i="184" s="1"/>
  <c r="Y13" i="184"/>
  <c r="Y26" i="184" s="1"/>
  <c r="X13" i="184"/>
  <c r="X26" i="184" s="1"/>
  <c r="W13" i="184"/>
  <c r="W26" i="184" s="1"/>
  <c r="W45" i="184" s="1"/>
  <c r="V13" i="184"/>
  <c r="U13" i="184"/>
  <c r="U26" i="184" s="1"/>
  <c r="T13" i="184"/>
  <c r="T26" i="184" s="1"/>
  <c r="T45" i="184" s="1"/>
  <c r="S13" i="184"/>
  <c r="S26" i="184" s="1"/>
  <c r="R13" i="184"/>
  <c r="R26" i="184" s="1"/>
  <c r="Q13" i="184"/>
  <c r="Q26" i="184" s="1"/>
  <c r="P13" i="184"/>
  <c r="P26" i="184" s="1"/>
  <c r="O13" i="184"/>
  <c r="O26" i="184" s="1"/>
  <c r="O45" i="184" s="1"/>
  <c r="N13" i="184"/>
  <c r="M13" i="184"/>
  <c r="M26" i="184" s="1"/>
  <c r="L13" i="184"/>
  <c r="L26" i="184" s="1"/>
  <c r="L45" i="184" s="1"/>
  <c r="K13" i="184"/>
  <c r="K26" i="184" s="1"/>
  <c r="J13" i="184"/>
  <c r="J26" i="184" s="1"/>
  <c r="J45" i="184" s="1"/>
  <c r="I13" i="184"/>
  <c r="I26" i="184" s="1"/>
  <c r="H13" i="184"/>
  <c r="H26" i="184" s="1"/>
  <c r="G13" i="184"/>
  <c r="G26" i="184" s="1"/>
  <c r="G45" i="184" s="1"/>
  <c r="F13" i="184"/>
  <c r="E13" i="184"/>
  <c r="E26" i="184" s="1"/>
  <c r="D13" i="184"/>
  <c r="C13" i="184"/>
  <c r="C26" i="184" s="1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H44" i="185"/>
  <c r="AA43" i="185"/>
  <c r="Y43" i="185"/>
  <c r="X43" i="185"/>
  <c r="Z43" i="185" s="1"/>
  <c r="W43" i="185"/>
  <c r="V43" i="185"/>
  <c r="U43" i="185"/>
  <c r="T43" i="185"/>
  <c r="S43" i="185"/>
  <c r="R43" i="185"/>
  <c r="Q43" i="185"/>
  <c r="P43" i="185"/>
  <c r="O43" i="185"/>
  <c r="N43" i="185"/>
  <c r="M43" i="185"/>
  <c r="L43" i="185"/>
  <c r="K43" i="185"/>
  <c r="J43" i="185"/>
  <c r="I43" i="185"/>
  <c r="H43" i="185"/>
  <c r="G43" i="185"/>
  <c r="F43" i="185"/>
  <c r="E43" i="185"/>
  <c r="D43" i="185"/>
  <c r="C43" i="185"/>
  <c r="AA37" i="185"/>
  <c r="Z37" i="185"/>
  <c r="Y37" i="185"/>
  <c r="X37" i="185"/>
  <c r="X44" i="185" s="1"/>
  <c r="Z44" i="185" s="1"/>
  <c r="W37" i="185"/>
  <c r="W44" i="185" s="1"/>
  <c r="V37" i="185"/>
  <c r="V44" i="185" s="1"/>
  <c r="U37" i="185"/>
  <c r="U44" i="185" s="1"/>
  <c r="T37" i="185"/>
  <c r="S37" i="185"/>
  <c r="R37" i="185"/>
  <c r="R44" i="185" s="1"/>
  <c r="Q37" i="185"/>
  <c r="P37" i="185"/>
  <c r="P44" i="185" s="1"/>
  <c r="O37" i="185"/>
  <c r="O44" i="185" s="1"/>
  <c r="N37" i="185"/>
  <c r="N44" i="185" s="1"/>
  <c r="M37" i="185"/>
  <c r="M44" i="185" s="1"/>
  <c r="L37" i="185"/>
  <c r="K37" i="185"/>
  <c r="J37" i="185"/>
  <c r="J44" i="185" s="1"/>
  <c r="I37" i="185"/>
  <c r="I44" i="185" s="1"/>
  <c r="H37" i="185"/>
  <c r="G37" i="185"/>
  <c r="G44" i="185" s="1"/>
  <c r="F37" i="185"/>
  <c r="F44" i="185" s="1"/>
  <c r="E37" i="185"/>
  <c r="E44" i="185" s="1"/>
  <c r="D37" i="185"/>
  <c r="C37" i="185"/>
  <c r="N26" i="185"/>
  <c r="N45" i="185" s="1"/>
  <c r="M26" i="185"/>
  <c r="AA25" i="185"/>
  <c r="Y25" i="185"/>
  <c r="X25" i="185"/>
  <c r="Z25" i="185" s="1"/>
  <c r="W25" i="185"/>
  <c r="V25" i="185"/>
  <c r="U25" i="185"/>
  <c r="T25" i="185"/>
  <c r="S25" i="185"/>
  <c r="R25" i="185"/>
  <c r="Q25" i="185"/>
  <c r="P25" i="185"/>
  <c r="O25" i="185"/>
  <c r="N25" i="185"/>
  <c r="M25" i="185"/>
  <c r="L25" i="185"/>
  <c r="K25" i="185"/>
  <c r="J25" i="185"/>
  <c r="I25" i="185"/>
  <c r="H25" i="185"/>
  <c r="G25" i="185"/>
  <c r="F25" i="185"/>
  <c r="E25" i="185"/>
  <c r="D25" i="185"/>
  <c r="C25" i="185"/>
  <c r="AA13" i="185"/>
  <c r="AA26" i="185" s="1"/>
  <c r="Y13" i="185"/>
  <c r="Y26" i="185" s="1"/>
  <c r="X13" i="185"/>
  <c r="W13" i="185"/>
  <c r="W26" i="185" s="1"/>
  <c r="W45" i="185" s="1"/>
  <c r="V13" i="185"/>
  <c r="V26" i="185" s="1"/>
  <c r="V45" i="185" s="1"/>
  <c r="U13" i="185"/>
  <c r="T13" i="185"/>
  <c r="T26" i="185" s="1"/>
  <c r="S13" i="185"/>
  <c r="S26" i="185" s="1"/>
  <c r="R13" i="185"/>
  <c r="R26" i="185" s="1"/>
  <c r="R45" i="185" s="1"/>
  <c r="Q13" i="185"/>
  <c r="Q26" i="185" s="1"/>
  <c r="P13" i="185"/>
  <c r="P26" i="185" s="1"/>
  <c r="P45" i="185" s="1"/>
  <c r="O13" i="185"/>
  <c r="O26" i="185" s="1"/>
  <c r="O45" i="185" s="1"/>
  <c r="N13" i="185"/>
  <c r="M13" i="185"/>
  <c r="L13" i="185"/>
  <c r="L26" i="185" s="1"/>
  <c r="K13" i="185"/>
  <c r="K26" i="185" s="1"/>
  <c r="J13" i="185"/>
  <c r="J26" i="185" s="1"/>
  <c r="J45" i="185" s="1"/>
  <c r="I13" i="185"/>
  <c r="I26" i="185" s="1"/>
  <c r="H13" i="185"/>
  <c r="H26" i="185" s="1"/>
  <c r="H45" i="185" s="1"/>
  <c r="G13" i="185"/>
  <c r="G26" i="185" s="1"/>
  <c r="G45" i="185" s="1"/>
  <c r="F13" i="185"/>
  <c r="E13" i="185"/>
  <c r="D13" i="185"/>
  <c r="C13" i="185"/>
  <c r="C26" i="185" s="1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K44" i="186"/>
  <c r="C44" i="186"/>
  <c r="AA43" i="186"/>
  <c r="Z43" i="186"/>
  <c r="Y43" i="186"/>
  <c r="X43" i="186"/>
  <c r="W43" i="186"/>
  <c r="V43" i="186"/>
  <c r="U43" i="186"/>
  <c r="T43" i="186"/>
  <c r="S43" i="186"/>
  <c r="R43" i="186"/>
  <c r="Q43" i="186"/>
  <c r="P43" i="186"/>
  <c r="O43" i="186"/>
  <c r="N43" i="186"/>
  <c r="M43" i="186"/>
  <c r="L43" i="186"/>
  <c r="K43" i="186"/>
  <c r="J43" i="186"/>
  <c r="I43" i="186"/>
  <c r="H43" i="186"/>
  <c r="G43" i="186"/>
  <c r="F43" i="186"/>
  <c r="E43" i="186"/>
  <c r="D43" i="186"/>
  <c r="C43" i="186"/>
  <c r="AA37" i="186"/>
  <c r="AA44" i="186" s="1"/>
  <c r="Y37" i="186"/>
  <c r="X37" i="186"/>
  <c r="X44" i="186" s="1"/>
  <c r="Z44" i="186" s="1"/>
  <c r="W37" i="186"/>
  <c r="W44" i="186" s="1"/>
  <c r="V37" i="186"/>
  <c r="V44" i="186" s="1"/>
  <c r="U37" i="186"/>
  <c r="U44" i="186" s="1"/>
  <c r="T37" i="186"/>
  <c r="S37" i="186"/>
  <c r="S44" i="186" s="1"/>
  <c r="R37" i="186"/>
  <c r="R44" i="186" s="1"/>
  <c r="Q37" i="186"/>
  <c r="P37" i="186"/>
  <c r="P44" i="186" s="1"/>
  <c r="O37" i="186"/>
  <c r="O44" i="186" s="1"/>
  <c r="N37" i="186"/>
  <c r="N44" i="186" s="1"/>
  <c r="M37" i="186"/>
  <c r="M44" i="186" s="1"/>
  <c r="L37" i="186"/>
  <c r="K37" i="186"/>
  <c r="J37" i="186"/>
  <c r="J44" i="186" s="1"/>
  <c r="I37" i="186"/>
  <c r="H37" i="186"/>
  <c r="H44" i="186" s="1"/>
  <c r="G37" i="186"/>
  <c r="G44" i="186" s="1"/>
  <c r="F37" i="186"/>
  <c r="F44" i="186" s="1"/>
  <c r="E37" i="186"/>
  <c r="E44" i="186" s="1"/>
  <c r="D37" i="186"/>
  <c r="C37" i="186"/>
  <c r="D26" i="186"/>
  <c r="AA25" i="186"/>
  <c r="Y25" i="186"/>
  <c r="X25" i="186"/>
  <c r="Z25" i="186" s="1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J25" i="186"/>
  <c r="I25" i="186"/>
  <c r="H25" i="186"/>
  <c r="G25" i="186"/>
  <c r="F25" i="186"/>
  <c r="E25" i="186"/>
  <c r="D25" i="186"/>
  <c r="C25" i="186"/>
  <c r="AA13" i="186"/>
  <c r="AA26" i="186" s="1"/>
  <c r="Y13" i="186"/>
  <c r="Y26" i="186" s="1"/>
  <c r="X13" i="186"/>
  <c r="X26" i="186" s="1"/>
  <c r="W13" i="186"/>
  <c r="V13" i="186"/>
  <c r="V26" i="186" s="1"/>
  <c r="U13" i="186"/>
  <c r="U26" i="186" s="1"/>
  <c r="T13" i="186"/>
  <c r="T26" i="186" s="1"/>
  <c r="S13" i="186"/>
  <c r="S26" i="186" s="1"/>
  <c r="S45" i="186" s="1"/>
  <c r="R13" i="186"/>
  <c r="R26" i="186" s="1"/>
  <c r="R45" i="186" s="1"/>
  <c r="Q13" i="186"/>
  <c r="Q26" i="186" s="1"/>
  <c r="P13" i="186"/>
  <c r="P26" i="186" s="1"/>
  <c r="O13" i="186"/>
  <c r="N13" i="186"/>
  <c r="N26" i="186" s="1"/>
  <c r="N45" i="186" s="1"/>
  <c r="M13" i="186"/>
  <c r="M26" i="186" s="1"/>
  <c r="L13" i="186"/>
  <c r="L26" i="186" s="1"/>
  <c r="K13" i="186"/>
  <c r="K26" i="186" s="1"/>
  <c r="K45" i="186" s="1"/>
  <c r="J13" i="186"/>
  <c r="J26" i="186" s="1"/>
  <c r="J45" i="186" s="1"/>
  <c r="I13" i="186"/>
  <c r="I26" i="186" s="1"/>
  <c r="H13" i="186"/>
  <c r="H26" i="186" s="1"/>
  <c r="G13" i="186"/>
  <c r="F13" i="186"/>
  <c r="F26" i="186" s="1"/>
  <c r="F45" i="186" s="1"/>
  <c r="E13" i="186"/>
  <c r="E26" i="186" s="1"/>
  <c r="D13" i="186"/>
  <c r="C13" i="186"/>
  <c r="C26" i="186" s="1"/>
  <c r="C45" i="186" s="1"/>
  <c r="AA50" i="187"/>
  <c r="Y50" i="187"/>
  <c r="X50" i="187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AA43" i="187"/>
  <c r="Z43" i="187"/>
  <c r="Y43" i="187"/>
  <c r="X43" i="187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AA44" i="187" s="1"/>
  <c r="Y37" i="187"/>
  <c r="Y44" i="187" s="1"/>
  <c r="X37" i="187"/>
  <c r="X44" i="187" s="1"/>
  <c r="W37" i="187"/>
  <c r="W44" i="187" s="1"/>
  <c r="V37" i="187"/>
  <c r="V44" i="187" s="1"/>
  <c r="U37" i="187"/>
  <c r="U44" i="187" s="1"/>
  <c r="T37" i="187"/>
  <c r="S37" i="187"/>
  <c r="S44" i="187" s="1"/>
  <c r="R37" i="187"/>
  <c r="R44" i="187" s="1"/>
  <c r="Q37" i="187"/>
  <c r="Q44" i="187" s="1"/>
  <c r="P37" i="187"/>
  <c r="P44" i="187" s="1"/>
  <c r="O37" i="187"/>
  <c r="O44" i="187" s="1"/>
  <c r="N37" i="187"/>
  <c r="N44" i="187" s="1"/>
  <c r="M37" i="187"/>
  <c r="M44" i="187" s="1"/>
  <c r="L37" i="187"/>
  <c r="K37" i="187"/>
  <c r="K44" i="187" s="1"/>
  <c r="J37" i="187"/>
  <c r="J44" i="187" s="1"/>
  <c r="I37" i="187"/>
  <c r="I44" i="187" s="1"/>
  <c r="H37" i="187"/>
  <c r="H44" i="187" s="1"/>
  <c r="G37" i="187"/>
  <c r="G44" i="187" s="1"/>
  <c r="F37" i="187"/>
  <c r="F44" i="187" s="1"/>
  <c r="E37" i="187"/>
  <c r="E44" i="187" s="1"/>
  <c r="D37" i="187"/>
  <c r="C37" i="187"/>
  <c r="C44" i="187" s="1"/>
  <c r="V26" i="187"/>
  <c r="AA25" i="187"/>
  <c r="Y25" i="187"/>
  <c r="X25" i="187"/>
  <c r="Z25" i="187" s="1"/>
  <c r="W25" i="187"/>
  <c r="V25" i="187"/>
  <c r="U25" i="187"/>
  <c r="T25" i="187"/>
  <c r="S25" i="187"/>
  <c r="R25" i="187"/>
  <c r="Q25" i="187"/>
  <c r="P25" i="187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AA26" i="187" s="1"/>
  <c r="Y13" i="187"/>
  <c r="Y26" i="187" s="1"/>
  <c r="X13" i="187"/>
  <c r="W13" i="187"/>
  <c r="V13" i="187"/>
  <c r="U13" i="187"/>
  <c r="U26" i="187" s="1"/>
  <c r="T13" i="187"/>
  <c r="T26" i="187" s="1"/>
  <c r="S13" i="187"/>
  <c r="S26" i="187" s="1"/>
  <c r="R13" i="187"/>
  <c r="R26" i="187" s="1"/>
  <c r="Q13" i="187"/>
  <c r="Q26" i="187" s="1"/>
  <c r="P13" i="187"/>
  <c r="P26" i="187" s="1"/>
  <c r="P45" i="187" s="1"/>
  <c r="O13" i="187"/>
  <c r="N13" i="187"/>
  <c r="N26" i="187" s="1"/>
  <c r="M13" i="187"/>
  <c r="M26" i="187" s="1"/>
  <c r="L13" i="187"/>
  <c r="L26" i="187" s="1"/>
  <c r="K13" i="187"/>
  <c r="K26" i="187" s="1"/>
  <c r="J13" i="187"/>
  <c r="J26" i="187" s="1"/>
  <c r="I13" i="187"/>
  <c r="I26" i="187" s="1"/>
  <c r="H13" i="187"/>
  <c r="H26" i="187" s="1"/>
  <c r="H45" i="187" s="1"/>
  <c r="G13" i="187"/>
  <c r="F13" i="187"/>
  <c r="F26" i="187" s="1"/>
  <c r="F45" i="187" s="1"/>
  <c r="E13" i="187"/>
  <c r="E26" i="187" s="1"/>
  <c r="D13" i="187"/>
  <c r="D26" i="187" s="1"/>
  <c r="C13" i="187"/>
  <c r="C26" i="187" s="1"/>
  <c r="AA50" i="188"/>
  <c r="Z50" i="188"/>
  <c r="Y50" i="188"/>
  <c r="X50" i="188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J45" i="188"/>
  <c r="Q44" i="188"/>
  <c r="AA43" i="188"/>
  <c r="AA44" i="188" s="1"/>
  <c r="Z43" i="188"/>
  <c r="Y43" i="188"/>
  <c r="X43" i="188"/>
  <c r="W43" i="188"/>
  <c r="V43" i="188"/>
  <c r="U43" i="188"/>
  <c r="T43" i="188"/>
  <c r="S43" i="188"/>
  <c r="R43" i="188"/>
  <c r="Q43" i="188"/>
  <c r="P43" i="188"/>
  <c r="O43" i="188"/>
  <c r="N43" i="188"/>
  <c r="M43" i="188"/>
  <c r="L43" i="188"/>
  <c r="K43" i="188"/>
  <c r="J43" i="188"/>
  <c r="I43" i="188"/>
  <c r="H43" i="188"/>
  <c r="G43" i="188"/>
  <c r="F43" i="188"/>
  <c r="E43" i="188"/>
  <c r="D43" i="188"/>
  <c r="C43" i="188"/>
  <c r="AA37" i="188"/>
  <c r="Y37" i="188"/>
  <c r="Y44" i="188" s="1"/>
  <c r="X37" i="188"/>
  <c r="X44" i="188" s="1"/>
  <c r="W37" i="188"/>
  <c r="W44" i="188" s="1"/>
  <c r="V37" i="188"/>
  <c r="V44" i="188" s="1"/>
  <c r="U37" i="188"/>
  <c r="U44" i="188" s="1"/>
  <c r="T37" i="188"/>
  <c r="S37" i="188"/>
  <c r="S44" i="188" s="1"/>
  <c r="R37" i="188"/>
  <c r="R44" i="188" s="1"/>
  <c r="Q37" i="188"/>
  <c r="P37" i="188"/>
  <c r="P44" i="188" s="1"/>
  <c r="O37" i="188"/>
  <c r="O44" i="188" s="1"/>
  <c r="N37" i="188"/>
  <c r="N44" i="188" s="1"/>
  <c r="M37" i="188"/>
  <c r="M44" i="188" s="1"/>
  <c r="L37" i="188"/>
  <c r="K37" i="188"/>
  <c r="K44" i="188" s="1"/>
  <c r="J37" i="188"/>
  <c r="J44" i="188" s="1"/>
  <c r="I37" i="188"/>
  <c r="I44" i="188" s="1"/>
  <c r="H37" i="188"/>
  <c r="H44" i="188" s="1"/>
  <c r="G37" i="188"/>
  <c r="G44" i="188" s="1"/>
  <c r="F37" i="188"/>
  <c r="F44" i="188" s="1"/>
  <c r="E37" i="188"/>
  <c r="E44" i="188" s="1"/>
  <c r="D37" i="188"/>
  <c r="C37" i="188"/>
  <c r="C44" i="188" s="1"/>
  <c r="V26" i="188"/>
  <c r="L26" i="188"/>
  <c r="AA25" i="188"/>
  <c r="Y25" i="188"/>
  <c r="X25" i="188"/>
  <c r="Z25" i="188" s="1"/>
  <c r="W25" i="188"/>
  <c r="V25" i="188"/>
  <c r="U25" i="188"/>
  <c r="T25" i="188"/>
  <c r="S25" i="188"/>
  <c r="R25" i="188"/>
  <c r="Q25" i="188"/>
  <c r="P25" i="188"/>
  <c r="O25" i="188"/>
  <c r="N25" i="188"/>
  <c r="M25" i="188"/>
  <c r="L25" i="188"/>
  <c r="K25" i="188"/>
  <c r="J25" i="188"/>
  <c r="I25" i="188"/>
  <c r="H25" i="188"/>
  <c r="G25" i="188"/>
  <c r="F25" i="188"/>
  <c r="E25" i="188"/>
  <c r="D25" i="188"/>
  <c r="C25" i="188"/>
  <c r="AA13" i="188"/>
  <c r="AA26" i="188" s="1"/>
  <c r="Y13" i="188"/>
  <c r="Y26" i="188" s="1"/>
  <c r="Y45" i="188" s="1"/>
  <c r="X13" i="188"/>
  <c r="W13" i="188"/>
  <c r="V13" i="188"/>
  <c r="U13" i="188"/>
  <c r="U26" i="188" s="1"/>
  <c r="T13" i="188"/>
  <c r="T26" i="188" s="1"/>
  <c r="S13" i="188"/>
  <c r="S26" i="188" s="1"/>
  <c r="R13" i="188"/>
  <c r="R26" i="188" s="1"/>
  <c r="Q13" i="188"/>
  <c r="Q26" i="188" s="1"/>
  <c r="Q45" i="188" s="1"/>
  <c r="P13" i="188"/>
  <c r="P26" i="188" s="1"/>
  <c r="O13" i="188"/>
  <c r="N13" i="188"/>
  <c r="N26" i="188" s="1"/>
  <c r="N45" i="188" s="1"/>
  <c r="M13" i="188"/>
  <c r="M26" i="188" s="1"/>
  <c r="L13" i="188"/>
  <c r="K13" i="188"/>
  <c r="K26" i="188" s="1"/>
  <c r="J13" i="188"/>
  <c r="J26" i="188" s="1"/>
  <c r="I13" i="188"/>
  <c r="I26" i="188" s="1"/>
  <c r="I45" i="188" s="1"/>
  <c r="H13" i="188"/>
  <c r="H26" i="188" s="1"/>
  <c r="G13" i="188"/>
  <c r="F13" i="188"/>
  <c r="F26" i="188" s="1"/>
  <c r="F45" i="188" s="1"/>
  <c r="E13" i="188"/>
  <c r="E26" i="188" s="1"/>
  <c r="D13" i="188"/>
  <c r="D26" i="188" s="1"/>
  <c r="C13" i="188"/>
  <c r="C26" i="188" s="1"/>
  <c r="AA50" i="189"/>
  <c r="Z50" i="189"/>
  <c r="Y50" i="189"/>
  <c r="X50" i="189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Y44" i="189"/>
  <c r="K44" i="189"/>
  <c r="AA43" i="189"/>
  <c r="Z43" i="189"/>
  <c r="Y43" i="189"/>
  <c r="X43" i="189"/>
  <c r="W43" i="189"/>
  <c r="V43" i="189"/>
  <c r="U43" i="189"/>
  <c r="T43" i="189"/>
  <c r="S43" i="189"/>
  <c r="R43" i="189"/>
  <c r="Q43" i="189"/>
  <c r="P43" i="189"/>
  <c r="O43" i="189"/>
  <c r="N43" i="189"/>
  <c r="M43" i="189"/>
  <c r="L43" i="189"/>
  <c r="K43" i="189"/>
  <c r="J43" i="189"/>
  <c r="I43" i="189"/>
  <c r="H43" i="189"/>
  <c r="G43" i="189"/>
  <c r="F43" i="189"/>
  <c r="E43" i="189"/>
  <c r="D43" i="189"/>
  <c r="C43" i="189"/>
  <c r="AA37" i="189"/>
  <c r="AA44" i="189" s="1"/>
  <c r="Y37" i="189"/>
  <c r="X37" i="189"/>
  <c r="X44" i="189" s="1"/>
  <c r="Z44" i="189" s="1"/>
  <c r="W37" i="189"/>
  <c r="W44" i="189" s="1"/>
  <c r="V37" i="189"/>
  <c r="V44" i="189" s="1"/>
  <c r="U37" i="189"/>
  <c r="U44" i="189" s="1"/>
  <c r="T37" i="189"/>
  <c r="S37" i="189"/>
  <c r="S44" i="189" s="1"/>
  <c r="R37" i="189"/>
  <c r="R44" i="189" s="1"/>
  <c r="Q37" i="189"/>
  <c r="Q44" i="189" s="1"/>
  <c r="P37" i="189"/>
  <c r="P44" i="189" s="1"/>
  <c r="O37" i="189"/>
  <c r="O44" i="189" s="1"/>
  <c r="N37" i="189"/>
  <c r="N44" i="189" s="1"/>
  <c r="M37" i="189"/>
  <c r="M44" i="189" s="1"/>
  <c r="L37" i="189"/>
  <c r="K37" i="189"/>
  <c r="J37" i="189"/>
  <c r="J44" i="189" s="1"/>
  <c r="I37" i="189"/>
  <c r="I44" i="189" s="1"/>
  <c r="H37" i="189"/>
  <c r="H44" i="189" s="1"/>
  <c r="G37" i="189"/>
  <c r="G44" i="189" s="1"/>
  <c r="F37" i="189"/>
  <c r="F44" i="189" s="1"/>
  <c r="E37" i="189"/>
  <c r="E44" i="189" s="1"/>
  <c r="D37" i="189"/>
  <c r="C37" i="189"/>
  <c r="C44" i="189" s="1"/>
  <c r="V26" i="189"/>
  <c r="T26" i="189"/>
  <c r="G26" i="189"/>
  <c r="G45" i="189" s="1"/>
  <c r="AA25" i="189"/>
  <c r="Y25" i="189"/>
  <c r="X25" i="189"/>
  <c r="Z25" i="189" s="1"/>
  <c r="W25" i="189"/>
  <c r="V25" i="189"/>
  <c r="U25" i="189"/>
  <c r="T25" i="189"/>
  <c r="S25" i="189"/>
  <c r="R25" i="189"/>
  <c r="Q25" i="189"/>
  <c r="P25" i="189"/>
  <c r="O25" i="189"/>
  <c r="N25" i="189"/>
  <c r="M25" i="189"/>
  <c r="L25" i="189"/>
  <c r="K25" i="189"/>
  <c r="J25" i="189"/>
  <c r="I25" i="189"/>
  <c r="H25" i="189"/>
  <c r="G25" i="189"/>
  <c r="F25" i="189"/>
  <c r="E25" i="189"/>
  <c r="D25" i="189"/>
  <c r="C25" i="189"/>
  <c r="AA13" i="189"/>
  <c r="AA26" i="189" s="1"/>
  <c r="Y13" i="189"/>
  <c r="Y26" i="189" s="1"/>
  <c r="Y45" i="189" s="1"/>
  <c r="X13" i="189"/>
  <c r="X26" i="189" s="1"/>
  <c r="W13" i="189"/>
  <c r="V13" i="189"/>
  <c r="U13" i="189"/>
  <c r="U26" i="189" s="1"/>
  <c r="T13" i="189"/>
  <c r="S13" i="189"/>
  <c r="S26" i="189" s="1"/>
  <c r="R13" i="189"/>
  <c r="R26" i="189" s="1"/>
  <c r="Q13" i="189"/>
  <c r="Q26" i="189" s="1"/>
  <c r="Q45" i="189" s="1"/>
  <c r="P13" i="189"/>
  <c r="P26" i="189" s="1"/>
  <c r="P45" i="189" s="1"/>
  <c r="O13" i="189"/>
  <c r="N13" i="189"/>
  <c r="N26" i="189" s="1"/>
  <c r="M13" i="189"/>
  <c r="M26" i="189" s="1"/>
  <c r="L13" i="189"/>
  <c r="L26" i="189" s="1"/>
  <c r="K13" i="189"/>
  <c r="K26" i="189" s="1"/>
  <c r="J13" i="189"/>
  <c r="I13" i="189"/>
  <c r="I26" i="189" s="1"/>
  <c r="I45" i="189" s="1"/>
  <c r="H13" i="189"/>
  <c r="H26" i="189" s="1"/>
  <c r="H45" i="189" s="1"/>
  <c r="G13" i="189"/>
  <c r="F13" i="189"/>
  <c r="F26" i="189" s="1"/>
  <c r="E13" i="189"/>
  <c r="E26" i="189" s="1"/>
  <c r="D13" i="189"/>
  <c r="D26" i="189" s="1"/>
  <c r="C13" i="189"/>
  <c r="C26" i="189" s="1"/>
  <c r="AA50" i="190"/>
  <c r="Y50" i="190"/>
  <c r="Z50" i="190" s="1"/>
  <c r="X50" i="190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AA44" i="190"/>
  <c r="Y44" i="190"/>
  <c r="S44" i="190"/>
  <c r="K44" i="190"/>
  <c r="I44" i="190"/>
  <c r="C44" i="190"/>
  <c r="AA43" i="190"/>
  <c r="Y43" i="190"/>
  <c r="X43" i="190"/>
  <c r="Z43" i="190" s="1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Y37" i="190"/>
  <c r="X37" i="190"/>
  <c r="W37" i="190"/>
  <c r="W44" i="190" s="1"/>
  <c r="V37" i="190"/>
  <c r="V44" i="190" s="1"/>
  <c r="U37" i="190"/>
  <c r="U44" i="190" s="1"/>
  <c r="T37" i="190"/>
  <c r="T44" i="190" s="1"/>
  <c r="T45" i="190" s="1"/>
  <c r="S37" i="190"/>
  <c r="R37" i="190"/>
  <c r="R44" i="190" s="1"/>
  <c r="Q37" i="190"/>
  <c r="Q44" i="190" s="1"/>
  <c r="P37" i="190"/>
  <c r="P44" i="190" s="1"/>
  <c r="O37" i="190"/>
  <c r="O44" i="190" s="1"/>
  <c r="N37" i="190"/>
  <c r="N44" i="190" s="1"/>
  <c r="M37" i="190"/>
  <c r="M44" i="190" s="1"/>
  <c r="M45" i="190" s="1"/>
  <c r="L37" i="190"/>
  <c r="L44" i="190" s="1"/>
  <c r="L45" i="190" s="1"/>
  <c r="K37" i="190"/>
  <c r="J37" i="190"/>
  <c r="J44" i="190" s="1"/>
  <c r="I37" i="190"/>
  <c r="H37" i="190"/>
  <c r="H44" i="190" s="1"/>
  <c r="G37" i="190"/>
  <c r="G44" i="190" s="1"/>
  <c r="F37" i="190"/>
  <c r="F44" i="190" s="1"/>
  <c r="E37" i="190"/>
  <c r="E44" i="190" s="1"/>
  <c r="E45" i="190" s="1"/>
  <c r="D37" i="190"/>
  <c r="D44" i="190" s="1"/>
  <c r="C37" i="190"/>
  <c r="L26" i="190"/>
  <c r="D26" i="190"/>
  <c r="AA25" i="190"/>
  <c r="Y25" i="190"/>
  <c r="X25" i="190"/>
  <c r="Z25" i="190" s="1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H25" i="190"/>
  <c r="G25" i="190"/>
  <c r="F25" i="190"/>
  <c r="E25" i="190"/>
  <c r="D25" i="190"/>
  <c r="C25" i="190"/>
  <c r="AA13" i="190"/>
  <c r="AA26" i="190" s="1"/>
  <c r="Y13" i="190"/>
  <c r="Y26" i="190" s="1"/>
  <c r="X13" i="190"/>
  <c r="X26" i="190" s="1"/>
  <c r="W13" i="190"/>
  <c r="V13" i="190"/>
  <c r="V26" i="190" s="1"/>
  <c r="U13" i="190"/>
  <c r="U26" i="190" s="1"/>
  <c r="T13" i="190"/>
  <c r="T26" i="190" s="1"/>
  <c r="S13" i="190"/>
  <c r="S26" i="190" s="1"/>
  <c r="S45" i="190" s="1"/>
  <c r="R13" i="190"/>
  <c r="Q13" i="190"/>
  <c r="Q26" i="190" s="1"/>
  <c r="P13" i="190"/>
  <c r="P26" i="190" s="1"/>
  <c r="O13" i="190"/>
  <c r="N13" i="190"/>
  <c r="N26" i="190" s="1"/>
  <c r="M13" i="190"/>
  <c r="M26" i="190" s="1"/>
  <c r="L13" i="190"/>
  <c r="K13" i="190"/>
  <c r="K26" i="190" s="1"/>
  <c r="K45" i="190" s="1"/>
  <c r="J13" i="190"/>
  <c r="I13" i="190"/>
  <c r="I26" i="190" s="1"/>
  <c r="H13" i="190"/>
  <c r="H26" i="190" s="1"/>
  <c r="G13" i="190"/>
  <c r="G26" i="190" s="1"/>
  <c r="G45" i="190" s="1"/>
  <c r="F13" i="190"/>
  <c r="F26" i="190" s="1"/>
  <c r="E13" i="190"/>
  <c r="E26" i="190" s="1"/>
  <c r="D13" i="190"/>
  <c r="C13" i="190"/>
  <c r="C26" i="190" s="1"/>
  <c r="C45" i="190" s="1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AA44" i="191"/>
  <c r="Y44" i="191"/>
  <c r="S44" i="191"/>
  <c r="K44" i="191"/>
  <c r="I44" i="191"/>
  <c r="C44" i="191"/>
  <c r="AA43" i="191"/>
  <c r="Y43" i="191"/>
  <c r="X43" i="191"/>
  <c r="Z43" i="191" s="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D43" i="191"/>
  <c r="C43" i="191"/>
  <c r="AA37" i="191"/>
  <c r="Y37" i="191"/>
  <c r="X37" i="191"/>
  <c r="W37" i="191"/>
  <c r="W44" i="191" s="1"/>
  <c r="V37" i="191"/>
  <c r="V44" i="191" s="1"/>
  <c r="U37" i="191"/>
  <c r="U44" i="191" s="1"/>
  <c r="T37" i="191"/>
  <c r="T44" i="191" s="1"/>
  <c r="T45" i="191" s="1"/>
  <c r="S37" i="191"/>
  <c r="R37" i="191"/>
  <c r="R44" i="191" s="1"/>
  <c r="Q37" i="191"/>
  <c r="Q44" i="191" s="1"/>
  <c r="P37" i="191"/>
  <c r="P44" i="191" s="1"/>
  <c r="O37" i="191"/>
  <c r="O44" i="191" s="1"/>
  <c r="N37" i="191"/>
  <c r="N44" i="191" s="1"/>
  <c r="M37" i="191"/>
  <c r="M44" i="191" s="1"/>
  <c r="L37" i="191"/>
  <c r="L44" i="191" s="1"/>
  <c r="L45" i="191" s="1"/>
  <c r="K37" i="191"/>
  <c r="J37" i="191"/>
  <c r="J44" i="191" s="1"/>
  <c r="I37" i="191"/>
  <c r="H37" i="191"/>
  <c r="H44" i="191" s="1"/>
  <c r="G37" i="191"/>
  <c r="G44" i="191" s="1"/>
  <c r="F37" i="191"/>
  <c r="F44" i="191" s="1"/>
  <c r="E37" i="191"/>
  <c r="E44" i="191" s="1"/>
  <c r="E45" i="191" s="1"/>
  <c r="D37" i="191"/>
  <c r="D44" i="191" s="1"/>
  <c r="D45" i="191" s="1"/>
  <c r="C37" i="191"/>
  <c r="L26" i="191"/>
  <c r="D26" i="191"/>
  <c r="AA25" i="191"/>
  <c r="Y25" i="191"/>
  <c r="X25" i="191"/>
  <c r="Z25" i="191" s="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AA26" i="191" s="1"/>
  <c r="Y13" i="191"/>
  <c r="Y26" i="191" s="1"/>
  <c r="X13" i="191"/>
  <c r="X26" i="191" s="1"/>
  <c r="W13" i="191"/>
  <c r="V13" i="191"/>
  <c r="V26" i="191" s="1"/>
  <c r="U13" i="191"/>
  <c r="U26" i="191" s="1"/>
  <c r="T13" i="191"/>
  <c r="T26" i="191" s="1"/>
  <c r="S13" i="191"/>
  <c r="S26" i="191" s="1"/>
  <c r="S45" i="191" s="1"/>
  <c r="R13" i="191"/>
  <c r="Q13" i="191"/>
  <c r="Q26" i="191" s="1"/>
  <c r="P13" i="191"/>
  <c r="P26" i="191" s="1"/>
  <c r="O13" i="191"/>
  <c r="N13" i="191"/>
  <c r="N26" i="191" s="1"/>
  <c r="M13" i="191"/>
  <c r="M26" i="191" s="1"/>
  <c r="L13" i="191"/>
  <c r="K13" i="191"/>
  <c r="K26" i="191" s="1"/>
  <c r="J13" i="191"/>
  <c r="I13" i="191"/>
  <c r="I26" i="191" s="1"/>
  <c r="H13" i="191"/>
  <c r="H26" i="191" s="1"/>
  <c r="G13" i="191"/>
  <c r="G26" i="191" s="1"/>
  <c r="G45" i="191" s="1"/>
  <c r="F13" i="191"/>
  <c r="F26" i="191" s="1"/>
  <c r="E13" i="191"/>
  <c r="E26" i="191" s="1"/>
  <c r="D13" i="191"/>
  <c r="C13" i="191"/>
  <c r="C26" i="191" s="1"/>
  <c r="C45" i="191" s="1"/>
  <c r="AA50" i="192"/>
  <c r="Y50" i="192"/>
  <c r="X50" i="192"/>
  <c r="Z50" i="192" s="1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AA44" i="192"/>
  <c r="Y44" i="192"/>
  <c r="S44" i="192"/>
  <c r="K44" i="192"/>
  <c r="I44" i="192"/>
  <c r="C44" i="192"/>
  <c r="AA43" i="192"/>
  <c r="Y43" i="192"/>
  <c r="X43" i="192"/>
  <c r="Z43" i="192" s="1"/>
  <c r="W43" i="192"/>
  <c r="V43" i="192"/>
  <c r="U43" i="192"/>
  <c r="T43" i="192"/>
  <c r="S43" i="192"/>
  <c r="R43" i="192"/>
  <c r="Q43" i="192"/>
  <c r="P43" i="192"/>
  <c r="O43" i="192"/>
  <c r="N43" i="192"/>
  <c r="M43" i="192"/>
  <c r="L43" i="192"/>
  <c r="K43" i="192"/>
  <c r="J43" i="192"/>
  <c r="I43" i="192"/>
  <c r="H43" i="192"/>
  <c r="G43" i="192"/>
  <c r="F43" i="192"/>
  <c r="E43" i="192"/>
  <c r="D43" i="192"/>
  <c r="C43" i="192"/>
  <c r="AA37" i="192"/>
  <c r="Y37" i="192"/>
  <c r="X37" i="192"/>
  <c r="W37" i="192"/>
  <c r="W44" i="192" s="1"/>
  <c r="V37" i="192"/>
  <c r="V44" i="192" s="1"/>
  <c r="U37" i="192"/>
  <c r="U44" i="192" s="1"/>
  <c r="T37" i="192"/>
  <c r="T44" i="192" s="1"/>
  <c r="S37" i="192"/>
  <c r="R37" i="192"/>
  <c r="R44" i="192" s="1"/>
  <c r="Q37" i="192"/>
  <c r="Q44" i="192" s="1"/>
  <c r="P37" i="192"/>
  <c r="P44" i="192" s="1"/>
  <c r="O37" i="192"/>
  <c r="O44" i="192" s="1"/>
  <c r="N37" i="192"/>
  <c r="N44" i="192" s="1"/>
  <c r="M37" i="192"/>
  <c r="M44" i="192" s="1"/>
  <c r="L37" i="192"/>
  <c r="L44" i="192" s="1"/>
  <c r="K37" i="192"/>
  <c r="J37" i="192"/>
  <c r="J44" i="192" s="1"/>
  <c r="I37" i="192"/>
  <c r="H37" i="192"/>
  <c r="H44" i="192" s="1"/>
  <c r="G37" i="192"/>
  <c r="G44" i="192" s="1"/>
  <c r="F37" i="192"/>
  <c r="F44" i="192" s="1"/>
  <c r="E37" i="192"/>
  <c r="E44" i="192" s="1"/>
  <c r="E45" i="192" s="1"/>
  <c r="D37" i="192"/>
  <c r="D44" i="192" s="1"/>
  <c r="C37" i="192"/>
  <c r="N26" i="192"/>
  <c r="L26" i="192"/>
  <c r="D26" i="192"/>
  <c r="AA25" i="192"/>
  <c r="Y25" i="192"/>
  <c r="X25" i="192"/>
  <c r="Z25" i="192" s="1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K25" i="192"/>
  <c r="J25" i="192"/>
  <c r="I25" i="192"/>
  <c r="H25" i="192"/>
  <c r="G25" i="192"/>
  <c r="F25" i="192"/>
  <c r="E25" i="192"/>
  <c r="D25" i="192"/>
  <c r="C25" i="192"/>
  <c r="AA13" i="192"/>
  <c r="AA26" i="192" s="1"/>
  <c r="Y13" i="192"/>
  <c r="Y26" i="192" s="1"/>
  <c r="X13" i="192"/>
  <c r="X26" i="192" s="1"/>
  <c r="W13" i="192"/>
  <c r="V13" i="192"/>
  <c r="V26" i="192" s="1"/>
  <c r="U13" i="192"/>
  <c r="U26" i="192" s="1"/>
  <c r="U45" i="192" s="1"/>
  <c r="T13" i="192"/>
  <c r="T26" i="192" s="1"/>
  <c r="S13" i="192"/>
  <c r="S26" i="192" s="1"/>
  <c r="R13" i="192"/>
  <c r="Q13" i="192"/>
  <c r="Q26" i="192" s="1"/>
  <c r="P13" i="192"/>
  <c r="P26" i="192" s="1"/>
  <c r="O13" i="192"/>
  <c r="N13" i="192"/>
  <c r="M13" i="192"/>
  <c r="M26" i="192" s="1"/>
  <c r="M45" i="192" s="1"/>
  <c r="L13" i="192"/>
  <c r="K13" i="192"/>
  <c r="K26" i="192" s="1"/>
  <c r="J13" i="192"/>
  <c r="I13" i="192"/>
  <c r="I26" i="192" s="1"/>
  <c r="H13" i="192"/>
  <c r="H26" i="192" s="1"/>
  <c r="G13" i="192"/>
  <c r="G26" i="192" s="1"/>
  <c r="F13" i="192"/>
  <c r="F26" i="192" s="1"/>
  <c r="E13" i="192"/>
  <c r="E26" i="192" s="1"/>
  <c r="D13" i="192"/>
  <c r="C13" i="192"/>
  <c r="C26" i="192" s="1"/>
  <c r="C45" i="192" s="1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AA44" i="193"/>
  <c r="Y44" i="193"/>
  <c r="S44" i="193"/>
  <c r="K44" i="193"/>
  <c r="I44" i="193"/>
  <c r="C44" i="193"/>
  <c r="AA43" i="193"/>
  <c r="Y43" i="193"/>
  <c r="X43" i="193"/>
  <c r="Z43" i="193" s="1"/>
  <c r="W43" i="193"/>
  <c r="V43" i="193"/>
  <c r="U43" i="193"/>
  <c r="T43" i="193"/>
  <c r="S43" i="193"/>
  <c r="R43" i="193"/>
  <c r="Q43" i="193"/>
  <c r="P43" i="193"/>
  <c r="O43" i="193"/>
  <c r="N43" i="193"/>
  <c r="M43" i="193"/>
  <c r="L43" i="193"/>
  <c r="K43" i="193"/>
  <c r="J43" i="193"/>
  <c r="I43" i="193"/>
  <c r="H43" i="193"/>
  <c r="G43" i="193"/>
  <c r="F43" i="193"/>
  <c r="E43" i="193"/>
  <c r="D43" i="193"/>
  <c r="C43" i="193"/>
  <c r="AA37" i="193"/>
  <c r="Y37" i="193"/>
  <c r="X37" i="193"/>
  <c r="W37" i="193"/>
  <c r="W44" i="193" s="1"/>
  <c r="V37" i="193"/>
  <c r="V44" i="193" s="1"/>
  <c r="U37" i="193"/>
  <c r="U44" i="193" s="1"/>
  <c r="T37" i="193"/>
  <c r="T44" i="193" s="1"/>
  <c r="S37" i="193"/>
  <c r="R37" i="193"/>
  <c r="R44" i="193" s="1"/>
  <c r="Q37" i="193"/>
  <c r="Q44" i="193" s="1"/>
  <c r="P37" i="193"/>
  <c r="P44" i="193" s="1"/>
  <c r="O37" i="193"/>
  <c r="O44" i="193" s="1"/>
  <c r="N37" i="193"/>
  <c r="N44" i="193" s="1"/>
  <c r="M37" i="193"/>
  <c r="M44" i="193" s="1"/>
  <c r="L37" i="193"/>
  <c r="L44" i="193" s="1"/>
  <c r="K37" i="193"/>
  <c r="J37" i="193"/>
  <c r="J44" i="193" s="1"/>
  <c r="I37" i="193"/>
  <c r="H37" i="193"/>
  <c r="H44" i="193" s="1"/>
  <c r="G37" i="193"/>
  <c r="G44" i="193" s="1"/>
  <c r="F37" i="193"/>
  <c r="F44" i="193" s="1"/>
  <c r="E37" i="193"/>
  <c r="E44" i="193" s="1"/>
  <c r="D37" i="193"/>
  <c r="D44" i="193" s="1"/>
  <c r="C37" i="193"/>
  <c r="D26" i="193"/>
  <c r="AA25" i="193"/>
  <c r="Y25" i="193"/>
  <c r="X25" i="193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D25" i="193"/>
  <c r="C25" i="193"/>
  <c r="AA13" i="193"/>
  <c r="AA26" i="193" s="1"/>
  <c r="AA45" i="193" s="1"/>
  <c r="Y13" i="193"/>
  <c r="Y26" i="193" s="1"/>
  <c r="Y45" i="193" s="1"/>
  <c r="X13" i="193"/>
  <c r="X26" i="193" s="1"/>
  <c r="W13" i="193"/>
  <c r="V13" i="193"/>
  <c r="V26" i="193" s="1"/>
  <c r="U13" i="193"/>
  <c r="U26" i="193" s="1"/>
  <c r="U45" i="193" s="1"/>
  <c r="T13" i="193"/>
  <c r="T26" i="193" s="1"/>
  <c r="S13" i="193"/>
  <c r="S26" i="193" s="1"/>
  <c r="R13" i="193"/>
  <c r="Q13" i="193"/>
  <c r="Q26" i="193" s="1"/>
  <c r="Q45" i="193" s="1"/>
  <c r="P13" i="193"/>
  <c r="P26" i="193" s="1"/>
  <c r="O13" i="193"/>
  <c r="N13" i="193"/>
  <c r="N26" i="193" s="1"/>
  <c r="M13" i="193"/>
  <c r="M26" i="193" s="1"/>
  <c r="M45" i="193" s="1"/>
  <c r="L13" i="193"/>
  <c r="L26" i="193" s="1"/>
  <c r="K13" i="193"/>
  <c r="K26" i="193" s="1"/>
  <c r="K45" i="193" s="1"/>
  <c r="J13" i="193"/>
  <c r="I13" i="193"/>
  <c r="I26" i="193" s="1"/>
  <c r="I45" i="193" s="1"/>
  <c r="H13" i="193"/>
  <c r="H26" i="193" s="1"/>
  <c r="G13" i="193"/>
  <c r="G26" i="193" s="1"/>
  <c r="F13" i="193"/>
  <c r="F26" i="193" s="1"/>
  <c r="E13" i="193"/>
  <c r="E26" i="193" s="1"/>
  <c r="D13" i="193"/>
  <c r="C13" i="193"/>
  <c r="C26" i="193" s="1"/>
  <c r="AA50" i="194"/>
  <c r="Z50" i="194"/>
  <c r="Y50" i="194"/>
  <c r="X50" i="194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N44" i="194"/>
  <c r="K44" i="194"/>
  <c r="F44" i="194"/>
  <c r="C44" i="194"/>
  <c r="AA43" i="194"/>
  <c r="Y43" i="194"/>
  <c r="X43" i="194"/>
  <c r="Z43" i="194" s="1"/>
  <c r="W43" i="194"/>
  <c r="V43" i="194"/>
  <c r="U43" i="194"/>
  <c r="T43" i="194"/>
  <c r="S43" i="194"/>
  <c r="R43" i="194"/>
  <c r="Q43" i="194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AA44" i="194" s="1"/>
  <c r="Y37" i="194"/>
  <c r="Y44" i="194" s="1"/>
  <c r="X37" i="194"/>
  <c r="W37" i="194"/>
  <c r="W44" i="194" s="1"/>
  <c r="V37" i="194"/>
  <c r="V44" i="194" s="1"/>
  <c r="U37" i="194"/>
  <c r="U44" i="194" s="1"/>
  <c r="T37" i="194"/>
  <c r="S37" i="194"/>
  <c r="S44" i="194" s="1"/>
  <c r="R37" i="194"/>
  <c r="R44" i="194" s="1"/>
  <c r="Q37" i="194"/>
  <c r="Q44" i="194" s="1"/>
  <c r="P37" i="194"/>
  <c r="P44" i="194" s="1"/>
  <c r="O37" i="194"/>
  <c r="O44" i="194" s="1"/>
  <c r="N37" i="194"/>
  <c r="M37" i="194"/>
  <c r="M44" i="194" s="1"/>
  <c r="L37" i="194"/>
  <c r="K37" i="194"/>
  <c r="J37" i="194"/>
  <c r="J44" i="194" s="1"/>
  <c r="I37" i="194"/>
  <c r="I44" i="194" s="1"/>
  <c r="H37" i="194"/>
  <c r="H44" i="194" s="1"/>
  <c r="G37" i="194"/>
  <c r="G44" i="194" s="1"/>
  <c r="F37" i="194"/>
  <c r="E37" i="194"/>
  <c r="E44" i="194" s="1"/>
  <c r="D37" i="194"/>
  <c r="C37" i="194"/>
  <c r="D26" i="194"/>
  <c r="AA25" i="194"/>
  <c r="Y25" i="194"/>
  <c r="X25" i="194"/>
  <c r="Z25" i="194" s="1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G26" i="194" s="1"/>
  <c r="G45" i="194" s="1"/>
  <c r="F25" i="194"/>
  <c r="E25" i="194"/>
  <c r="D25" i="194"/>
  <c r="C25" i="194"/>
  <c r="AA13" i="194"/>
  <c r="AA26" i="194" s="1"/>
  <c r="Y13" i="194"/>
  <c r="Y26" i="194" s="1"/>
  <c r="X13" i="194"/>
  <c r="Z13" i="194" s="1"/>
  <c r="W13" i="194"/>
  <c r="W26" i="194" s="1"/>
  <c r="W45" i="194" s="1"/>
  <c r="V13" i="194"/>
  <c r="U13" i="194"/>
  <c r="U26" i="194" s="1"/>
  <c r="T13" i="194"/>
  <c r="T26" i="194" s="1"/>
  <c r="S13" i="194"/>
  <c r="S26" i="194" s="1"/>
  <c r="R13" i="194"/>
  <c r="Q13" i="194"/>
  <c r="Q26" i="194" s="1"/>
  <c r="P13" i="194"/>
  <c r="O13" i="194"/>
  <c r="O26" i="194" s="1"/>
  <c r="O45" i="194" s="1"/>
  <c r="N13" i="194"/>
  <c r="N26" i="194" s="1"/>
  <c r="N45" i="194" s="1"/>
  <c r="M13" i="194"/>
  <c r="M26" i="194" s="1"/>
  <c r="L13" i="194"/>
  <c r="L26" i="194" s="1"/>
  <c r="K13" i="194"/>
  <c r="K26" i="194" s="1"/>
  <c r="K45" i="194" s="1"/>
  <c r="J13" i="194"/>
  <c r="I13" i="194"/>
  <c r="I26" i="194" s="1"/>
  <c r="H13" i="194"/>
  <c r="H26" i="194" s="1"/>
  <c r="H45" i="194" s="1"/>
  <c r="G13" i="194"/>
  <c r="F13" i="194"/>
  <c r="E13" i="194"/>
  <c r="E26" i="194" s="1"/>
  <c r="D13" i="194"/>
  <c r="C13" i="194"/>
  <c r="C26" i="194" s="1"/>
  <c r="C45" i="194" s="1"/>
  <c r="AA50" i="195"/>
  <c r="Y50" i="195"/>
  <c r="X50" i="195"/>
  <c r="Z50" i="195" s="1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Y44" i="195"/>
  <c r="Q44" i="195"/>
  <c r="I44" i="195"/>
  <c r="F44" i="195"/>
  <c r="AA43" i="195"/>
  <c r="Y43" i="195"/>
  <c r="X43" i="195"/>
  <c r="Z43" i="195" s="1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AA44" i="195" s="1"/>
  <c r="AA45" i="195" s="1"/>
  <c r="Y37" i="195"/>
  <c r="X37" i="195"/>
  <c r="W37" i="195"/>
  <c r="W44" i="195" s="1"/>
  <c r="V37" i="195"/>
  <c r="V44" i="195" s="1"/>
  <c r="U37" i="195"/>
  <c r="U44" i="195" s="1"/>
  <c r="T37" i="195"/>
  <c r="S37" i="195"/>
  <c r="S44" i="195" s="1"/>
  <c r="S45" i="195" s="1"/>
  <c r="R37" i="195"/>
  <c r="R44" i="195" s="1"/>
  <c r="Q37" i="195"/>
  <c r="P37" i="195"/>
  <c r="P44" i="195" s="1"/>
  <c r="O37" i="195"/>
  <c r="O44" i="195" s="1"/>
  <c r="N37" i="195"/>
  <c r="N44" i="195" s="1"/>
  <c r="M37" i="195"/>
  <c r="M44" i="195" s="1"/>
  <c r="L37" i="195"/>
  <c r="K37" i="195"/>
  <c r="K44" i="195" s="1"/>
  <c r="J37" i="195"/>
  <c r="J44" i="195" s="1"/>
  <c r="I37" i="195"/>
  <c r="H37" i="195"/>
  <c r="H44" i="195" s="1"/>
  <c r="G37" i="195"/>
  <c r="G44" i="195" s="1"/>
  <c r="F37" i="195"/>
  <c r="E37" i="195"/>
  <c r="E44" i="195" s="1"/>
  <c r="D37" i="195"/>
  <c r="C37" i="195"/>
  <c r="C44" i="195" s="1"/>
  <c r="C45" i="195" s="1"/>
  <c r="AA25" i="195"/>
  <c r="Y25" i="195"/>
  <c r="X25" i="195"/>
  <c r="Z25" i="195" s="1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AA26" i="195" s="1"/>
  <c r="Y13" i="195"/>
  <c r="Y26" i="195" s="1"/>
  <c r="X13" i="195"/>
  <c r="X26" i="195" s="1"/>
  <c r="W13" i="195"/>
  <c r="V13" i="195"/>
  <c r="V26" i="195" s="1"/>
  <c r="V45" i="195" s="1"/>
  <c r="U13" i="195"/>
  <c r="T13" i="195"/>
  <c r="T26" i="195" s="1"/>
  <c r="S13" i="195"/>
  <c r="S26" i="195" s="1"/>
  <c r="R13" i="195"/>
  <c r="Q13" i="195"/>
  <c r="Q26" i="195" s="1"/>
  <c r="Q45" i="195" s="1"/>
  <c r="P13" i="195"/>
  <c r="P26" i="195" s="1"/>
  <c r="P45" i="195" s="1"/>
  <c r="O13" i="195"/>
  <c r="N13" i="195"/>
  <c r="N26" i="195" s="1"/>
  <c r="M13" i="195"/>
  <c r="L13" i="195"/>
  <c r="L26" i="195" s="1"/>
  <c r="K13" i="195"/>
  <c r="K26" i="195" s="1"/>
  <c r="J13" i="195"/>
  <c r="I13" i="195"/>
  <c r="I26" i="195" s="1"/>
  <c r="I45" i="195" s="1"/>
  <c r="H13" i="195"/>
  <c r="H26" i="195" s="1"/>
  <c r="H45" i="195" s="1"/>
  <c r="G13" i="195"/>
  <c r="F13" i="195"/>
  <c r="F26" i="195" s="1"/>
  <c r="E13" i="195"/>
  <c r="D13" i="195"/>
  <c r="D26" i="195" s="1"/>
  <c r="C13" i="195"/>
  <c r="C26" i="195" s="1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Y44" i="196"/>
  <c r="U44" i="196"/>
  <c r="T44" i="196"/>
  <c r="M44" i="196"/>
  <c r="AA43" i="196"/>
  <c r="Y43" i="196"/>
  <c r="X43" i="196"/>
  <c r="Z43" i="196" s="1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Y37" i="196"/>
  <c r="X37" i="196"/>
  <c r="W37" i="196"/>
  <c r="W44" i="196" s="1"/>
  <c r="V37" i="196"/>
  <c r="V44" i="196" s="1"/>
  <c r="U37" i="196"/>
  <c r="T37" i="196"/>
  <c r="S37" i="196"/>
  <c r="S44" i="196" s="1"/>
  <c r="R37" i="196"/>
  <c r="R44" i="196" s="1"/>
  <c r="Q37" i="196"/>
  <c r="Q44" i="196" s="1"/>
  <c r="P37" i="196"/>
  <c r="P44" i="196" s="1"/>
  <c r="O37" i="196"/>
  <c r="O44" i="196" s="1"/>
  <c r="N37" i="196"/>
  <c r="N44" i="196" s="1"/>
  <c r="M37" i="196"/>
  <c r="L37" i="196"/>
  <c r="L44" i="196" s="1"/>
  <c r="K37" i="196"/>
  <c r="K44" i="196" s="1"/>
  <c r="J37" i="196"/>
  <c r="J44" i="196" s="1"/>
  <c r="I37" i="196"/>
  <c r="I44" i="196" s="1"/>
  <c r="H37" i="196"/>
  <c r="H44" i="196" s="1"/>
  <c r="G37" i="196"/>
  <c r="G44" i="196" s="1"/>
  <c r="F37" i="196"/>
  <c r="F44" i="196" s="1"/>
  <c r="E37" i="196"/>
  <c r="E44" i="196" s="1"/>
  <c r="D37" i="196"/>
  <c r="D44" i="196" s="1"/>
  <c r="C37" i="196"/>
  <c r="C44" i="196" s="1"/>
  <c r="N26" i="196"/>
  <c r="AA25" i="196"/>
  <c r="Y25" i="196"/>
  <c r="X25" i="196"/>
  <c r="W25" i="196"/>
  <c r="V25" i="196"/>
  <c r="U25" i="196"/>
  <c r="T25" i="196"/>
  <c r="T26" i="196" s="1"/>
  <c r="S25" i="196"/>
  <c r="R25" i="196"/>
  <c r="Q25" i="196"/>
  <c r="P25" i="196"/>
  <c r="O25" i="196"/>
  <c r="O26" i="196" s="1"/>
  <c r="N25" i="196"/>
  <c r="M25" i="196"/>
  <c r="L25" i="196"/>
  <c r="L26" i="196" s="1"/>
  <c r="L45" i="196" s="1"/>
  <c r="K25" i="196"/>
  <c r="J25" i="196"/>
  <c r="I25" i="196"/>
  <c r="H25" i="196"/>
  <c r="G25" i="196"/>
  <c r="G26" i="196" s="1"/>
  <c r="G45" i="196" s="1"/>
  <c r="F25" i="196"/>
  <c r="E25" i="196"/>
  <c r="D25" i="196"/>
  <c r="D26" i="196" s="1"/>
  <c r="C25" i="196"/>
  <c r="AA13" i="196"/>
  <c r="AA26" i="196" s="1"/>
  <c r="Y13" i="196"/>
  <c r="Y26" i="196" s="1"/>
  <c r="Y45" i="196" s="1"/>
  <c r="X13" i="196"/>
  <c r="Z13" i="196" s="1"/>
  <c r="W13" i="196"/>
  <c r="W26" i="196" s="1"/>
  <c r="W45" i="196" s="1"/>
  <c r="V13" i="196"/>
  <c r="V26" i="196" s="1"/>
  <c r="U13" i="196"/>
  <c r="U26" i="196" s="1"/>
  <c r="T13" i="196"/>
  <c r="S13" i="196"/>
  <c r="R13" i="196"/>
  <c r="R26" i="196" s="1"/>
  <c r="R45" i="196" s="1"/>
  <c r="Q13" i="196"/>
  <c r="Q26" i="196" s="1"/>
  <c r="P13" i="196"/>
  <c r="P26" i="196" s="1"/>
  <c r="P45" i="196" s="1"/>
  <c r="O13" i="196"/>
  <c r="N13" i="196"/>
  <c r="M13" i="196"/>
  <c r="M26" i="196" s="1"/>
  <c r="L13" i="196"/>
  <c r="K13" i="196"/>
  <c r="J13" i="196"/>
  <c r="J26" i="196" s="1"/>
  <c r="J45" i="196" s="1"/>
  <c r="I13" i="196"/>
  <c r="I26" i="196" s="1"/>
  <c r="H13" i="196"/>
  <c r="G13" i="196"/>
  <c r="F13" i="196"/>
  <c r="F26" i="196" s="1"/>
  <c r="F45" i="196" s="1"/>
  <c r="E13" i="196"/>
  <c r="E26" i="196" s="1"/>
  <c r="D13" i="196"/>
  <c r="C13" i="196"/>
  <c r="AA50" i="197"/>
  <c r="Z50" i="197"/>
  <c r="Y50" i="197"/>
  <c r="X50" i="197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T44" i="197"/>
  <c r="H44" i="197"/>
  <c r="AA43" i="197"/>
  <c r="Y43" i="197"/>
  <c r="X43" i="197"/>
  <c r="Z43" i="197" s="1"/>
  <c r="W43" i="197"/>
  <c r="V43" i="197"/>
  <c r="U43" i="197"/>
  <c r="U44" i="197" s="1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H43" i="197"/>
  <c r="G43" i="197"/>
  <c r="F43" i="197"/>
  <c r="E43" i="197"/>
  <c r="E44" i="197" s="1"/>
  <c r="D43" i="197"/>
  <c r="D44" i="197" s="1"/>
  <c r="C43" i="197"/>
  <c r="AA37" i="197"/>
  <c r="AA44" i="197" s="1"/>
  <c r="Y37" i="197"/>
  <c r="Z37" i="197" s="1"/>
  <c r="X37" i="197"/>
  <c r="W37" i="197"/>
  <c r="W44" i="197" s="1"/>
  <c r="V37" i="197"/>
  <c r="V44" i="197" s="1"/>
  <c r="U37" i="197"/>
  <c r="T37" i="197"/>
  <c r="S37" i="197"/>
  <c r="S44" i="197" s="1"/>
  <c r="R37" i="197"/>
  <c r="R44" i="197" s="1"/>
  <c r="Q37" i="197"/>
  <c r="P37" i="197"/>
  <c r="P44" i="197" s="1"/>
  <c r="O37" i="197"/>
  <c r="O44" i="197" s="1"/>
  <c r="N37" i="197"/>
  <c r="N44" i="197" s="1"/>
  <c r="M37" i="197"/>
  <c r="L37" i="197"/>
  <c r="L44" i="197" s="1"/>
  <c r="K37" i="197"/>
  <c r="K44" i="197" s="1"/>
  <c r="J37" i="197"/>
  <c r="J44" i="197" s="1"/>
  <c r="I37" i="197"/>
  <c r="H37" i="197"/>
  <c r="G37" i="197"/>
  <c r="G44" i="197" s="1"/>
  <c r="F37" i="197"/>
  <c r="F44" i="197" s="1"/>
  <c r="E37" i="197"/>
  <c r="D37" i="197"/>
  <c r="C37" i="197"/>
  <c r="C44" i="197" s="1"/>
  <c r="V26" i="197"/>
  <c r="D26" i="197"/>
  <c r="AA25" i="197"/>
  <c r="Y25" i="197"/>
  <c r="X25" i="197"/>
  <c r="Z25" i="197" s="1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H25" i="197"/>
  <c r="G25" i="197"/>
  <c r="F25" i="197"/>
  <c r="E25" i="197"/>
  <c r="D25" i="197"/>
  <c r="C25" i="197"/>
  <c r="AA13" i="197"/>
  <c r="Y13" i="197"/>
  <c r="Y26" i="197" s="1"/>
  <c r="X13" i="197"/>
  <c r="Z13" i="197" s="1"/>
  <c r="W13" i="197"/>
  <c r="V13" i="197"/>
  <c r="U13" i="197"/>
  <c r="T13" i="197"/>
  <c r="T26" i="197" s="1"/>
  <c r="T45" i="197" s="1"/>
  <c r="S13" i="197"/>
  <c r="S26" i="197" s="1"/>
  <c r="R13" i="197"/>
  <c r="Q13" i="197"/>
  <c r="Q26" i="197" s="1"/>
  <c r="P13" i="197"/>
  <c r="P26" i="197" s="1"/>
  <c r="P45" i="197" s="1"/>
  <c r="O13" i="197"/>
  <c r="N13" i="197"/>
  <c r="N26" i="197" s="1"/>
  <c r="M13" i="197"/>
  <c r="L13" i="197"/>
  <c r="L26" i="197" s="1"/>
  <c r="K13" i="197"/>
  <c r="K26" i="197" s="1"/>
  <c r="J13" i="197"/>
  <c r="I13" i="197"/>
  <c r="I26" i="197" s="1"/>
  <c r="H13" i="197"/>
  <c r="H26" i="197" s="1"/>
  <c r="G13" i="197"/>
  <c r="F13" i="197"/>
  <c r="F26" i="197" s="1"/>
  <c r="E13" i="197"/>
  <c r="D13" i="197"/>
  <c r="C13" i="197"/>
  <c r="C26" i="197" s="1"/>
  <c r="AA50" i="198"/>
  <c r="Y50" i="198"/>
  <c r="X50" i="198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AA43" i="198"/>
  <c r="Y43" i="198"/>
  <c r="X43" i="198"/>
  <c r="Z43" i="198" s="1"/>
  <c r="W43" i="198"/>
  <c r="V43" i="198"/>
  <c r="U43" i="198"/>
  <c r="T43" i="198"/>
  <c r="S43" i="198"/>
  <c r="R43" i="198"/>
  <c r="Q43" i="198"/>
  <c r="P43" i="198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AA44" i="198" s="1"/>
  <c r="Y37" i="198"/>
  <c r="Y44" i="198" s="1"/>
  <c r="X37" i="198"/>
  <c r="X44" i="198" s="1"/>
  <c r="W37" i="198"/>
  <c r="V37" i="198"/>
  <c r="V44" i="198" s="1"/>
  <c r="U37" i="198"/>
  <c r="U44" i="198" s="1"/>
  <c r="T37" i="198"/>
  <c r="T44" i="198" s="1"/>
  <c r="S37" i="198"/>
  <c r="R37" i="198"/>
  <c r="R44" i="198" s="1"/>
  <c r="Q37" i="198"/>
  <c r="Q44" i="198" s="1"/>
  <c r="P37" i="198"/>
  <c r="P44" i="198" s="1"/>
  <c r="O37" i="198"/>
  <c r="N37" i="198"/>
  <c r="N44" i="198" s="1"/>
  <c r="M37" i="198"/>
  <c r="M44" i="198" s="1"/>
  <c r="L37" i="198"/>
  <c r="L44" i="198" s="1"/>
  <c r="K37" i="198"/>
  <c r="K44" i="198" s="1"/>
  <c r="J37" i="198"/>
  <c r="J44" i="198" s="1"/>
  <c r="I37" i="198"/>
  <c r="I44" i="198" s="1"/>
  <c r="H37" i="198"/>
  <c r="H44" i="198" s="1"/>
  <c r="G37" i="198"/>
  <c r="F37" i="198"/>
  <c r="F44" i="198" s="1"/>
  <c r="E37" i="198"/>
  <c r="E44" i="198" s="1"/>
  <c r="D37" i="198"/>
  <c r="D44" i="198" s="1"/>
  <c r="C37" i="198"/>
  <c r="Y26" i="198"/>
  <c r="Q26" i="198"/>
  <c r="AA25" i="198"/>
  <c r="Z25" i="198"/>
  <c r="Y25" i="198"/>
  <c r="X25" i="198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K25" i="198"/>
  <c r="J25" i="198"/>
  <c r="I25" i="198"/>
  <c r="H25" i="198"/>
  <c r="G25" i="198"/>
  <c r="F25" i="198"/>
  <c r="E25" i="198"/>
  <c r="D25" i="198"/>
  <c r="C25" i="198"/>
  <c r="AA13" i="198"/>
  <c r="AA26" i="198" s="1"/>
  <c r="AA45" i="198" s="1"/>
  <c r="Y13" i="198"/>
  <c r="X13" i="198"/>
  <c r="X26" i="198" s="1"/>
  <c r="W13" i="198"/>
  <c r="W26" i="198" s="1"/>
  <c r="V13" i="198"/>
  <c r="U13" i="198"/>
  <c r="U26" i="198" s="1"/>
  <c r="T13" i="198"/>
  <c r="T26" i="198" s="1"/>
  <c r="T45" i="198" s="1"/>
  <c r="S13" i="198"/>
  <c r="S26" i="198" s="1"/>
  <c r="R13" i="198"/>
  <c r="Q13" i="198"/>
  <c r="P13" i="198"/>
  <c r="P26" i="198" s="1"/>
  <c r="O13" i="198"/>
  <c r="O26" i="198" s="1"/>
  <c r="N13" i="198"/>
  <c r="M13" i="198"/>
  <c r="M26" i="198" s="1"/>
  <c r="L13" i="198"/>
  <c r="L26" i="198" s="1"/>
  <c r="L45" i="198" s="1"/>
  <c r="K13" i="198"/>
  <c r="K26" i="198" s="1"/>
  <c r="K45" i="198" s="1"/>
  <c r="J13" i="198"/>
  <c r="I13" i="198"/>
  <c r="I26" i="198" s="1"/>
  <c r="H13" i="198"/>
  <c r="H26" i="198" s="1"/>
  <c r="G13" i="198"/>
  <c r="G26" i="198" s="1"/>
  <c r="F13" i="198"/>
  <c r="E13" i="198"/>
  <c r="E26" i="198" s="1"/>
  <c r="D13" i="198"/>
  <c r="D26" i="198" s="1"/>
  <c r="D45" i="198" s="1"/>
  <c r="C13" i="198"/>
  <c r="C26" i="198" s="1"/>
  <c r="AA50" i="199"/>
  <c r="Y50" i="199"/>
  <c r="X50" i="199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V44" i="199"/>
  <c r="N44" i="199"/>
  <c r="AA43" i="199"/>
  <c r="Y43" i="199"/>
  <c r="X43" i="199"/>
  <c r="Z43" i="199" s="1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H43" i="199"/>
  <c r="G43" i="199"/>
  <c r="F43" i="199"/>
  <c r="E43" i="199"/>
  <c r="D43" i="199"/>
  <c r="C43" i="199"/>
  <c r="AA37" i="199"/>
  <c r="Y37" i="199"/>
  <c r="Y44" i="199" s="1"/>
  <c r="X37" i="199"/>
  <c r="X44" i="199" s="1"/>
  <c r="W37" i="199"/>
  <c r="V37" i="199"/>
  <c r="U37" i="199"/>
  <c r="U44" i="199" s="1"/>
  <c r="T37" i="199"/>
  <c r="T44" i="199" s="1"/>
  <c r="S37" i="199"/>
  <c r="R37" i="199"/>
  <c r="R44" i="199" s="1"/>
  <c r="Q37" i="199"/>
  <c r="Q44" i="199" s="1"/>
  <c r="P37" i="199"/>
  <c r="P44" i="199" s="1"/>
  <c r="O37" i="199"/>
  <c r="N37" i="199"/>
  <c r="M37" i="199"/>
  <c r="M44" i="199" s="1"/>
  <c r="L37" i="199"/>
  <c r="L44" i="199" s="1"/>
  <c r="K37" i="199"/>
  <c r="J37" i="199"/>
  <c r="J44" i="199" s="1"/>
  <c r="I37" i="199"/>
  <c r="I44" i="199" s="1"/>
  <c r="H37" i="199"/>
  <c r="H44" i="199" s="1"/>
  <c r="G37" i="199"/>
  <c r="F37" i="199"/>
  <c r="F44" i="199" s="1"/>
  <c r="E37" i="199"/>
  <c r="E44" i="199" s="1"/>
  <c r="D37" i="199"/>
  <c r="D44" i="199" s="1"/>
  <c r="C37" i="199"/>
  <c r="I26" i="199"/>
  <c r="AA25" i="199"/>
  <c r="Y25" i="199"/>
  <c r="X25" i="199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AA26" i="199" s="1"/>
  <c r="Y13" i="199"/>
  <c r="Y26" i="199" s="1"/>
  <c r="X13" i="199"/>
  <c r="X26" i="199" s="1"/>
  <c r="W13" i="199"/>
  <c r="W26" i="199" s="1"/>
  <c r="V13" i="199"/>
  <c r="U13" i="199"/>
  <c r="U26" i="199" s="1"/>
  <c r="T13" i="199"/>
  <c r="T26" i="199" s="1"/>
  <c r="S13" i="199"/>
  <c r="S26" i="199" s="1"/>
  <c r="R13" i="199"/>
  <c r="Q13" i="199"/>
  <c r="Q26" i="199" s="1"/>
  <c r="Q45" i="199" s="1"/>
  <c r="P13" i="199"/>
  <c r="P26" i="199" s="1"/>
  <c r="O13" i="199"/>
  <c r="O26" i="199" s="1"/>
  <c r="N13" i="199"/>
  <c r="M13" i="199"/>
  <c r="M26" i="199" s="1"/>
  <c r="L13" i="199"/>
  <c r="L26" i="199" s="1"/>
  <c r="K13" i="199"/>
  <c r="K26" i="199" s="1"/>
  <c r="J13" i="199"/>
  <c r="I13" i="199"/>
  <c r="H13" i="199"/>
  <c r="H26" i="199" s="1"/>
  <c r="G13" i="199"/>
  <c r="G26" i="199" s="1"/>
  <c r="F13" i="199"/>
  <c r="E13" i="199"/>
  <c r="E26" i="199" s="1"/>
  <c r="D13" i="199"/>
  <c r="D26" i="199" s="1"/>
  <c r="C13" i="199"/>
  <c r="C26" i="199" s="1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N44" i="200"/>
  <c r="F44" i="200"/>
  <c r="AA43" i="200"/>
  <c r="Y43" i="200"/>
  <c r="X43" i="200"/>
  <c r="Z43" i="200" s="1"/>
  <c r="W43" i="200"/>
  <c r="V43" i="200"/>
  <c r="U43" i="200"/>
  <c r="T43" i="200"/>
  <c r="S43" i="200"/>
  <c r="R43" i="200"/>
  <c r="Q43" i="200"/>
  <c r="P43" i="200"/>
  <c r="O43" i="200"/>
  <c r="N43" i="200"/>
  <c r="M43" i="200"/>
  <c r="L43" i="200"/>
  <c r="K43" i="200"/>
  <c r="J43" i="200"/>
  <c r="I43" i="200"/>
  <c r="H43" i="200"/>
  <c r="G43" i="200"/>
  <c r="F43" i="200"/>
  <c r="E43" i="200"/>
  <c r="D43" i="200"/>
  <c r="C43" i="200"/>
  <c r="AA37" i="200"/>
  <c r="Y37" i="200"/>
  <c r="Y44" i="200" s="1"/>
  <c r="X37" i="200"/>
  <c r="X44" i="200" s="1"/>
  <c r="Z44" i="200" s="1"/>
  <c r="W37" i="200"/>
  <c r="V37" i="200"/>
  <c r="V44" i="200" s="1"/>
  <c r="U37" i="200"/>
  <c r="U44" i="200" s="1"/>
  <c r="T37" i="200"/>
  <c r="T44" i="200" s="1"/>
  <c r="S37" i="200"/>
  <c r="R37" i="200"/>
  <c r="R44" i="200" s="1"/>
  <c r="Q37" i="200"/>
  <c r="Q44" i="200" s="1"/>
  <c r="P37" i="200"/>
  <c r="P44" i="200" s="1"/>
  <c r="O37" i="200"/>
  <c r="N37" i="200"/>
  <c r="M37" i="200"/>
  <c r="M44" i="200" s="1"/>
  <c r="L37" i="200"/>
  <c r="L44" i="200" s="1"/>
  <c r="K37" i="200"/>
  <c r="J37" i="200"/>
  <c r="J44" i="200" s="1"/>
  <c r="I37" i="200"/>
  <c r="I44" i="200" s="1"/>
  <c r="H37" i="200"/>
  <c r="H44" i="200" s="1"/>
  <c r="G37" i="200"/>
  <c r="F37" i="200"/>
  <c r="E37" i="200"/>
  <c r="E44" i="200" s="1"/>
  <c r="D37" i="200"/>
  <c r="D44" i="200" s="1"/>
  <c r="C37" i="200"/>
  <c r="I26" i="200"/>
  <c r="AA25" i="200"/>
  <c r="Y25" i="200"/>
  <c r="X25" i="200"/>
  <c r="Z25" i="200" s="1"/>
  <c r="W25" i="200"/>
  <c r="V25" i="200"/>
  <c r="U25" i="200"/>
  <c r="T25" i="200"/>
  <c r="S25" i="200"/>
  <c r="R25" i="200"/>
  <c r="Q25" i="200"/>
  <c r="P25" i="200"/>
  <c r="O25" i="200"/>
  <c r="N25" i="200"/>
  <c r="M25" i="200"/>
  <c r="L25" i="200"/>
  <c r="K25" i="200"/>
  <c r="J25" i="200"/>
  <c r="I25" i="200"/>
  <c r="H25" i="200"/>
  <c r="G25" i="200"/>
  <c r="F25" i="200"/>
  <c r="E25" i="200"/>
  <c r="D25" i="200"/>
  <c r="C25" i="200"/>
  <c r="AA13" i="200"/>
  <c r="Y13" i="200"/>
  <c r="Y26" i="200" s="1"/>
  <c r="X13" i="200"/>
  <c r="X26" i="200" s="1"/>
  <c r="W13" i="200"/>
  <c r="W26" i="200" s="1"/>
  <c r="V13" i="200"/>
  <c r="U13" i="200"/>
  <c r="U26" i="200" s="1"/>
  <c r="T13" i="200"/>
  <c r="T26" i="200" s="1"/>
  <c r="S13" i="200"/>
  <c r="S26" i="200" s="1"/>
  <c r="R13" i="200"/>
  <c r="Q13" i="200"/>
  <c r="Q26" i="200" s="1"/>
  <c r="Q45" i="200" s="1"/>
  <c r="P13" i="200"/>
  <c r="P26" i="200" s="1"/>
  <c r="O13" i="200"/>
  <c r="O26" i="200" s="1"/>
  <c r="N13" i="200"/>
  <c r="M13" i="200"/>
  <c r="M26" i="200" s="1"/>
  <c r="L13" i="200"/>
  <c r="L26" i="200" s="1"/>
  <c r="K13" i="200"/>
  <c r="K26" i="200" s="1"/>
  <c r="J13" i="200"/>
  <c r="I13" i="200"/>
  <c r="H13" i="200"/>
  <c r="H26" i="200" s="1"/>
  <c r="G13" i="200"/>
  <c r="G26" i="200" s="1"/>
  <c r="F13" i="200"/>
  <c r="E13" i="200"/>
  <c r="E26" i="200" s="1"/>
  <c r="D13" i="200"/>
  <c r="D26" i="200" s="1"/>
  <c r="C13" i="200"/>
  <c r="C26" i="200" s="1"/>
  <c r="AA50" i="201"/>
  <c r="Y50" i="201"/>
  <c r="X50" i="201"/>
  <c r="Z50" i="201" s="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AA43" i="201"/>
  <c r="Y43" i="201"/>
  <c r="X43" i="201"/>
  <c r="Z43" i="201" s="1"/>
  <c r="W43" i="201"/>
  <c r="V43" i="201"/>
  <c r="U43" i="201"/>
  <c r="T43" i="201"/>
  <c r="S43" i="201"/>
  <c r="R43" i="201"/>
  <c r="Q43" i="201"/>
  <c r="P43" i="201"/>
  <c r="O43" i="201"/>
  <c r="N43" i="201"/>
  <c r="M43" i="201"/>
  <c r="L43" i="201"/>
  <c r="K43" i="201"/>
  <c r="J43" i="201"/>
  <c r="I43" i="201"/>
  <c r="H43" i="201"/>
  <c r="G43" i="201"/>
  <c r="F43" i="201"/>
  <c r="E43" i="201"/>
  <c r="D43" i="201"/>
  <c r="C43" i="201"/>
  <c r="AA37" i="201"/>
  <c r="Y37" i="201"/>
  <c r="Y44" i="201" s="1"/>
  <c r="X37" i="201"/>
  <c r="X44" i="201" s="1"/>
  <c r="Z44" i="201" s="1"/>
  <c r="W37" i="201"/>
  <c r="V37" i="201"/>
  <c r="V44" i="201" s="1"/>
  <c r="U37" i="201"/>
  <c r="U44" i="201" s="1"/>
  <c r="T37" i="201"/>
  <c r="T44" i="201" s="1"/>
  <c r="S37" i="201"/>
  <c r="R37" i="201"/>
  <c r="R44" i="201" s="1"/>
  <c r="Q37" i="201"/>
  <c r="Q44" i="201" s="1"/>
  <c r="P37" i="201"/>
  <c r="P44" i="201" s="1"/>
  <c r="O37" i="201"/>
  <c r="N37" i="201"/>
  <c r="N44" i="201" s="1"/>
  <c r="M37" i="201"/>
  <c r="M44" i="201" s="1"/>
  <c r="L37" i="201"/>
  <c r="L44" i="201" s="1"/>
  <c r="K37" i="201"/>
  <c r="J37" i="201"/>
  <c r="J44" i="201" s="1"/>
  <c r="I37" i="201"/>
  <c r="I44" i="201" s="1"/>
  <c r="H37" i="201"/>
  <c r="H44" i="201" s="1"/>
  <c r="G37" i="201"/>
  <c r="F37" i="201"/>
  <c r="F44" i="201" s="1"/>
  <c r="E37" i="201"/>
  <c r="E44" i="201" s="1"/>
  <c r="D37" i="201"/>
  <c r="D44" i="201" s="1"/>
  <c r="C37" i="201"/>
  <c r="Y26" i="201"/>
  <c r="Y45" i="201" s="1"/>
  <c r="AA25" i="201"/>
  <c r="Z25" i="201"/>
  <c r="Y25" i="201"/>
  <c r="X25" i="20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Y13" i="201"/>
  <c r="X13" i="201"/>
  <c r="X26" i="201" s="1"/>
  <c r="W13" i="201"/>
  <c r="W26" i="201" s="1"/>
  <c r="V13" i="201"/>
  <c r="U13" i="201"/>
  <c r="U26" i="201" s="1"/>
  <c r="T13" i="201"/>
  <c r="T26" i="201" s="1"/>
  <c r="S13" i="201"/>
  <c r="S26" i="201" s="1"/>
  <c r="R13" i="201"/>
  <c r="Q13" i="201"/>
  <c r="Q26" i="201" s="1"/>
  <c r="Q45" i="201" s="1"/>
  <c r="P13" i="201"/>
  <c r="P26" i="201" s="1"/>
  <c r="P45" i="201" s="1"/>
  <c r="O13" i="201"/>
  <c r="O26" i="201" s="1"/>
  <c r="N13" i="201"/>
  <c r="M13" i="201"/>
  <c r="M26" i="201" s="1"/>
  <c r="L13" i="201"/>
  <c r="L26" i="201" s="1"/>
  <c r="K13" i="201"/>
  <c r="K26" i="201" s="1"/>
  <c r="J13" i="201"/>
  <c r="I13" i="201"/>
  <c r="I26" i="201" s="1"/>
  <c r="I45" i="201" s="1"/>
  <c r="H13" i="201"/>
  <c r="H26" i="201" s="1"/>
  <c r="H45" i="201" s="1"/>
  <c r="G13" i="201"/>
  <c r="G26" i="201" s="1"/>
  <c r="F13" i="201"/>
  <c r="E13" i="201"/>
  <c r="E26" i="201" s="1"/>
  <c r="D13" i="201"/>
  <c r="D26" i="201" s="1"/>
  <c r="C13" i="201"/>
  <c r="C26" i="201" s="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AA43" i="202"/>
  <c r="Y43" i="202"/>
  <c r="X43" i="202"/>
  <c r="Z43" i="202" s="1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K43" i="202"/>
  <c r="J43" i="202"/>
  <c r="I43" i="202"/>
  <c r="H43" i="202"/>
  <c r="G43" i="202"/>
  <c r="F43" i="202"/>
  <c r="E43" i="202"/>
  <c r="D43" i="202"/>
  <c r="C43" i="202"/>
  <c r="AA37" i="202"/>
  <c r="AA44" i="202" s="1"/>
  <c r="Y37" i="202"/>
  <c r="Y44" i="202" s="1"/>
  <c r="X37" i="202"/>
  <c r="X44" i="202" s="1"/>
  <c r="W37" i="202"/>
  <c r="V37" i="202"/>
  <c r="V44" i="202" s="1"/>
  <c r="U37" i="202"/>
  <c r="U44" i="202" s="1"/>
  <c r="T37" i="202"/>
  <c r="T44" i="202" s="1"/>
  <c r="S37" i="202"/>
  <c r="S44" i="202" s="1"/>
  <c r="R37" i="202"/>
  <c r="R44" i="202" s="1"/>
  <c r="Q37" i="202"/>
  <c r="Q44" i="202" s="1"/>
  <c r="P37" i="202"/>
  <c r="P44" i="202" s="1"/>
  <c r="O37" i="202"/>
  <c r="N37" i="202"/>
  <c r="N44" i="202" s="1"/>
  <c r="M37" i="202"/>
  <c r="M44" i="202" s="1"/>
  <c r="L37" i="202"/>
  <c r="L44" i="202" s="1"/>
  <c r="K37" i="202"/>
  <c r="K44" i="202" s="1"/>
  <c r="J37" i="202"/>
  <c r="J44" i="202" s="1"/>
  <c r="I37" i="202"/>
  <c r="I44" i="202" s="1"/>
  <c r="H37" i="202"/>
  <c r="H44" i="202" s="1"/>
  <c r="G37" i="202"/>
  <c r="F37" i="202"/>
  <c r="F44" i="202" s="1"/>
  <c r="E37" i="202"/>
  <c r="E44" i="202" s="1"/>
  <c r="D37" i="202"/>
  <c r="D44" i="202" s="1"/>
  <c r="C37" i="202"/>
  <c r="C44" i="202" s="1"/>
  <c r="Y26" i="202"/>
  <c r="Y45" i="202" s="1"/>
  <c r="AA25" i="202"/>
  <c r="Z25" i="202"/>
  <c r="Y25" i="202"/>
  <c r="X25" i="202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H25" i="202"/>
  <c r="G25" i="202"/>
  <c r="F25" i="202"/>
  <c r="E25" i="202"/>
  <c r="D25" i="202"/>
  <c r="C25" i="202"/>
  <c r="AA13" i="202"/>
  <c r="AA26" i="202" s="1"/>
  <c r="Y13" i="202"/>
  <c r="X13" i="202"/>
  <c r="X26" i="202" s="1"/>
  <c r="W13" i="202"/>
  <c r="W26" i="202" s="1"/>
  <c r="V13" i="202"/>
  <c r="V26" i="202" s="1"/>
  <c r="U13" i="202"/>
  <c r="U26" i="202" s="1"/>
  <c r="T13" i="202"/>
  <c r="T26" i="202" s="1"/>
  <c r="S13" i="202"/>
  <c r="S26" i="202" s="1"/>
  <c r="R13" i="202"/>
  <c r="Q13" i="202"/>
  <c r="Q26" i="202" s="1"/>
  <c r="Q45" i="202" s="1"/>
  <c r="P13" i="202"/>
  <c r="P26" i="202" s="1"/>
  <c r="P45" i="202" s="1"/>
  <c r="O13" i="202"/>
  <c r="O26" i="202" s="1"/>
  <c r="N13" i="202"/>
  <c r="N26" i="202" s="1"/>
  <c r="M13" i="202"/>
  <c r="M26" i="202" s="1"/>
  <c r="L13" i="202"/>
  <c r="L26" i="202" s="1"/>
  <c r="K13" i="202"/>
  <c r="K26" i="202" s="1"/>
  <c r="J13" i="202"/>
  <c r="I13" i="202"/>
  <c r="I26" i="202" s="1"/>
  <c r="I45" i="202" s="1"/>
  <c r="H13" i="202"/>
  <c r="H26" i="202" s="1"/>
  <c r="H45" i="202" s="1"/>
  <c r="G13" i="202"/>
  <c r="G26" i="202" s="1"/>
  <c r="F13" i="202"/>
  <c r="F26" i="202" s="1"/>
  <c r="E13" i="202"/>
  <c r="E26" i="202" s="1"/>
  <c r="D13" i="202"/>
  <c r="D26" i="202" s="1"/>
  <c r="C13" i="202"/>
  <c r="C26" i="202" s="1"/>
  <c r="AA50" i="203"/>
  <c r="Y50" i="203"/>
  <c r="X50" i="203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V44" i="203"/>
  <c r="N44" i="203"/>
  <c r="AA43" i="203"/>
  <c r="Y43" i="203"/>
  <c r="X43" i="203"/>
  <c r="W43" i="203"/>
  <c r="V43" i="203"/>
  <c r="U43" i="203"/>
  <c r="T43" i="203"/>
  <c r="S43" i="203"/>
  <c r="R43" i="203"/>
  <c r="Q43" i="203"/>
  <c r="P43" i="203"/>
  <c r="O43" i="203"/>
  <c r="N43" i="203"/>
  <c r="M43" i="203"/>
  <c r="L43" i="203"/>
  <c r="K43" i="203"/>
  <c r="J43" i="203"/>
  <c r="I43" i="203"/>
  <c r="H43" i="203"/>
  <c r="G43" i="203"/>
  <c r="F43" i="203"/>
  <c r="E43" i="203"/>
  <c r="D43" i="203"/>
  <c r="C43" i="203"/>
  <c r="AA37" i="203"/>
  <c r="AA44" i="203" s="1"/>
  <c r="Y37" i="203"/>
  <c r="Y44" i="203" s="1"/>
  <c r="X37" i="203"/>
  <c r="X44" i="203" s="1"/>
  <c r="W37" i="203"/>
  <c r="V37" i="203"/>
  <c r="U37" i="203"/>
  <c r="U44" i="203" s="1"/>
  <c r="T37" i="203"/>
  <c r="T44" i="203" s="1"/>
  <c r="S37" i="203"/>
  <c r="S44" i="203" s="1"/>
  <c r="R37" i="203"/>
  <c r="R44" i="203" s="1"/>
  <c r="Q37" i="203"/>
  <c r="Q44" i="203" s="1"/>
  <c r="P37" i="203"/>
  <c r="P44" i="203" s="1"/>
  <c r="O37" i="203"/>
  <c r="N37" i="203"/>
  <c r="M37" i="203"/>
  <c r="M44" i="203" s="1"/>
  <c r="L37" i="203"/>
  <c r="L44" i="203" s="1"/>
  <c r="K37" i="203"/>
  <c r="K44" i="203" s="1"/>
  <c r="J37" i="203"/>
  <c r="J44" i="203" s="1"/>
  <c r="I37" i="203"/>
  <c r="I44" i="203" s="1"/>
  <c r="H37" i="203"/>
  <c r="H44" i="203" s="1"/>
  <c r="G37" i="203"/>
  <c r="F37" i="203"/>
  <c r="F44" i="203" s="1"/>
  <c r="E37" i="203"/>
  <c r="E44" i="203" s="1"/>
  <c r="D37" i="203"/>
  <c r="D44" i="203" s="1"/>
  <c r="C37" i="203"/>
  <c r="C44" i="203" s="1"/>
  <c r="Q26" i="203"/>
  <c r="AA25" i="203"/>
  <c r="Y25" i="203"/>
  <c r="X25" i="203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AA26" i="203" s="1"/>
  <c r="Y13" i="203"/>
  <c r="Y26" i="203" s="1"/>
  <c r="X13" i="203"/>
  <c r="X26" i="203" s="1"/>
  <c r="W13" i="203"/>
  <c r="W26" i="203" s="1"/>
  <c r="V13" i="203"/>
  <c r="V26" i="203" s="1"/>
  <c r="U13" i="203"/>
  <c r="U26" i="203" s="1"/>
  <c r="T13" i="203"/>
  <c r="T26" i="203" s="1"/>
  <c r="S13" i="203"/>
  <c r="S26" i="203" s="1"/>
  <c r="R13" i="203"/>
  <c r="Q13" i="203"/>
  <c r="P13" i="203"/>
  <c r="P26" i="203" s="1"/>
  <c r="O13" i="203"/>
  <c r="O26" i="203" s="1"/>
  <c r="N13" i="203"/>
  <c r="N26" i="203" s="1"/>
  <c r="M13" i="203"/>
  <c r="M26" i="203" s="1"/>
  <c r="L13" i="203"/>
  <c r="L26" i="203" s="1"/>
  <c r="K13" i="203"/>
  <c r="K26" i="203" s="1"/>
  <c r="J13" i="203"/>
  <c r="I13" i="203"/>
  <c r="I26" i="203" s="1"/>
  <c r="H13" i="203"/>
  <c r="H26" i="203" s="1"/>
  <c r="G13" i="203"/>
  <c r="G26" i="203" s="1"/>
  <c r="F13" i="203"/>
  <c r="F26" i="203" s="1"/>
  <c r="E13" i="203"/>
  <c r="E26" i="203" s="1"/>
  <c r="D13" i="203"/>
  <c r="D26" i="203" s="1"/>
  <c r="C13" i="203"/>
  <c r="C26" i="203" s="1"/>
  <c r="AA50" i="204"/>
  <c r="Y50" i="204"/>
  <c r="X50" i="204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N44" i="204"/>
  <c r="F44" i="204"/>
  <c r="AA43" i="204"/>
  <c r="Y43" i="204"/>
  <c r="X43" i="204"/>
  <c r="Z43" i="204" s="1"/>
  <c r="W43" i="204"/>
  <c r="V43" i="204"/>
  <c r="U43" i="204"/>
  <c r="T43" i="204"/>
  <c r="S43" i="204"/>
  <c r="R43" i="204"/>
  <c r="Q43" i="204"/>
  <c r="P43" i="204"/>
  <c r="O43" i="204"/>
  <c r="N43" i="204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AA44" i="204" s="1"/>
  <c r="Y37" i="204"/>
  <c r="Y44" i="204" s="1"/>
  <c r="X37" i="204"/>
  <c r="X44" i="204" s="1"/>
  <c r="W37" i="204"/>
  <c r="V37" i="204"/>
  <c r="V44" i="204" s="1"/>
  <c r="U37" i="204"/>
  <c r="U44" i="204" s="1"/>
  <c r="T37" i="204"/>
  <c r="T44" i="204" s="1"/>
  <c r="S37" i="204"/>
  <c r="S44" i="204" s="1"/>
  <c r="R37" i="204"/>
  <c r="R44" i="204" s="1"/>
  <c r="Q37" i="204"/>
  <c r="Q44" i="204" s="1"/>
  <c r="P37" i="204"/>
  <c r="P44" i="204" s="1"/>
  <c r="O37" i="204"/>
  <c r="N37" i="204"/>
  <c r="M37" i="204"/>
  <c r="M44" i="204" s="1"/>
  <c r="L37" i="204"/>
  <c r="L44" i="204" s="1"/>
  <c r="K37" i="204"/>
  <c r="K44" i="204" s="1"/>
  <c r="J37" i="204"/>
  <c r="J44" i="204" s="1"/>
  <c r="I37" i="204"/>
  <c r="I44" i="204" s="1"/>
  <c r="H37" i="204"/>
  <c r="H44" i="204" s="1"/>
  <c r="G37" i="204"/>
  <c r="F37" i="204"/>
  <c r="E37" i="204"/>
  <c r="E44" i="204" s="1"/>
  <c r="D37" i="204"/>
  <c r="D44" i="204" s="1"/>
  <c r="C37" i="204"/>
  <c r="C44" i="204" s="1"/>
  <c r="I26" i="204"/>
  <c r="AA25" i="204"/>
  <c r="Y25" i="204"/>
  <c r="X25" i="204"/>
  <c r="Z25" i="204" s="1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Y13" i="204"/>
  <c r="Y26" i="204" s="1"/>
  <c r="X13" i="204"/>
  <c r="X26" i="204" s="1"/>
  <c r="W13" i="204"/>
  <c r="W26" i="204" s="1"/>
  <c r="V13" i="204"/>
  <c r="V26" i="204" s="1"/>
  <c r="U13" i="204"/>
  <c r="U26" i="204" s="1"/>
  <c r="U45" i="204" s="1"/>
  <c r="T13" i="204"/>
  <c r="T26" i="204" s="1"/>
  <c r="S13" i="204"/>
  <c r="S26" i="204" s="1"/>
  <c r="R13" i="204"/>
  <c r="Q13" i="204"/>
  <c r="Q26" i="204" s="1"/>
  <c r="Q45" i="204" s="1"/>
  <c r="P13" i="204"/>
  <c r="P26" i="204" s="1"/>
  <c r="O13" i="204"/>
  <c r="O26" i="204" s="1"/>
  <c r="N13" i="204"/>
  <c r="N26" i="204" s="1"/>
  <c r="M13" i="204"/>
  <c r="M26" i="204" s="1"/>
  <c r="M45" i="204" s="1"/>
  <c r="L13" i="204"/>
  <c r="L26" i="204" s="1"/>
  <c r="K13" i="204"/>
  <c r="K26" i="204" s="1"/>
  <c r="J13" i="204"/>
  <c r="I13" i="204"/>
  <c r="H13" i="204"/>
  <c r="H26" i="204" s="1"/>
  <c r="G13" i="204"/>
  <c r="G26" i="204" s="1"/>
  <c r="F13" i="204"/>
  <c r="F26" i="204" s="1"/>
  <c r="E13" i="204"/>
  <c r="E26" i="204" s="1"/>
  <c r="E45" i="204" s="1"/>
  <c r="D13" i="204"/>
  <c r="D26" i="204" s="1"/>
  <c r="C13" i="204"/>
  <c r="C26" i="204" s="1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O44" i="205"/>
  <c r="AA43" i="205"/>
  <c r="Y43" i="205"/>
  <c r="X43" i="205"/>
  <c r="Z43" i="205" s="1"/>
  <c r="W43" i="205"/>
  <c r="V43" i="205"/>
  <c r="U43" i="205"/>
  <c r="T43" i="205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F43" i="205"/>
  <c r="E43" i="205"/>
  <c r="D43" i="205"/>
  <c r="C43" i="205"/>
  <c r="AA37" i="205"/>
  <c r="AA44" i="205" s="1"/>
  <c r="Y37" i="205"/>
  <c r="Y44" i="205" s="1"/>
  <c r="X37" i="205"/>
  <c r="X44" i="205" s="1"/>
  <c r="Z44" i="205" s="1"/>
  <c r="W37" i="205"/>
  <c r="W44" i="205" s="1"/>
  <c r="V37" i="205"/>
  <c r="V44" i="205" s="1"/>
  <c r="U37" i="205"/>
  <c r="U44" i="205" s="1"/>
  <c r="T37" i="205"/>
  <c r="T44" i="205" s="1"/>
  <c r="S37" i="205"/>
  <c r="S44" i="205" s="1"/>
  <c r="R37" i="205"/>
  <c r="R44" i="205" s="1"/>
  <c r="Q37" i="205"/>
  <c r="Q44" i="205" s="1"/>
  <c r="P37" i="205"/>
  <c r="P44" i="205" s="1"/>
  <c r="O37" i="205"/>
  <c r="N37" i="205"/>
  <c r="N44" i="205" s="1"/>
  <c r="M37" i="205"/>
  <c r="M44" i="205" s="1"/>
  <c r="L37" i="205"/>
  <c r="L44" i="205" s="1"/>
  <c r="K37" i="205"/>
  <c r="K44" i="205" s="1"/>
  <c r="J37" i="205"/>
  <c r="J44" i="205" s="1"/>
  <c r="I37" i="205"/>
  <c r="I44" i="205" s="1"/>
  <c r="H37" i="205"/>
  <c r="H44" i="205" s="1"/>
  <c r="G37" i="205"/>
  <c r="G44" i="205" s="1"/>
  <c r="F37" i="205"/>
  <c r="F44" i="205" s="1"/>
  <c r="E37" i="205"/>
  <c r="E44" i="205" s="1"/>
  <c r="D37" i="205"/>
  <c r="D44" i="205" s="1"/>
  <c r="C37" i="205"/>
  <c r="C44" i="205" s="1"/>
  <c r="Y26" i="205"/>
  <c r="Y45" i="205" s="1"/>
  <c r="R26" i="205"/>
  <c r="I26" i="205"/>
  <c r="I45" i="205" s="1"/>
  <c r="AA25" i="205"/>
  <c r="Y25" i="205"/>
  <c r="X25" i="205"/>
  <c r="Z25" i="205" s="1"/>
  <c r="W25" i="205"/>
  <c r="V25" i="205"/>
  <c r="U25" i="205"/>
  <c r="T25" i="205"/>
  <c r="S25" i="205"/>
  <c r="R25" i="205"/>
  <c r="Q25" i="205"/>
  <c r="P25" i="205"/>
  <c r="O25" i="205"/>
  <c r="N25" i="205"/>
  <c r="M25" i="205"/>
  <c r="L25" i="205"/>
  <c r="K25" i="205"/>
  <c r="J25" i="205"/>
  <c r="I25" i="205"/>
  <c r="H25" i="205"/>
  <c r="G25" i="205"/>
  <c r="F25" i="205"/>
  <c r="E25" i="205"/>
  <c r="D25" i="205"/>
  <c r="C25" i="205"/>
  <c r="AA13" i="205"/>
  <c r="Y13" i="205"/>
  <c r="X13" i="205"/>
  <c r="X26" i="205" s="1"/>
  <c r="W13" i="205"/>
  <c r="W26" i="205" s="1"/>
  <c r="V13" i="205"/>
  <c r="V26" i="205" s="1"/>
  <c r="U13" i="205"/>
  <c r="U26" i="205" s="1"/>
  <c r="T13" i="205"/>
  <c r="T26" i="205" s="1"/>
  <c r="S13" i="205"/>
  <c r="S26" i="205" s="1"/>
  <c r="R13" i="205"/>
  <c r="Q13" i="205"/>
  <c r="Q26" i="205" s="1"/>
  <c r="Q45" i="205" s="1"/>
  <c r="P13" i="205"/>
  <c r="P26" i="205" s="1"/>
  <c r="P45" i="205" s="1"/>
  <c r="O13" i="205"/>
  <c r="O26" i="205" s="1"/>
  <c r="N13" i="205"/>
  <c r="N26" i="205" s="1"/>
  <c r="M13" i="205"/>
  <c r="M26" i="205" s="1"/>
  <c r="L13" i="205"/>
  <c r="L26" i="205" s="1"/>
  <c r="K13" i="205"/>
  <c r="K26" i="205" s="1"/>
  <c r="J13" i="205"/>
  <c r="J26" i="205" s="1"/>
  <c r="J45" i="205" s="1"/>
  <c r="I13" i="205"/>
  <c r="H13" i="205"/>
  <c r="H26" i="205" s="1"/>
  <c r="H45" i="205" s="1"/>
  <c r="G13" i="205"/>
  <c r="G26" i="205" s="1"/>
  <c r="F13" i="205"/>
  <c r="F26" i="205" s="1"/>
  <c r="E13" i="205"/>
  <c r="E26" i="205" s="1"/>
  <c r="D13" i="205"/>
  <c r="D26" i="205" s="1"/>
  <c r="C13" i="205"/>
  <c r="C26" i="205" s="1"/>
  <c r="AA50" i="206"/>
  <c r="Y50" i="206"/>
  <c r="X50" i="206"/>
  <c r="Z50" i="206" s="1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F44" i="206"/>
  <c r="AA43" i="206"/>
  <c r="Y43" i="206"/>
  <c r="X43" i="206"/>
  <c r="Z43" i="206" s="1"/>
  <c r="W43" i="206"/>
  <c r="V43" i="206"/>
  <c r="U43" i="206"/>
  <c r="T43" i="206"/>
  <c r="S43" i="206"/>
  <c r="R43" i="206"/>
  <c r="Q43" i="206"/>
  <c r="P43" i="206"/>
  <c r="O43" i="206"/>
  <c r="N43" i="206"/>
  <c r="M43" i="206"/>
  <c r="L43" i="206"/>
  <c r="K43" i="206"/>
  <c r="J43" i="206"/>
  <c r="I43" i="206"/>
  <c r="H43" i="206"/>
  <c r="G43" i="206"/>
  <c r="F43" i="206"/>
  <c r="E43" i="206"/>
  <c r="D43" i="206"/>
  <c r="C43" i="206"/>
  <c r="AA37" i="206"/>
  <c r="AA44" i="206" s="1"/>
  <c r="Y37" i="206"/>
  <c r="Y44" i="206" s="1"/>
  <c r="X37" i="206"/>
  <c r="X44" i="206" s="1"/>
  <c r="Z44" i="206" s="1"/>
  <c r="W37" i="206"/>
  <c r="V37" i="206"/>
  <c r="V44" i="206" s="1"/>
  <c r="U37" i="206"/>
  <c r="U44" i="206" s="1"/>
  <c r="T37" i="206"/>
  <c r="T44" i="206" s="1"/>
  <c r="S37" i="206"/>
  <c r="S44" i="206" s="1"/>
  <c r="R37" i="206"/>
  <c r="R44" i="206" s="1"/>
  <c r="Q37" i="206"/>
  <c r="Q44" i="206" s="1"/>
  <c r="P37" i="206"/>
  <c r="P44" i="206" s="1"/>
  <c r="O37" i="206"/>
  <c r="N37" i="206"/>
  <c r="N44" i="206" s="1"/>
  <c r="M37" i="206"/>
  <c r="M44" i="206" s="1"/>
  <c r="L37" i="206"/>
  <c r="L44" i="206" s="1"/>
  <c r="K37" i="206"/>
  <c r="J37" i="206"/>
  <c r="J44" i="206" s="1"/>
  <c r="I37" i="206"/>
  <c r="I44" i="206" s="1"/>
  <c r="H37" i="206"/>
  <c r="H44" i="206" s="1"/>
  <c r="G37" i="206"/>
  <c r="F37" i="206"/>
  <c r="E37" i="206"/>
  <c r="E44" i="206" s="1"/>
  <c r="D37" i="206"/>
  <c r="D44" i="206" s="1"/>
  <c r="C37" i="206"/>
  <c r="C44" i="206" s="1"/>
  <c r="Y26" i="206"/>
  <c r="Y45" i="206" s="1"/>
  <c r="I26" i="206"/>
  <c r="I45" i="206" s="1"/>
  <c r="AA25" i="206"/>
  <c r="Z25" i="206"/>
  <c r="Y25" i="206"/>
  <c r="X25" i="206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AA26" i="206" s="1"/>
  <c r="Y13" i="206"/>
  <c r="X13" i="206"/>
  <c r="X26" i="206" s="1"/>
  <c r="W13" i="206"/>
  <c r="W26" i="206" s="1"/>
  <c r="V13" i="206"/>
  <c r="V26" i="206" s="1"/>
  <c r="U13" i="206"/>
  <c r="U26" i="206" s="1"/>
  <c r="T13" i="206"/>
  <c r="T26" i="206" s="1"/>
  <c r="S13" i="206"/>
  <c r="S26" i="206" s="1"/>
  <c r="R13" i="206"/>
  <c r="Q13" i="206"/>
  <c r="Q26" i="206" s="1"/>
  <c r="Q45" i="206" s="1"/>
  <c r="P13" i="206"/>
  <c r="P26" i="206" s="1"/>
  <c r="P45" i="206" s="1"/>
  <c r="O13" i="206"/>
  <c r="O26" i="206" s="1"/>
  <c r="N13" i="206"/>
  <c r="N26" i="206" s="1"/>
  <c r="M13" i="206"/>
  <c r="M26" i="206" s="1"/>
  <c r="L13" i="206"/>
  <c r="L26" i="206" s="1"/>
  <c r="K13" i="206"/>
  <c r="K26" i="206" s="1"/>
  <c r="J13" i="206"/>
  <c r="I13" i="206"/>
  <c r="H13" i="206"/>
  <c r="H26" i="206" s="1"/>
  <c r="H45" i="206" s="1"/>
  <c r="G13" i="206"/>
  <c r="G26" i="206" s="1"/>
  <c r="F13" i="206"/>
  <c r="F26" i="206" s="1"/>
  <c r="E13" i="206"/>
  <c r="E26" i="206" s="1"/>
  <c r="D13" i="206"/>
  <c r="D26" i="206" s="1"/>
  <c r="C13" i="206"/>
  <c r="C26" i="206" s="1"/>
  <c r="AA50" i="207"/>
  <c r="Y50" i="207"/>
  <c r="X50" i="207"/>
  <c r="Z50" i="207" s="1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V44" i="207"/>
  <c r="AA43" i="207"/>
  <c r="Y43" i="207"/>
  <c r="X43" i="207"/>
  <c r="W43" i="207"/>
  <c r="V43" i="207"/>
  <c r="U43" i="207"/>
  <c r="T43" i="207"/>
  <c r="S43" i="207"/>
  <c r="R43" i="207"/>
  <c r="Q43" i="207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AA44" i="207" s="1"/>
  <c r="Y37" i="207"/>
  <c r="Y44" i="207" s="1"/>
  <c r="X37" i="207"/>
  <c r="X44" i="207" s="1"/>
  <c r="W37" i="207"/>
  <c r="V37" i="207"/>
  <c r="U37" i="207"/>
  <c r="U44" i="207" s="1"/>
  <c r="T37" i="207"/>
  <c r="T44" i="207" s="1"/>
  <c r="S37" i="207"/>
  <c r="S44" i="207" s="1"/>
  <c r="R37" i="207"/>
  <c r="R44" i="207" s="1"/>
  <c r="Q37" i="207"/>
  <c r="Q44" i="207" s="1"/>
  <c r="P37" i="207"/>
  <c r="P44" i="207" s="1"/>
  <c r="O37" i="207"/>
  <c r="N37" i="207"/>
  <c r="N44" i="207" s="1"/>
  <c r="M37" i="207"/>
  <c r="M44" i="207" s="1"/>
  <c r="L37" i="207"/>
  <c r="L44" i="207" s="1"/>
  <c r="K37" i="207"/>
  <c r="K44" i="207" s="1"/>
  <c r="J37" i="207"/>
  <c r="J44" i="207" s="1"/>
  <c r="I37" i="207"/>
  <c r="I44" i="207" s="1"/>
  <c r="H37" i="207"/>
  <c r="H44" i="207" s="1"/>
  <c r="G37" i="207"/>
  <c r="F37" i="207"/>
  <c r="F44" i="207" s="1"/>
  <c r="E37" i="207"/>
  <c r="E44" i="207" s="1"/>
  <c r="D37" i="207"/>
  <c r="D44" i="207" s="1"/>
  <c r="C37" i="207"/>
  <c r="C44" i="207" s="1"/>
  <c r="AA25" i="207"/>
  <c r="Y25" i="207"/>
  <c r="Z25" i="207" s="1"/>
  <c r="X25" i="207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C25" i="207"/>
  <c r="AA13" i="207"/>
  <c r="AA26" i="207" s="1"/>
  <c r="Y13" i="207"/>
  <c r="Y26" i="207" s="1"/>
  <c r="Y45" i="207" s="1"/>
  <c r="X13" i="207"/>
  <c r="X26" i="207" s="1"/>
  <c r="W13" i="207"/>
  <c r="W26" i="207" s="1"/>
  <c r="V13" i="207"/>
  <c r="V26" i="207" s="1"/>
  <c r="U13" i="207"/>
  <c r="U26" i="207" s="1"/>
  <c r="T13" i="207"/>
  <c r="T26" i="207" s="1"/>
  <c r="S13" i="207"/>
  <c r="S26" i="207" s="1"/>
  <c r="R13" i="207"/>
  <c r="Q13" i="207"/>
  <c r="Q26" i="207" s="1"/>
  <c r="Q45" i="207" s="1"/>
  <c r="P13" i="207"/>
  <c r="P26" i="207" s="1"/>
  <c r="P45" i="207" s="1"/>
  <c r="O13" i="207"/>
  <c r="O26" i="207" s="1"/>
  <c r="N13" i="207"/>
  <c r="N26" i="207" s="1"/>
  <c r="M13" i="207"/>
  <c r="M26" i="207" s="1"/>
  <c r="L13" i="207"/>
  <c r="L26" i="207" s="1"/>
  <c r="K13" i="207"/>
  <c r="K26" i="207" s="1"/>
  <c r="J13" i="207"/>
  <c r="I13" i="207"/>
  <c r="I26" i="207" s="1"/>
  <c r="I45" i="207" s="1"/>
  <c r="H13" i="207"/>
  <c r="H26" i="207" s="1"/>
  <c r="H45" i="207" s="1"/>
  <c r="G13" i="207"/>
  <c r="G26" i="207" s="1"/>
  <c r="F13" i="207"/>
  <c r="F26" i="207" s="1"/>
  <c r="E13" i="207"/>
  <c r="E26" i="207" s="1"/>
  <c r="D13" i="207"/>
  <c r="D26" i="207" s="1"/>
  <c r="C13" i="207"/>
  <c r="C26" i="207" s="1"/>
  <c r="AA50" i="208"/>
  <c r="Y50" i="208"/>
  <c r="X50" i="208"/>
  <c r="Z50" i="208" s="1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V44" i="208"/>
  <c r="N44" i="208"/>
  <c r="AA43" i="208"/>
  <c r="Y43" i="208"/>
  <c r="X43" i="208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F43" i="208"/>
  <c r="E43" i="208"/>
  <c r="D43" i="208"/>
  <c r="C43" i="208"/>
  <c r="AA37" i="208"/>
  <c r="AA44" i="208" s="1"/>
  <c r="Y37" i="208"/>
  <c r="Y44" i="208" s="1"/>
  <c r="X37" i="208"/>
  <c r="X44" i="208" s="1"/>
  <c r="W37" i="208"/>
  <c r="V37" i="208"/>
  <c r="U37" i="208"/>
  <c r="U44" i="208" s="1"/>
  <c r="T37" i="208"/>
  <c r="T44" i="208" s="1"/>
  <c r="S37" i="208"/>
  <c r="S44" i="208" s="1"/>
  <c r="R37" i="208"/>
  <c r="R44" i="208" s="1"/>
  <c r="Q37" i="208"/>
  <c r="Q44" i="208" s="1"/>
  <c r="P37" i="208"/>
  <c r="P44" i="208" s="1"/>
  <c r="O37" i="208"/>
  <c r="N37" i="208"/>
  <c r="M37" i="208"/>
  <c r="M44" i="208" s="1"/>
  <c r="L37" i="208"/>
  <c r="L44" i="208" s="1"/>
  <c r="K37" i="208"/>
  <c r="K44" i="208" s="1"/>
  <c r="J37" i="208"/>
  <c r="J44" i="208" s="1"/>
  <c r="I37" i="208"/>
  <c r="I44" i="208" s="1"/>
  <c r="H37" i="208"/>
  <c r="H44" i="208" s="1"/>
  <c r="G37" i="208"/>
  <c r="F37" i="208"/>
  <c r="F44" i="208" s="1"/>
  <c r="E37" i="208"/>
  <c r="E44" i="208" s="1"/>
  <c r="D37" i="208"/>
  <c r="D44" i="208" s="1"/>
  <c r="C37" i="208"/>
  <c r="C44" i="208" s="1"/>
  <c r="Q26" i="208"/>
  <c r="Q45" i="208" s="1"/>
  <c r="AA25" i="208"/>
  <c r="Y25" i="208"/>
  <c r="X25" i="208"/>
  <c r="Z25" i="208" s="1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AA26" i="208" s="1"/>
  <c r="Y13" i="208"/>
  <c r="Y26" i="208" s="1"/>
  <c r="Y45" i="208" s="1"/>
  <c r="X13" i="208"/>
  <c r="X26" i="208" s="1"/>
  <c r="W13" i="208"/>
  <c r="W26" i="208" s="1"/>
  <c r="V13" i="208"/>
  <c r="V26" i="208" s="1"/>
  <c r="U13" i="208"/>
  <c r="U26" i="208" s="1"/>
  <c r="U45" i="208" s="1"/>
  <c r="T13" i="208"/>
  <c r="T26" i="208" s="1"/>
  <c r="S13" i="208"/>
  <c r="S26" i="208" s="1"/>
  <c r="R13" i="208"/>
  <c r="Q13" i="208"/>
  <c r="P13" i="208"/>
  <c r="P26" i="208" s="1"/>
  <c r="O13" i="208"/>
  <c r="O26" i="208" s="1"/>
  <c r="N13" i="208"/>
  <c r="N26" i="208" s="1"/>
  <c r="M13" i="208"/>
  <c r="M26" i="208" s="1"/>
  <c r="M45" i="208" s="1"/>
  <c r="L13" i="208"/>
  <c r="L26" i="208" s="1"/>
  <c r="K13" i="208"/>
  <c r="K26" i="208" s="1"/>
  <c r="J13" i="208"/>
  <c r="I13" i="208"/>
  <c r="I26" i="208" s="1"/>
  <c r="H13" i="208"/>
  <c r="H26" i="208" s="1"/>
  <c r="G13" i="208"/>
  <c r="G26" i="208" s="1"/>
  <c r="F13" i="208"/>
  <c r="F26" i="208" s="1"/>
  <c r="E13" i="208"/>
  <c r="E26" i="208" s="1"/>
  <c r="E45" i="208" s="1"/>
  <c r="D13" i="208"/>
  <c r="D26" i="208" s="1"/>
  <c r="C13" i="208"/>
  <c r="C26" i="208" s="1"/>
  <c r="AA50" i="209"/>
  <c r="Y50" i="209"/>
  <c r="X50" i="209"/>
  <c r="Z50" i="209" s="1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N44" i="209"/>
  <c r="F44" i="209"/>
  <c r="AA43" i="209"/>
  <c r="Y43" i="209"/>
  <c r="X43" i="209"/>
  <c r="Z43" i="209" s="1"/>
  <c r="W43" i="209"/>
  <c r="V43" i="209"/>
  <c r="U43" i="209"/>
  <c r="T43" i="209"/>
  <c r="S43" i="209"/>
  <c r="R43" i="209"/>
  <c r="Q43" i="209"/>
  <c r="P43" i="209"/>
  <c r="O43" i="209"/>
  <c r="N43" i="209"/>
  <c r="M43" i="209"/>
  <c r="L43" i="209"/>
  <c r="K43" i="209"/>
  <c r="J43" i="209"/>
  <c r="I43" i="209"/>
  <c r="H43" i="209"/>
  <c r="G43" i="209"/>
  <c r="F43" i="209"/>
  <c r="E43" i="209"/>
  <c r="D43" i="209"/>
  <c r="C43" i="209"/>
  <c r="AA37" i="209"/>
  <c r="AA44" i="209" s="1"/>
  <c r="Y37" i="209"/>
  <c r="Y44" i="209" s="1"/>
  <c r="X37" i="209"/>
  <c r="X44" i="209" s="1"/>
  <c r="W37" i="209"/>
  <c r="V37" i="209"/>
  <c r="V44" i="209" s="1"/>
  <c r="U37" i="209"/>
  <c r="U44" i="209" s="1"/>
  <c r="T37" i="209"/>
  <c r="T44" i="209" s="1"/>
  <c r="S37" i="209"/>
  <c r="S44" i="209" s="1"/>
  <c r="R37" i="209"/>
  <c r="R44" i="209" s="1"/>
  <c r="Q37" i="209"/>
  <c r="Q44" i="209" s="1"/>
  <c r="P37" i="209"/>
  <c r="P44" i="209" s="1"/>
  <c r="O37" i="209"/>
  <c r="N37" i="209"/>
  <c r="M37" i="209"/>
  <c r="M44" i="209" s="1"/>
  <c r="L37" i="209"/>
  <c r="L44" i="209" s="1"/>
  <c r="K37" i="209"/>
  <c r="K44" i="209" s="1"/>
  <c r="J37" i="209"/>
  <c r="J44" i="209" s="1"/>
  <c r="I37" i="209"/>
  <c r="I44" i="209" s="1"/>
  <c r="H37" i="209"/>
  <c r="H44" i="209" s="1"/>
  <c r="G37" i="209"/>
  <c r="F37" i="209"/>
  <c r="E37" i="209"/>
  <c r="E44" i="209" s="1"/>
  <c r="D37" i="209"/>
  <c r="D44" i="209" s="1"/>
  <c r="C37" i="209"/>
  <c r="C44" i="209" s="1"/>
  <c r="K26" i="209"/>
  <c r="K45" i="209" s="1"/>
  <c r="AA25" i="209"/>
  <c r="Z25" i="209"/>
  <c r="Y25" i="209"/>
  <c r="X25" i="209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G25" i="209"/>
  <c r="F25" i="209"/>
  <c r="E25" i="209"/>
  <c r="D25" i="209"/>
  <c r="C25" i="209"/>
  <c r="AA13" i="209"/>
  <c r="AA26" i="209" s="1"/>
  <c r="AA45" i="209" s="1"/>
  <c r="Y13" i="209"/>
  <c r="Y26" i="209" s="1"/>
  <c r="X13" i="209"/>
  <c r="X26" i="209" s="1"/>
  <c r="W13" i="209"/>
  <c r="W26" i="209" s="1"/>
  <c r="V13" i="209"/>
  <c r="V26" i="209" s="1"/>
  <c r="U13" i="209"/>
  <c r="U26" i="209" s="1"/>
  <c r="U45" i="209" s="1"/>
  <c r="T13" i="209"/>
  <c r="T26" i="209" s="1"/>
  <c r="S13" i="209"/>
  <c r="S26" i="209" s="1"/>
  <c r="R13" i="209"/>
  <c r="Q13" i="209"/>
  <c r="Q26" i="209" s="1"/>
  <c r="Q45" i="209" s="1"/>
  <c r="P13" i="209"/>
  <c r="P26" i="209" s="1"/>
  <c r="O13" i="209"/>
  <c r="O26" i="209" s="1"/>
  <c r="N13" i="209"/>
  <c r="N26" i="209" s="1"/>
  <c r="N45" i="209" s="1"/>
  <c r="M13" i="209"/>
  <c r="M26" i="209" s="1"/>
  <c r="M45" i="209" s="1"/>
  <c r="L13" i="209"/>
  <c r="L26" i="209" s="1"/>
  <c r="K13" i="209"/>
  <c r="J13" i="209"/>
  <c r="I13" i="209"/>
  <c r="I26" i="209" s="1"/>
  <c r="H13" i="209"/>
  <c r="H26" i="209" s="1"/>
  <c r="G13" i="209"/>
  <c r="G26" i="209" s="1"/>
  <c r="F13" i="209"/>
  <c r="F26" i="209" s="1"/>
  <c r="F45" i="209" s="1"/>
  <c r="E13" i="209"/>
  <c r="E26" i="209" s="1"/>
  <c r="E45" i="209" s="1"/>
  <c r="D13" i="209"/>
  <c r="D26" i="209" s="1"/>
  <c r="C13" i="209"/>
  <c r="C26" i="209" s="1"/>
  <c r="AA50" i="210"/>
  <c r="Y50" i="210"/>
  <c r="X50" i="210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X44" i="210"/>
  <c r="Z44" i="210" s="1"/>
  <c r="AA43" i="210"/>
  <c r="Y43" i="210"/>
  <c r="X43" i="210"/>
  <c r="Z43" i="210" s="1"/>
  <c r="W43" i="210"/>
  <c r="V43" i="210"/>
  <c r="U43" i="210"/>
  <c r="T43" i="210"/>
  <c r="S43" i="210"/>
  <c r="R43" i="210"/>
  <c r="Q43" i="210"/>
  <c r="P43" i="210"/>
  <c r="O43" i="210"/>
  <c r="N43" i="210"/>
  <c r="N44" i="210" s="1"/>
  <c r="M43" i="210"/>
  <c r="L43" i="210"/>
  <c r="K43" i="210"/>
  <c r="J43" i="210"/>
  <c r="I43" i="210"/>
  <c r="H43" i="210"/>
  <c r="G43" i="210"/>
  <c r="F43" i="210"/>
  <c r="F44" i="210" s="1"/>
  <c r="E43" i="210"/>
  <c r="D43" i="210"/>
  <c r="C43" i="210"/>
  <c r="AA37" i="210"/>
  <c r="AA44" i="210" s="1"/>
  <c r="Y37" i="210"/>
  <c r="X37" i="210"/>
  <c r="Z37" i="210" s="1"/>
  <c r="W37" i="210"/>
  <c r="W44" i="210" s="1"/>
  <c r="V37" i="210"/>
  <c r="V44" i="210" s="1"/>
  <c r="V45" i="210" s="1"/>
  <c r="U37" i="210"/>
  <c r="U44" i="210" s="1"/>
  <c r="T37" i="210"/>
  <c r="T44" i="210" s="1"/>
  <c r="S37" i="210"/>
  <c r="R37" i="210"/>
  <c r="Q37" i="210"/>
  <c r="P37" i="210"/>
  <c r="P44" i="210" s="1"/>
  <c r="O37" i="210"/>
  <c r="O44" i="210" s="1"/>
  <c r="N37" i="210"/>
  <c r="M37" i="210"/>
  <c r="M44" i="210" s="1"/>
  <c r="L37" i="210"/>
  <c r="L44" i="210" s="1"/>
  <c r="K37" i="210"/>
  <c r="J37" i="210"/>
  <c r="I37" i="210"/>
  <c r="H37" i="210"/>
  <c r="H44" i="210" s="1"/>
  <c r="G37" i="210"/>
  <c r="G44" i="210" s="1"/>
  <c r="F37" i="210"/>
  <c r="E37" i="210"/>
  <c r="E44" i="210" s="1"/>
  <c r="D37" i="210"/>
  <c r="D44" i="210" s="1"/>
  <c r="C37" i="210"/>
  <c r="AA25" i="210"/>
  <c r="Z25" i="210"/>
  <c r="Y25" i="210"/>
  <c r="X25" i="210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AA26" i="210" s="1"/>
  <c r="AA45" i="210" s="1"/>
  <c r="Y13" i="210"/>
  <c r="Y26" i="210" s="1"/>
  <c r="X13" i="210"/>
  <c r="X26" i="210" s="1"/>
  <c r="W13" i="210"/>
  <c r="W26" i="210" s="1"/>
  <c r="W45" i="210" s="1"/>
  <c r="V13" i="210"/>
  <c r="V26" i="210" s="1"/>
  <c r="U13" i="210"/>
  <c r="U26" i="210" s="1"/>
  <c r="U45" i="210" s="1"/>
  <c r="T13" i="210"/>
  <c r="T26" i="210" s="1"/>
  <c r="S13" i="210"/>
  <c r="S26" i="210" s="1"/>
  <c r="R13" i="210"/>
  <c r="R26" i="210" s="1"/>
  <c r="Q13" i="210"/>
  <c r="Q26" i="210" s="1"/>
  <c r="P13" i="210"/>
  <c r="P26" i="210" s="1"/>
  <c r="O13" i="210"/>
  <c r="O26" i="210" s="1"/>
  <c r="N13" i="210"/>
  <c r="N26" i="210" s="1"/>
  <c r="M13" i="210"/>
  <c r="M26" i="210" s="1"/>
  <c r="M45" i="210" s="1"/>
  <c r="L13" i="210"/>
  <c r="L26" i="210" s="1"/>
  <c r="K13" i="210"/>
  <c r="K26" i="210" s="1"/>
  <c r="J13" i="210"/>
  <c r="J26" i="210" s="1"/>
  <c r="I13" i="210"/>
  <c r="I26" i="210" s="1"/>
  <c r="H13" i="210"/>
  <c r="H26" i="210" s="1"/>
  <c r="G13" i="210"/>
  <c r="G26" i="210" s="1"/>
  <c r="F13" i="210"/>
  <c r="F26" i="210" s="1"/>
  <c r="E13" i="210"/>
  <c r="E26" i="210" s="1"/>
  <c r="E45" i="210" s="1"/>
  <c r="D13" i="210"/>
  <c r="D26" i="210" s="1"/>
  <c r="C13" i="210"/>
  <c r="C26" i="210" s="1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V45" i="211"/>
  <c r="V44" i="211"/>
  <c r="F44" i="211"/>
  <c r="AA43" i="211"/>
  <c r="Y43" i="211"/>
  <c r="X43" i="211"/>
  <c r="Z43" i="211" s="1"/>
  <c r="W43" i="211"/>
  <c r="V43" i="21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AA44" i="211" s="1"/>
  <c r="Y37" i="211"/>
  <c r="Y44" i="211" s="1"/>
  <c r="X37" i="211"/>
  <c r="Z37" i="211" s="1"/>
  <c r="W37" i="211"/>
  <c r="W44" i="211" s="1"/>
  <c r="V37" i="211"/>
  <c r="U37" i="211"/>
  <c r="U44" i="211" s="1"/>
  <c r="T37" i="211"/>
  <c r="T44" i="211" s="1"/>
  <c r="S37" i="211"/>
  <c r="R37" i="211"/>
  <c r="R44" i="211" s="1"/>
  <c r="Q37" i="211"/>
  <c r="Q44" i="211" s="1"/>
  <c r="P37" i="211"/>
  <c r="P44" i="211" s="1"/>
  <c r="O37" i="211"/>
  <c r="O44" i="211" s="1"/>
  <c r="N37" i="211"/>
  <c r="N44" i="211" s="1"/>
  <c r="M37" i="211"/>
  <c r="M44" i="211" s="1"/>
  <c r="L37" i="211"/>
  <c r="L44" i="211" s="1"/>
  <c r="K37" i="211"/>
  <c r="J37" i="211"/>
  <c r="J44" i="211" s="1"/>
  <c r="I37" i="211"/>
  <c r="I44" i="211" s="1"/>
  <c r="H37" i="211"/>
  <c r="H44" i="211" s="1"/>
  <c r="G37" i="211"/>
  <c r="G44" i="211" s="1"/>
  <c r="F37" i="211"/>
  <c r="E37" i="211"/>
  <c r="E44" i="211" s="1"/>
  <c r="D37" i="211"/>
  <c r="D44" i="211" s="1"/>
  <c r="C37" i="211"/>
  <c r="Z26" i="211"/>
  <c r="AA25" i="211"/>
  <c r="Z25" i="211"/>
  <c r="Y25" i="211"/>
  <c r="X25" i="21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Y13" i="211"/>
  <c r="Y26" i="211" s="1"/>
  <c r="Y45" i="211" s="1"/>
  <c r="X13" i="211"/>
  <c r="X26" i="211" s="1"/>
  <c r="W13" i="211"/>
  <c r="W26" i="211" s="1"/>
  <c r="V13" i="211"/>
  <c r="V26" i="211" s="1"/>
  <c r="U13" i="211"/>
  <c r="U26" i="211" s="1"/>
  <c r="U45" i="211" s="1"/>
  <c r="T13" i="211"/>
  <c r="T26" i="211" s="1"/>
  <c r="T45" i="211" s="1"/>
  <c r="S13" i="211"/>
  <c r="S26" i="211" s="1"/>
  <c r="R13" i="211"/>
  <c r="R26" i="211" s="1"/>
  <c r="Q13" i="211"/>
  <c r="Q26" i="211" s="1"/>
  <c r="Q45" i="211" s="1"/>
  <c r="P13" i="211"/>
  <c r="P26" i="211" s="1"/>
  <c r="O13" i="211"/>
  <c r="O26" i="211" s="1"/>
  <c r="N13" i="211"/>
  <c r="N26" i="211" s="1"/>
  <c r="M13" i="211"/>
  <c r="M26" i="211" s="1"/>
  <c r="M45" i="211" s="1"/>
  <c r="L13" i="211"/>
  <c r="L26" i="211" s="1"/>
  <c r="L45" i="211" s="1"/>
  <c r="K13" i="211"/>
  <c r="K26" i="211" s="1"/>
  <c r="J13" i="211"/>
  <c r="J26" i="211" s="1"/>
  <c r="I13" i="211"/>
  <c r="I26" i="211" s="1"/>
  <c r="I45" i="211" s="1"/>
  <c r="H13" i="211"/>
  <c r="H26" i="211" s="1"/>
  <c r="G13" i="211"/>
  <c r="G26" i="211" s="1"/>
  <c r="F13" i="211"/>
  <c r="F26" i="211" s="1"/>
  <c r="F45" i="211" s="1"/>
  <c r="E13" i="211"/>
  <c r="E26" i="211" s="1"/>
  <c r="E45" i="211" s="1"/>
  <c r="D13" i="211"/>
  <c r="D26" i="211" s="1"/>
  <c r="D45" i="211" s="1"/>
  <c r="C13" i="211"/>
  <c r="C26" i="211" s="1"/>
  <c r="AA50" i="212"/>
  <c r="Y50" i="212"/>
  <c r="X50" i="212"/>
  <c r="Z50" i="212" s="1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V44" i="212"/>
  <c r="R44" i="212"/>
  <c r="F44" i="212"/>
  <c r="AA43" i="212"/>
  <c r="Y43" i="212"/>
  <c r="X43" i="212"/>
  <c r="Z43" i="212" s="1"/>
  <c r="W43" i="212"/>
  <c r="V43" i="212"/>
  <c r="U43" i="212"/>
  <c r="T43" i="212"/>
  <c r="S43" i="212"/>
  <c r="R43" i="212"/>
  <c r="Q43" i="212"/>
  <c r="P43" i="212"/>
  <c r="O43" i="212"/>
  <c r="N43" i="212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AA44" i="212" s="1"/>
  <c r="Y37" i="212"/>
  <c r="Y44" i="212" s="1"/>
  <c r="X37" i="212"/>
  <c r="Z37" i="212" s="1"/>
  <c r="W37" i="212"/>
  <c r="V37" i="212"/>
  <c r="U37" i="212"/>
  <c r="U44" i="212" s="1"/>
  <c r="T37" i="212"/>
  <c r="T44" i="212" s="1"/>
  <c r="S37" i="212"/>
  <c r="R37" i="212"/>
  <c r="Q37" i="212"/>
  <c r="Q44" i="212" s="1"/>
  <c r="P37" i="212"/>
  <c r="P44" i="212" s="1"/>
  <c r="O37" i="212"/>
  <c r="N37" i="212"/>
  <c r="N44" i="212" s="1"/>
  <c r="M37" i="212"/>
  <c r="M44" i="212" s="1"/>
  <c r="L37" i="212"/>
  <c r="L44" i="212" s="1"/>
  <c r="K37" i="212"/>
  <c r="J37" i="212"/>
  <c r="J44" i="212" s="1"/>
  <c r="I37" i="212"/>
  <c r="I44" i="212" s="1"/>
  <c r="H37" i="212"/>
  <c r="H44" i="212" s="1"/>
  <c r="G37" i="212"/>
  <c r="F37" i="212"/>
  <c r="E37" i="212"/>
  <c r="E44" i="212" s="1"/>
  <c r="D37" i="212"/>
  <c r="D44" i="212" s="1"/>
  <c r="C37" i="212"/>
  <c r="I26" i="212"/>
  <c r="I45" i="212" s="1"/>
  <c r="AA25" i="212"/>
  <c r="Y25" i="212"/>
  <c r="X25" i="212"/>
  <c r="Z25" i="212" s="1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Y13" i="212"/>
  <c r="Y26" i="212" s="1"/>
  <c r="Y45" i="212" s="1"/>
  <c r="X13" i="212"/>
  <c r="X26" i="212" s="1"/>
  <c r="Z26" i="212" s="1"/>
  <c r="W13" i="212"/>
  <c r="W26" i="212" s="1"/>
  <c r="V13" i="212"/>
  <c r="V26" i="212" s="1"/>
  <c r="U13" i="212"/>
  <c r="U26" i="212" s="1"/>
  <c r="U45" i="212" s="1"/>
  <c r="T13" i="212"/>
  <c r="T26" i="212" s="1"/>
  <c r="S13" i="212"/>
  <c r="S26" i="212" s="1"/>
  <c r="R13" i="212"/>
  <c r="Q13" i="212"/>
  <c r="Q26" i="212" s="1"/>
  <c r="Q45" i="212" s="1"/>
  <c r="P13" i="212"/>
  <c r="P26" i="212" s="1"/>
  <c r="O13" i="212"/>
  <c r="O26" i="212" s="1"/>
  <c r="N13" i="212"/>
  <c r="N26" i="212" s="1"/>
  <c r="M13" i="212"/>
  <c r="M26" i="212" s="1"/>
  <c r="M45" i="212" s="1"/>
  <c r="L13" i="212"/>
  <c r="L26" i="212" s="1"/>
  <c r="K13" i="212"/>
  <c r="K26" i="212" s="1"/>
  <c r="J13" i="212"/>
  <c r="I13" i="212"/>
  <c r="H13" i="212"/>
  <c r="H26" i="212" s="1"/>
  <c r="G13" i="212"/>
  <c r="G26" i="212" s="1"/>
  <c r="F13" i="212"/>
  <c r="F26" i="212" s="1"/>
  <c r="E13" i="212"/>
  <c r="E26" i="212" s="1"/>
  <c r="E45" i="212" s="1"/>
  <c r="D13" i="212"/>
  <c r="D26" i="212" s="1"/>
  <c r="C13" i="212"/>
  <c r="C26" i="212" s="1"/>
  <c r="AA50" i="213"/>
  <c r="Y50" i="213"/>
  <c r="X50" i="213"/>
  <c r="Z50" i="213" s="1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F44" i="213"/>
  <c r="AA43" i="213"/>
  <c r="Y43" i="213"/>
  <c r="X43" i="213"/>
  <c r="Z43" i="213" s="1"/>
  <c r="W43" i="213"/>
  <c r="V43" i="213"/>
  <c r="U43" i="213"/>
  <c r="T43" i="213"/>
  <c r="S43" i="213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AA44" i="213" s="1"/>
  <c r="Y37" i="213"/>
  <c r="X37" i="213"/>
  <c r="Z37" i="213" s="1"/>
  <c r="W37" i="213"/>
  <c r="V37" i="213"/>
  <c r="V44" i="213" s="1"/>
  <c r="U37" i="213"/>
  <c r="U44" i="213" s="1"/>
  <c r="T37" i="213"/>
  <c r="T44" i="213" s="1"/>
  <c r="S37" i="213"/>
  <c r="S44" i="213" s="1"/>
  <c r="R37" i="213"/>
  <c r="R44" i="213" s="1"/>
  <c r="Q37" i="213"/>
  <c r="P37" i="213"/>
  <c r="P44" i="213" s="1"/>
  <c r="O37" i="213"/>
  <c r="N37" i="213"/>
  <c r="N44" i="213" s="1"/>
  <c r="M37" i="213"/>
  <c r="M44" i="213" s="1"/>
  <c r="L37" i="213"/>
  <c r="L44" i="213" s="1"/>
  <c r="K37" i="213"/>
  <c r="K44" i="213" s="1"/>
  <c r="J37" i="213"/>
  <c r="J44" i="213" s="1"/>
  <c r="I37" i="213"/>
  <c r="H37" i="213"/>
  <c r="H44" i="213" s="1"/>
  <c r="G37" i="213"/>
  <c r="F37" i="213"/>
  <c r="E37" i="213"/>
  <c r="E44" i="213" s="1"/>
  <c r="D37" i="213"/>
  <c r="D44" i="213" s="1"/>
  <c r="C37" i="213"/>
  <c r="C44" i="213" s="1"/>
  <c r="AA25" i="213"/>
  <c r="Y25" i="213"/>
  <c r="Z25" i="213" s="1"/>
  <c r="X25" i="213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AA26" i="213" s="1"/>
  <c r="AA45" i="213" s="1"/>
  <c r="Y13" i="213"/>
  <c r="Y26" i="213" s="1"/>
  <c r="X13" i="213"/>
  <c r="X26" i="213" s="1"/>
  <c r="W13" i="213"/>
  <c r="W26" i="213" s="1"/>
  <c r="V13" i="213"/>
  <c r="V26" i="213" s="1"/>
  <c r="U13" i="213"/>
  <c r="U26" i="213" s="1"/>
  <c r="U45" i="213" s="1"/>
  <c r="T13" i="213"/>
  <c r="T26" i="213" s="1"/>
  <c r="T45" i="213" s="1"/>
  <c r="S13" i="213"/>
  <c r="S26" i="213" s="1"/>
  <c r="R13" i="213"/>
  <c r="R26" i="213" s="1"/>
  <c r="Q13" i="213"/>
  <c r="Q26" i="213" s="1"/>
  <c r="P13" i="213"/>
  <c r="P26" i="213" s="1"/>
  <c r="O13" i="213"/>
  <c r="O26" i="213" s="1"/>
  <c r="N13" i="213"/>
  <c r="N26" i="213" s="1"/>
  <c r="M13" i="213"/>
  <c r="M26" i="213" s="1"/>
  <c r="M45" i="213" s="1"/>
  <c r="L13" i="213"/>
  <c r="L26" i="213" s="1"/>
  <c r="L45" i="213" s="1"/>
  <c r="K13" i="213"/>
  <c r="K26" i="213" s="1"/>
  <c r="J13" i="213"/>
  <c r="I13" i="213"/>
  <c r="I26" i="213" s="1"/>
  <c r="H13" i="213"/>
  <c r="H26" i="213" s="1"/>
  <c r="G13" i="213"/>
  <c r="G26" i="213" s="1"/>
  <c r="F13" i="213"/>
  <c r="F26" i="213" s="1"/>
  <c r="F45" i="213" s="1"/>
  <c r="E13" i="213"/>
  <c r="E26" i="213" s="1"/>
  <c r="E45" i="213" s="1"/>
  <c r="D13" i="213"/>
  <c r="D26" i="213" s="1"/>
  <c r="D45" i="213" s="1"/>
  <c r="C13" i="213"/>
  <c r="C26" i="213" s="1"/>
  <c r="AA50" i="214"/>
  <c r="Y50" i="214"/>
  <c r="X50" i="214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N44" i="214"/>
  <c r="F44" i="214"/>
  <c r="F45" i="214" s="1"/>
  <c r="AA43" i="214"/>
  <c r="Y43" i="214"/>
  <c r="X43" i="214"/>
  <c r="Z43" i="214" s="1"/>
  <c r="W43" i="214"/>
  <c r="V43" i="214"/>
  <c r="U43" i="214"/>
  <c r="T43" i="214"/>
  <c r="S43" i="214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AA44" i="214" s="1"/>
  <c r="Y37" i="214"/>
  <c r="X37" i="214"/>
  <c r="Z37" i="214" s="1"/>
  <c r="W37" i="214"/>
  <c r="W44" i="214" s="1"/>
  <c r="W45" i="214" s="1"/>
  <c r="V37" i="214"/>
  <c r="V44" i="214" s="1"/>
  <c r="V45" i="214" s="1"/>
  <c r="U37" i="214"/>
  <c r="U44" i="214" s="1"/>
  <c r="T37" i="214"/>
  <c r="T44" i="214" s="1"/>
  <c r="S37" i="214"/>
  <c r="R37" i="214"/>
  <c r="Q37" i="214"/>
  <c r="P37" i="214"/>
  <c r="P44" i="214" s="1"/>
  <c r="O37" i="214"/>
  <c r="O44" i="214" s="1"/>
  <c r="O45" i="214" s="1"/>
  <c r="N37" i="214"/>
  <c r="M37" i="214"/>
  <c r="M44" i="214" s="1"/>
  <c r="L37" i="214"/>
  <c r="L44" i="214" s="1"/>
  <c r="K37" i="214"/>
  <c r="J37" i="214"/>
  <c r="I37" i="214"/>
  <c r="H37" i="214"/>
  <c r="H44" i="214" s="1"/>
  <c r="G37" i="214"/>
  <c r="G44" i="214" s="1"/>
  <c r="F37" i="214"/>
  <c r="E37" i="214"/>
  <c r="E44" i="214" s="1"/>
  <c r="D37" i="214"/>
  <c r="D44" i="214" s="1"/>
  <c r="C37" i="214"/>
  <c r="S26" i="214"/>
  <c r="R26" i="214"/>
  <c r="I26" i="214"/>
  <c r="C26" i="214"/>
  <c r="AA25" i="214"/>
  <c r="Y25" i="214"/>
  <c r="X25" i="214"/>
  <c r="Z25" i="214" s="1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AA26" i="214" s="1"/>
  <c r="AA45" i="214" s="1"/>
  <c r="Y13" i="214"/>
  <c r="Y26" i="214" s="1"/>
  <c r="X13" i="214"/>
  <c r="X26" i="214" s="1"/>
  <c r="W13" i="214"/>
  <c r="W26" i="214" s="1"/>
  <c r="V13" i="214"/>
  <c r="V26" i="214" s="1"/>
  <c r="U13" i="214"/>
  <c r="U26" i="214" s="1"/>
  <c r="U45" i="214" s="1"/>
  <c r="T13" i="214"/>
  <c r="T26" i="214" s="1"/>
  <c r="S13" i="214"/>
  <c r="R13" i="214"/>
  <c r="Q13" i="214"/>
  <c r="Q26" i="214" s="1"/>
  <c r="P13" i="214"/>
  <c r="P26" i="214" s="1"/>
  <c r="O13" i="214"/>
  <c r="O26" i="214" s="1"/>
  <c r="N13" i="214"/>
  <c r="N26" i="214" s="1"/>
  <c r="M13" i="214"/>
  <c r="M26" i="214" s="1"/>
  <c r="M45" i="214" s="1"/>
  <c r="L13" i="214"/>
  <c r="L26" i="214" s="1"/>
  <c r="K13" i="214"/>
  <c r="K26" i="214" s="1"/>
  <c r="J13" i="214"/>
  <c r="I13" i="214"/>
  <c r="H13" i="214"/>
  <c r="H26" i="214" s="1"/>
  <c r="G13" i="214"/>
  <c r="G26" i="214" s="1"/>
  <c r="F13" i="214"/>
  <c r="F26" i="214" s="1"/>
  <c r="E13" i="214"/>
  <c r="E26" i="214" s="1"/>
  <c r="E45" i="214" s="1"/>
  <c r="D13" i="214"/>
  <c r="D26" i="214" s="1"/>
  <c r="C13" i="214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AA43" i="215"/>
  <c r="Y43" i="215"/>
  <c r="X43" i="215"/>
  <c r="Z43" i="215" s="1"/>
  <c r="W43" i="215"/>
  <c r="V43" i="215"/>
  <c r="V44" i="215" s="1"/>
  <c r="U43" i="215"/>
  <c r="T43" i="215"/>
  <c r="S43" i="215"/>
  <c r="R43" i="215"/>
  <c r="Q43" i="215"/>
  <c r="P43" i="215"/>
  <c r="O43" i="215"/>
  <c r="N43" i="215"/>
  <c r="M43" i="215"/>
  <c r="L43" i="215"/>
  <c r="K43" i="215"/>
  <c r="J43" i="215"/>
  <c r="I43" i="215"/>
  <c r="H43" i="215"/>
  <c r="G43" i="215"/>
  <c r="F43" i="215"/>
  <c r="F44" i="215" s="1"/>
  <c r="E43" i="215"/>
  <c r="D43" i="215"/>
  <c r="C43" i="215"/>
  <c r="AA37" i="215"/>
  <c r="AA44" i="215" s="1"/>
  <c r="Y37" i="215"/>
  <c r="Y44" i="215" s="1"/>
  <c r="X37" i="215"/>
  <c r="Z37" i="215" s="1"/>
  <c r="W37" i="215"/>
  <c r="W44" i="215" s="1"/>
  <c r="V37" i="215"/>
  <c r="U37" i="215"/>
  <c r="U44" i="215" s="1"/>
  <c r="T37" i="215"/>
  <c r="T44" i="215" s="1"/>
  <c r="S37" i="215"/>
  <c r="R37" i="215"/>
  <c r="Q37" i="215"/>
  <c r="Q44" i="215" s="1"/>
  <c r="P37" i="215"/>
  <c r="O37" i="215"/>
  <c r="O44" i="215" s="1"/>
  <c r="N37" i="215"/>
  <c r="N44" i="215" s="1"/>
  <c r="M37" i="215"/>
  <c r="M44" i="215" s="1"/>
  <c r="L37" i="215"/>
  <c r="L44" i="215" s="1"/>
  <c r="K37" i="215"/>
  <c r="J37" i="215"/>
  <c r="I37" i="215"/>
  <c r="I44" i="215" s="1"/>
  <c r="H37" i="215"/>
  <c r="G37" i="215"/>
  <c r="G44" i="215" s="1"/>
  <c r="F37" i="215"/>
  <c r="E37" i="215"/>
  <c r="E44" i="215" s="1"/>
  <c r="D37" i="215"/>
  <c r="D44" i="215" s="1"/>
  <c r="C37" i="215"/>
  <c r="S26" i="215"/>
  <c r="AA25" i="215"/>
  <c r="Y25" i="215"/>
  <c r="Y26" i="215" s="1"/>
  <c r="X25" i="215"/>
  <c r="Z25" i="215" s="1"/>
  <c r="W25" i="215"/>
  <c r="V25" i="215"/>
  <c r="U25" i="215"/>
  <c r="T25" i="215"/>
  <c r="S25" i="215"/>
  <c r="R25" i="215"/>
  <c r="Q25" i="215"/>
  <c r="Q26" i="215" s="1"/>
  <c r="Q45" i="215" s="1"/>
  <c r="P25" i="215"/>
  <c r="P26" i="215" s="1"/>
  <c r="O25" i="215"/>
  <c r="N25" i="215"/>
  <c r="M25" i="215"/>
  <c r="L25" i="215"/>
  <c r="K25" i="215"/>
  <c r="J25" i="215"/>
  <c r="I25" i="215"/>
  <c r="H25" i="215"/>
  <c r="H26" i="215" s="1"/>
  <c r="G25" i="215"/>
  <c r="F25" i="215"/>
  <c r="E25" i="215"/>
  <c r="D25" i="215"/>
  <c r="C25" i="215"/>
  <c r="AA13" i="215"/>
  <c r="AA26" i="215" s="1"/>
  <c r="Z13" i="215"/>
  <c r="Y13" i="215"/>
  <c r="X13" i="215"/>
  <c r="X26" i="215" s="1"/>
  <c r="W13" i="215"/>
  <c r="W26" i="215" s="1"/>
  <c r="V13" i="215"/>
  <c r="U13" i="215"/>
  <c r="T13" i="215"/>
  <c r="S13" i="215"/>
  <c r="R13" i="215"/>
  <c r="Q13" i="215"/>
  <c r="P13" i="215"/>
  <c r="O13" i="215"/>
  <c r="O26" i="215" s="1"/>
  <c r="N13" i="215"/>
  <c r="M13" i="215"/>
  <c r="L13" i="215"/>
  <c r="K13" i="215"/>
  <c r="K26" i="215" s="1"/>
  <c r="J13" i="215"/>
  <c r="J26" i="215" s="1"/>
  <c r="I13" i="215"/>
  <c r="H13" i="215"/>
  <c r="G13" i="215"/>
  <c r="G26" i="215" s="1"/>
  <c r="F13" i="215"/>
  <c r="E13" i="215"/>
  <c r="D13" i="215"/>
  <c r="C13" i="215"/>
  <c r="C26" i="215" s="1"/>
  <c r="AA50" i="216"/>
  <c r="Y50" i="216"/>
  <c r="X50" i="216"/>
  <c r="Z50" i="216" s="1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G44" i="216"/>
  <c r="AA43" i="216"/>
  <c r="Y43" i="216"/>
  <c r="X43" i="216"/>
  <c r="Z43" i="216" s="1"/>
  <c r="W43" i="216"/>
  <c r="V43" i="216"/>
  <c r="U43" i="216"/>
  <c r="U44" i="216" s="1"/>
  <c r="T43" i="216"/>
  <c r="S43" i="216"/>
  <c r="R43" i="216"/>
  <c r="Q43" i="216"/>
  <c r="P43" i="216"/>
  <c r="P44" i="216" s="1"/>
  <c r="O43" i="216"/>
  <c r="N43" i="216"/>
  <c r="M43" i="216"/>
  <c r="L43" i="216"/>
  <c r="K43" i="216"/>
  <c r="J43" i="216"/>
  <c r="I43" i="216"/>
  <c r="H43" i="216"/>
  <c r="G43" i="216"/>
  <c r="F43" i="216"/>
  <c r="E43" i="216"/>
  <c r="D43" i="216"/>
  <c r="C43" i="216"/>
  <c r="AA37" i="216"/>
  <c r="AA44" i="216" s="1"/>
  <c r="Z37" i="216"/>
  <c r="Y37" i="216"/>
  <c r="X37" i="216"/>
  <c r="W37" i="216"/>
  <c r="W44" i="216" s="1"/>
  <c r="V37" i="216"/>
  <c r="U37" i="216"/>
  <c r="T37" i="216"/>
  <c r="S37" i="216"/>
  <c r="S44" i="216" s="1"/>
  <c r="R37" i="216"/>
  <c r="R44" i="216" s="1"/>
  <c r="Q37" i="216"/>
  <c r="P37" i="216"/>
  <c r="O37" i="216"/>
  <c r="O44" i="216" s="1"/>
  <c r="N37" i="216"/>
  <c r="N44" i="216" s="1"/>
  <c r="M37" i="216"/>
  <c r="L37" i="216"/>
  <c r="K37" i="216"/>
  <c r="K44" i="216" s="1"/>
  <c r="J37" i="216"/>
  <c r="J44" i="216" s="1"/>
  <c r="I37" i="216"/>
  <c r="H37" i="216"/>
  <c r="H44" i="216" s="1"/>
  <c r="G37" i="216"/>
  <c r="F37" i="216"/>
  <c r="F44" i="216" s="1"/>
  <c r="E37" i="216"/>
  <c r="D37" i="216"/>
  <c r="C37" i="216"/>
  <c r="C44" i="216" s="1"/>
  <c r="X26" i="216"/>
  <c r="U26" i="216"/>
  <c r="AA25" i="216"/>
  <c r="Z25" i="216"/>
  <c r="Y25" i="216"/>
  <c r="Y26" i="216" s="1"/>
  <c r="X25" i="216"/>
  <c r="W25" i="216"/>
  <c r="V25" i="216"/>
  <c r="U25" i="216"/>
  <c r="T25" i="216"/>
  <c r="S25" i="216"/>
  <c r="R25" i="216"/>
  <c r="R26" i="216" s="1"/>
  <c r="R45" i="216" s="1"/>
  <c r="Q25" i="216"/>
  <c r="P25" i="216"/>
  <c r="O25" i="216"/>
  <c r="N25" i="216"/>
  <c r="M25" i="216"/>
  <c r="L25" i="216"/>
  <c r="K25" i="216"/>
  <c r="J25" i="216"/>
  <c r="I25" i="216"/>
  <c r="I26" i="216" s="1"/>
  <c r="H25" i="216"/>
  <c r="G25" i="216"/>
  <c r="F25" i="216"/>
  <c r="E25" i="216"/>
  <c r="D25" i="216"/>
  <c r="C25" i="216"/>
  <c r="AA13" i="216"/>
  <c r="Z13" i="216"/>
  <c r="Y13" i="216"/>
  <c r="X13" i="216"/>
  <c r="W13" i="216"/>
  <c r="W26" i="216" s="1"/>
  <c r="V13" i="216"/>
  <c r="U13" i="216"/>
  <c r="T13" i="216"/>
  <c r="T26" i="216" s="1"/>
  <c r="S13" i="216"/>
  <c r="R13" i="216"/>
  <c r="Q13" i="216"/>
  <c r="P13" i="216"/>
  <c r="P26" i="216" s="1"/>
  <c r="O13" i="216"/>
  <c r="O26" i="216" s="1"/>
  <c r="N13" i="216"/>
  <c r="M13" i="216"/>
  <c r="L13" i="216"/>
  <c r="L26" i="216" s="1"/>
  <c r="K13" i="216"/>
  <c r="K26" i="216" s="1"/>
  <c r="K45" i="216" s="1"/>
  <c r="J13" i="216"/>
  <c r="J26" i="216" s="1"/>
  <c r="I13" i="216"/>
  <c r="H13" i="216"/>
  <c r="H26" i="216" s="1"/>
  <c r="H45" i="216" s="1"/>
  <c r="G13" i="216"/>
  <c r="G26" i="216" s="1"/>
  <c r="F13" i="216"/>
  <c r="E13" i="216"/>
  <c r="D13" i="216"/>
  <c r="D26" i="216" s="1"/>
  <c r="C13" i="216"/>
  <c r="C26" i="216" s="1"/>
  <c r="C45" i="216" s="1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U44" i="217"/>
  <c r="E44" i="217"/>
  <c r="AA43" i="217"/>
  <c r="Y43" i="217"/>
  <c r="X43" i="217"/>
  <c r="Z43" i="217" s="1"/>
  <c r="W43" i="217"/>
  <c r="V43" i="217"/>
  <c r="U43" i="217"/>
  <c r="T43" i="217"/>
  <c r="S43" i="217"/>
  <c r="R43" i="217"/>
  <c r="Q43" i="217"/>
  <c r="P43" i="217"/>
  <c r="O43" i="217"/>
  <c r="N43" i="217"/>
  <c r="M43" i="217"/>
  <c r="L43" i="217"/>
  <c r="K43" i="217"/>
  <c r="J43" i="217"/>
  <c r="I43" i="217"/>
  <c r="H43" i="217"/>
  <c r="G43" i="217"/>
  <c r="F43" i="217"/>
  <c r="E43" i="217"/>
  <c r="D43" i="217"/>
  <c r="C43" i="217"/>
  <c r="AA37" i="217"/>
  <c r="AA44" i="217" s="1"/>
  <c r="Y37" i="217"/>
  <c r="X37" i="217"/>
  <c r="Z37" i="217" s="1"/>
  <c r="W37" i="217"/>
  <c r="W44" i="217" s="1"/>
  <c r="W45" i="217" s="1"/>
  <c r="V37" i="217"/>
  <c r="U37" i="217"/>
  <c r="T37" i="217"/>
  <c r="T44" i="217" s="1"/>
  <c r="S37" i="217"/>
  <c r="S44" i="217" s="1"/>
  <c r="R37" i="217"/>
  <c r="R44" i="217" s="1"/>
  <c r="Q37" i="217"/>
  <c r="P37" i="217"/>
  <c r="P44" i="217" s="1"/>
  <c r="O37" i="217"/>
  <c r="O44" i="217" s="1"/>
  <c r="O45" i="217" s="1"/>
  <c r="N37" i="217"/>
  <c r="M37" i="217"/>
  <c r="M44" i="217" s="1"/>
  <c r="L37" i="217"/>
  <c r="L44" i="217" s="1"/>
  <c r="K37" i="217"/>
  <c r="K44" i="217" s="1"/>
  <c r="J37" i="217"/>
  <c r="J44" i="217" s="1"/>
  <c r="I37" i="217"/>
  <c r="H37" i="217"/>
  <c r="H44" i="217" s="1"/>
  <c r="G37" i="217"/>
  <c r="G44" i="217" s="1"/>
  <c r="G45" i="217" s="1"/>
  <c r="F37" i="217"/>
  <c r="E37" i="217"/>
  <c r="D37" i="217"/>
  <c r="D44" i="217" s="1"/>
  <c r="C37" i="217"/>
  <c r="C44" i="217" s="1"/>
  <c r="K26" i="217"/>
  <c r="C26" i="217"/>
  <c r="C45" i="217" s="1"/>
  <c r="AA25" i="217"/>
  <c r="Y25" i="217"/>
  <c r="X25" i="217"/>
  <c r="Z25" i="217" s="1"/>
  <c r="W25" i="217"/>
  <c r="V25" i="217"/>
  <c r="U25" i="217"/>
  <c r="T25" i="217"/>
  <c r="S25" i="217"/>
  <c r="R25" i="217"/>
  <c r="Q25" i="217"/>
  <c r="P25" i="217"/>
  <c r="P26" i="217" s="1"/>
  <c r="O25" i="217"/>
  <c r="N25" i="217"/>
  <c r="M25" i="217"/>
  <c r="L25" i="217"/>
  <c r="K25" i="217"/>
  <c r="J25" i="217"/>
  <c r="I25" i="217"/>
  <c r="H25" i="217"/>
  <c r="H26" i="217" s="1"/>
  <c r="G25" i="217"/>
  <c r="F25" i="217"/>
  <c r="E25" i="217"/>
  <c r="D25" i="217"/>
  <c r="C25" i="217"/>
  <c r="AA13" i="217"/>
  <c r="AA26" i="217" s="1"/>
  <c r="AA45" i="217" s="1"/>
  <c r="Y13" i="217"/>
  <c r="Z13" i="217" s="1"/>
  <c r="X13" i="217"/>
  <c r="X26" i="217" s="1"/>
  <c r="W13" i="217"/>
  <c r="W26" i="217" s="1"/>
  <c r="V13" i="217"/>
  <c r="V26" i="217" s="1"/>
  <c r="U13" i="217"/>
  <c r="T13" i="217"/>
  <c r="S13" i="217"/>
  <c r="S26" i="217" s="1"/>
  <c r="R13" i="217"/>
  <c r="R26" i="217" s="1"/>
  <c r="Q13" i="217"/>
  <c r="Q26" i="217" s="1"/>
  <c r="P13" i="217"/>
  <c r="O13" i="217"/>
  <c r="O26" i="217" s="1"/>
  <c r="N13" i="217"/>
  <c r="N26" i="217" s="1"/>
  <c r="M13" i="217"/>
  <c r="L13" i="217"/>
  <c r="K13" i="217"/>
  <c r="J13" i="217"/>
  <c r="J26" i="217" s="1"/>
  <c r="J45" i="217" s="1"/>
  <c r="I13" i="217"/>
  <c r="I26" i="217" s="1"/>
  <c r="H13" i="217"/>
  <c r="G13" i="217"/>
  <c r="G26" i="217" s="1"/>
  <c r="F13" i="217"/>
  <c r="F26" i="217" s="1"/>
  <c r="E13" i="217"/>
  <c r="D13" i="217"/>
  <c r="C13" i="217"/>
  <c r="AA50" i="218"/>
  <c r="Y50" i="218"/>
  <c r="X50" i="218"/>
  <c r="Z50" i="218" s="1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I44" i="218"/>
  <c r="AA43" i="218"/>
  <c r="Z43" i="218"/>
  <c r="Y43" i="218"/>
  <c r="X43" i="218"/>
  <c r="W43" i="218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G43" i="218"/>
  <c r="F43" i="218"/>
  <c r="E43" i="218"/>
  <c r="D43" i="218"/>
  <c r="C43" i="218"/>
  <c r="AA37" i="218"/>
  <c r="AA44" i="218" s="1"/>
  <c r="Y37" i="218"/>
  <c r="Y44" i="218" s="1"/>
  <c r="Y45" i="218" s="1"/>
  <c r="X37" i="218"/>
  <c r="X44" i="218" s="1"/>
  <c r="W37" i="218"/>
  <c r="W44" i="218" s="1"/>
  <c r="V37" i="218"/>
  <c r="V44" i="218" s="1"/>
  <c r="U37" i="218"/>
  <c r="U44" i="218" s="1"/>
  <c r="T37" i="218"/>
  <c r="T44" i="218" s="1"/>
  <c r="S37" i="218"/>
  <c r="S44" i="218" s="1"/>
  <c r="R37" i="218"/>
  <c r="R44" i="218" s="1"/>
  <c r="Q37" i="218"/>
  <c r="Q44" i="218" s="1"/>
  <c r="Q45" i="218" s="1"/>
  <c r="P37" i="218"/>
  <c r="P44" i="218" s="1"/>
  <c r="O37" i="218"/>
  <c r="O44" i="218" s="1"/>
  <c r="N37" i="218"/>
  <c r="N44" i="218" s="1"/>
  <c r="M37" i="218"/>
  <c r="M44" i="218" s="1"/>
  <c r="L37" i="218"/>
  <c r="L44" i="218" s="1"/>
  <c r="K37" i="218"/>
  <c r="K44" i="218" s="1"/>
  <c r="J37" i="218"/>
  <c r="J44" i="218" s="1"/>
  <c r="I37" i="218"/>
  <c r="H37" i="218"/>
  <c r="H44" i="218" s="1"/>
  <c r="G37" i="218"/>
  <c r="G44" i="218" s="1"/>
  <c r="F37" i="218"/>
  <c r="F44" i="218" s="1"/>
  <c r="E37" i="218"/>
  <c r="E44" i="218" s="1"/>
  <c r="D37" i="218"/>
  <c r="D44" i="218" s="1"/>
  <c r="C37" i="218"/>
  <c r="C44" i="218" s="1"/>
  <c r="Y26" i="218"/>
  <c r="U26" i="218"/>
  <c r="M26" i="218"/>
  <c r="M45" i="218" s="1"/>
  <c r="D26" i="218"/>
  <c r="AA25" i="218"/>
  <c r="Y25" i="218"/>
  <c r="X25" i="218"/>
  <c r="Z25" i="218" s="1"/>
  <c r="W25" i="218"/>
  <c r="V25" i="218"/>
  <c r="U25" i="218"/>
  <c r="T25" i="218"/>
  <c r="S25" i="218"/>
  <c r="R25" i="218"/>
  <c r="Q25" i="218"/>
  <c r="P25" i="218"/>
  <c r="O25" i="218"/>
  <c r="N25" i="218"/>
  <c r="M25" i="218"/>
  <c r="L25" i="218"/>
  <c r="K25" i="218"/>
  <c r="J25" i="218"/>
  <c r="I25" i="218"/>
  <c r="H25" i="218"/>
  <c r="G25" i="218"/>
  <c r="F25" i="218"/>
  <c r="E25" i="218"/>
  <c r="D25" i="218"/>
  <c r="C25" i="218"/>
  <c r="AA13" i="218"/>
  <c r="Y13" i="218"/>
  <c r="X13" i="218"/>
  <c r="X26" i="218" s="1"/>
  <c r="W13" i="218"/>
  <c r="W26" i="218" s="1"/>
  <c r="W45" i="218" s="1"/>
  <c r="V13" i="218"/>
  <c r="V26" i="218" s="1"/>
  <c r="U13" i="218"/>
  <c r="T13" i="218"/>
  <c r="T26" i="218" s="1"/>
  <c r="T45" i="218" s="1"/>
  <c r="S13" i="218"/>
  <c r="S26" i="218" s="1"/>
  <c r="R13" i="218"/>
  <c r="R26" i="218" s="1"/>
  <c r="Q13" i="218"/>
  <c r="Q26" i="218" s="1"/>
  <c r="P13" i="218"/>
  <c r="P26" i="218" s="1"/>
  <c r="O13" i="218"/>
  <c r="O26" i="218" s="1"/>
  <c r="O45" i="218" s="1"/>
  <c r="N13" i="218"/>
  <c r="N26" i="218" s="1"/>
  <c r="M13" i="218"/>
  <c r="L13" i="218"/>
  <c r="L26" i="218" s="1"/>
  <c r="K13" i="218"/>
  <c r="K26" i="218" s="1"/>
  <c r="J13" i="218"/>
  <c r="J26" i="218" s="1"/>
  <c r="I13" i="218"/>
  <c r="I26" i="218" s="1"/>
  <c r="I45" i="218" s="1"/>
  <c r="H13" i="218"/>
  <c r="H26" i="218" s="1"/>
  <c r="G13" i="218"/>
  <c r="G26" i="218" s="1"/>
  <c r="G45" i="218" s="1"/>
  <c r="F13" i="218"/>
  <c r="F26" i="218" s="1"/>
  <c r="E13" i="218"/>
  <c r="E26" i="218" s="1"/>
  <c r="E45" i="218" s="1"/>
  <c r="D13" i="218"/>
  <c r="C13" i="218"/>
  <c r="C26" i="218" s="1"/>
  <c r="AA50" i="219"/>
  <c r="Y50" i="219"/>
  <c r="X50" i="219"/>
  <c r="Z50" i="219" s="1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Y44" i="219"/>
  <c r="Q44" i="219"/>
  <c r="N44" i="219"/>
  <c r="F44" i="219"/>
  <c r="AA43" i="219"/>
  <c r="Y43" i="219"/>
  <c r="X43" i="219"/>
  <c r="Z43" i="219" s="1"/>
  <c r="W43" i="219"/>
  <c r="V43" i="219"/>
  <c r="U43" i="219"/>
  <c r="T43" i="219"/>
  <c r="S43" i="219"/>
  <c r="R43" i="219"/>
  <c r="Q43" i="219"/>
  <c r="P43" i="219"/>
  <c r="O43" i="219"/>
  <c r="N43" i="219"/>
  <c r="M43" i="219"/>
  <c r="L43" i="219"/>
  <c r="K43" i="219"/>
  <c r="J43" i="219"/>
  <c r="I43" i="219"/>
  <c r="H43" i="219"/>
  <c r="G43" i="219"/>
  <c r="F43" i="219"/>
  <c r="E43" i="219"/>
  <c r="D43" i="219"/>
  <c r="C43" i="219"/>
  <c r="AA37" i="219"/>
  <c r="Y37" i="219"/>
  <c r="X37" i="219"/>
  <c r="X44" i="219" s="1"/>
  <c r="Z44" i="219" s="1"/>
  <c r="W37" i="219"/>
  <c r="W44" i="219" s="1"/>
  <c r="V37" i="219"/>
  <c r="V44" i="219" s="1"/>
  <c r="U37" i="219"/>
  <c r="U44" i="219" s="1"/>
  <c r="T37" i="219"/>
  <c r="T44" i="219" s="1"/>
  <c r="S37" i="219"/>
  <c r="S44" i="219" s="1"/>
  <c r="R37" i="219"/>
  <c r="R44" i="219" s="1"/>
  <c r="Q37" i="219"/>
  <c r="P37" i="219"/>
  <c r="P44" i="219" s="1"/>
  <c r="O37" i="219"/>
  <c r="O44" i="219" s="1"/>
  <c r="N37" i="219"/>
  <c r="M37" i="219"/>
  <c r="M44" i="219" s="1"/>
  <c r="L37" i="219"/>
  <c r="L44" i="219" s="1"/>
  <c r="K37" i="219"/>
  <c r="K44" i="219" s="1"/>
  <c r="J37" i="219"/>
  <c r="J44" i="219" s="1"/>
  <c r="I37" i="219"/>
  <c r="I44" i="219" s="1"/>
  <c r="H37" i="219"/>
  <c r="H44" i="219" s="1"/>
  <c r="G37" i="219"/>
  <c r="G44" i="219" s="1"/>
  <c r="F37" i="219"/>
  <c r="E37" i="219"/>
  <c r="E44" i="219" s="1"/>
  <c r="D37" i="219"/>
  <c r="D44" i="219" s="1"/>
  <c r="C37" i="219"/>
  <c r="C44" i="219" s="1"/>
  <c r="T26" i="219"/>
  <c r="I26" i="219"/>
  <c r="I45" i="219" s="1"/>
  <c r="E26" i="219"/>
  <c r="E45" i="219" s="1"/>
  <c r="AA25" i="219"/>
  <c r="Z25" i="219"/>
  <c r="Y25" i="219"/>
  <c r="X25" i="219"/>
  <c r="W25" i="219"/>
  <c r="V25" i="219"/>
  <c r="U25" i="219"/>
  <c r="T25" i="219"/>
  <c r="S25" i="219"/>
  <c r="R25" i="219"/>
  <c r="Q25" i="219"/>
  <c r="P25" i="219"/>
  <c r="O25" i="219"/>
  <c r="N25" i="219"/>
  <c r="M25" i="219"/>
  <c r="L25" i="219"/>
  <c r="K25" i="219"/>
  <c r="J25" i="219"/>
  <c r="I25" i="219"/>
  <c r="H25" i="219"/>
  <c r="G25" i="219"/>
  <c r="F25" i="219"/>
  <c r="E25" i="219"/>
  <c r="D25" i="219"/>
  <c r="C25" i="219"/>
  <c r="AA13" i="219"/>
  <c r="AA26" i="219" s="1"/>
  <c r="Y13" i="219"/>
  <c r="Y26" i="219" s="1"/>
  <c r="Y45" i="219" s="1"/>
  <c r="X13" i="219"/>
  <c r="X26" i="219" s="1"/>
  <c r="W13" i="219"/>
  <c r="W26" i="219" s="1"/>
  <c r="V13" i="219"/>
  <c r="V26" i="219" s="1"/>
  <c r="V45" i="219" s="1"/>
  <c r="U13" i="219"/>
  <c r="U26" i="219" s="1"/>
  <c r="U45" i="219" s="1"/>
  <c r="T13" i="219"/>
  <c r="S13" i="219"/>
  <c r="S26" i="219" s="1"/>
  <c r="R13" i="219"/>
  <c r="R26" i="219" s="1"/>
  <c r="Q13" i="219"/>
  <c r="Q26" i="219" s="1"/>
  <c r="Q45" i="219" s="1"/>
  <c r="P13" i="219"/>
  <c r="P26" i="219" s="1"/>
  <c r="O13" i="219"/>
  <c r="O26" i="219" s="1"/>
  <c r="N13" i="219"/>
  <c r="N26" i="219" s="1"/>
  <c r="N45" i="219" s="1"/>
  <c r="M13" i="219"/>
  <c r="M26" i="219" s="1"/>
  <c r="M45" i="219" s="1"/>
  <c r="L13" i="219"/>
  <c r="L26" i="219" s="1"/>
  <c r="K13" i="219"/>
  <c r="K26" i="219" s="1"/>
  <c r="J13" i="219"/>
  <c r="J26" i="219" s="1"/>
  <c r="I13" i="219"/>
  <c r="H13" i="219"/>
  <c r="H26" i="219" s="1"/>
  <c r="G13" i="219"/>
  <c r="G26" i="219" s="1"/>
  <c r="F13" i="219"/>
  <c r="F26" i="219" s="1"/>
  <c r="E13" i="219"/>
  <c r="D13" i="219"/>
  <c r="D26" i="219" s="1"/>
  <c r="C13" i="219"/>
  <c r="C26" i="219" s="1"/>
  <c r="AA50" i="220"/>
  <c r="Y50" i="220"/>
  <c r="X50" i="220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J44" i="220"/>
  <c r="AA43" i="220"/>
  <c r="Z43" i="220"/>
  <c r="Y43" i="220"/>
  <c r="X43" i="220"/>
  <c r="W43" i="220"/>
  <c r="V43" i="220"/>
  <c r="U43" i="220"/>
  <c r="T43" i="220"/>
  <c r="S43" i="220"/>
  <c r="R43" i="220"/>
  <c r="Q43" i="220"/>
  <c r="P43" i="220"/>
  <c r="O43" i="220"/>
  <c r="N43" i="220"/>
  <c r="M43" i="220"/>
  <c r="L43" i="220"/>
  <c r="K43" i="220"/>
  <c r="J43" i="220"/>
  <c r="I43" i="220"/>
  <c r="H43" i="220"/>
  <c r="G43" i="220"/>
  <c r="F43" i="220"/>
  <c r="E43" i="220"/>
  <c r="D43" i="220"/>
  <c r="C43" i="220"/>
  <c r="AA37" i="220"/>
  <c r="AA44" i="220" s="1"/>
  <c r="Y37" i="220"/>
  <c r="Y44" i="220" s="1"/>
  <c r="X37" i="220"/>
  <c r="X44" i="220" s="1"/>
  <c r="W37" i="220"/>
  <c r="W44" i="220" s="1"/>
  <c r="V37" i="220"/>
  <c r="V44" i="220" s="1"/>
  <c r="U37" i="220"/>
  <c r="U44" i="220" s="1"/>
  <c r="T37" i="220"/>
  <c r="T44" i="220" s="1"/>
  <c r="S37" i="220"/>
  <c r="S44" i="220" s="1"/>
  <c r="R37" i="220"/>
  <c r="R44" i="220" s="1"/>
  <c r="Q37" i="220"/>
  <c r="Q44" i="220" s="1"/>
  <c r="P37" i="220"/>
  <c r="P44" i="220" s="1"/>
  <c r="O37" i="220"/>
  <c r="O44" i="220" s="1"/>
  <c r="N37" i="220"/>
  <c r="N44" i="220" s="1"/>
  <c r="M37" i="220"/>
  <c r="M44" i="220" s="1"/>
  <c r="L37" i="220"/>
  <c r="L44" i="220" s="1"/>
  <c r="K37" i="220"/>
  <c r="K44" i="220" s="1"/>
  <c r="J37" i="220"/>
  <c r="I37" i="220"/>
  <c r="I44" i="220" s="1"/>
  <c r="H37" i="220"/>
  <c r="H44" i="220" s="1"/>
  <c r="G37" i="220"/>
  <c r="G44" i="220" s="1"/>
  <c r="F37" i="220"/>
  <c r="F44" i="220" s="1"/>
  <c r="E37" i="220"/>
  <c r="E44" i="220" s="1"/>
  <c r="D37" i="220"/>
  <c r="D44" i="220" s="1"/>
  <c r="C37" i="220"/>
  <c r="C44" i="220" s="1"/>
  <c r="Y26" i="220"/>
  <c r="Y45" i="220" s="1"/>
  <c r="U26" i="220"/>
  <c r="U45" i="220" s="1"/>
  <c r="M26" i="220"/>
  <c r="AA25" i="220"/>
  <c r="Y25" i="220"/>
  <c r="X25" i="220"/>
  <c r="Z25" i="220" s="1"/>
  <c r="W25" i="220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F25" i="220"/>
  <c r="E25" i="220"/>
  <c r="D25" i="220"/>
  <c r="C25" i="220"/>
  <c r="AA13" i="220"/>
  <c r="Y13" i="220"/>
  <c r="X13" i="220"/>
  <c r="W13" i="220"/>
  <c r="W26" i="220" s="1"/>
  <c r="V13" i="220"/>
  <c r="V26" i="220" s="1"/>
  <c r="U13" i="220"/>
  <c r="T13" i="220"/>
  <c r="T26" i="220" s="1"/>
  <c r="S13" i="220"/>
  <c r="S26" i="220" s="1"/>
  <c r="S45" i="220" s="1"/>
  <c r="R13" i="220"/>
  <c r="R26" i="220" s="1"/>
  <c r="Q13" i="220"/>
  <c r="Q26" i="220" s="1"/>
  <c r="P13" i="220"/>
  <c r="P26" i="220" s="1"/>
  <c r="O13" i="220"/>
  <c r="O26" i="220" s="1"/>
  <c r="N13" i="220"/>
  <c r="N26" i="220" s="1"/>
  <c r="M13" i="220"/>
  <c r="L13" i="220"/>
  <c r="L26" i="220" s="1"/>
  <c r="K13" i="220"/>
  <c r="K26" i="220" s="1"/>
  <c r="K45" i="220" s="1"/>
  <c r="J13" i="220"/>
  <c r="J26" i="220" s="1"/>
  <c r="I13" i="220"/>
  <c r="I26" i="220" s="1"/>
  <c r="H13" i="220"/>
  <c r="G13" i="220"/>
  <c r="G26" i="220" s="1"/>
  <c r="F13" i="220"/>
  <c r="F26" i="220" s="1"/>
  <c r="E13" i="220"/>
  <c r="E26" i="220" s="1"/>
  <c r="E45" i="220" s="1"/>
  <c r="D13" i="220"/>
  <c r="D26" i="220" s="1"/>
  <c r="C13" i="220"/>
  <c r="C26" i="220" s="1"/>
  <c r="C45" i="220" s="1"/>
  <c r="AA50" i="221"/>
  <c r="Y50" i="221"/>
  <c r="X50" i="221"/>
  <c r="Z50" i="221" s="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Y44" i="221"/>
  <c r="Q44" i="221"/>
  <c r="N44" i="221"/>
  <c r="F44" i="221"/>
  <c r="AA43" i="221"/>
  <c r="Y43" i="221"/>
  <c r="X43" i="221"/>
  <c r="Z43" i="221" s="1"/>
  <c r="W43" i="221"/>
  <c r="V43" i="221"/>
  <c r="U43" i="221"/>
  <c r="T43" i="221"/>
  <c r="S43" i="221"/>
  <c r="R43" i="221"/>
  <c r="Q43" i="221"/>
  <c r="P43" i="221"/>
  <c r="O43" i="221"/>
  <c r="N43" i="221"/>
  <c r="M43" i="221"/>
  <c r="L43" i="221"/>
  <c r="K43" i="221"/>
  <c r="J43" i="221"/>
  <c r="I43" i="221"/>
  <c r="H43" i="221"/>
  <c r="G43" i="221"/>
  <c r="F43" i="221"/>
  <c r="E43" i="221"/>
  <c r="D43" i="221"/>
  <c r="C43" i="221"/>
  <c r="AA37" i="221"/>
  <c r="Y37" i="221"/>
  <c r="X37" i="221"/>
  <c r="X44" i="221" s="1"/>
  <c r="Z44" i="221" s="1"/>
  <c r="W37" i="221"/>
  <c r="W44" i="221" s="1"/>
  <c r="V37" i="221"/>
  <c r="V44" i="221" s="1"/>
  <c r="U37" i="221"/>
  <c r="U44" i="221" s="1"/>
  <c r="T37" i="221"/>
  <c r="T44" i="221" s="1"/>
  <c r="S37" i="221"/>
  <c r="S44" i="221" s="1"/>
  <c r="R37" i="221"/>
  <c r="R44" i="221" s="1"/>
  <c r="Q37" i="221"/>
  <c r="P37" i="221"/>
  <c r="P44" i="221" s="1"/>
  <c r="O37" i="221"/>
  <c r="O44" i="221" s="1"/>
  <c r="N37" i="221"/>
  <c r="M37" i="221"/>
  <c r="M44" i="221" s="1"/>
  <c r="L37" i="221"/>
  <c r="L44" i="221" s="1"/>
  <c r="K37" i="221"/>
  <c r="K44" i="221" s="1"/>
  <c r="J37" i="221"/>
  <c r="J44" i="221" s="1"/>
  <c r="I37" i="221"/>
  <c r="I44" i="221" s="1"/>
  <c r="H37" i="221"/>
  <c r="H44" i="221" s="1"/>
  <c r="G37" i="221"/>
  <c r="G44" i="221" s="1"/>
  <c r="F37" i="221"/>
  <c r="E37" i="221"/>
  <c r="E44" i="221" s="1"/>
  <c r="D37" i="221"/>
  <c r="D44" i="221" s="1"/>
  <c r="C37" i="221"/>
  <c r="C44" i="221" s="1"/>
  <c r="T26" i="221"/>
  <c r="T45" i="221" s="1"/>
  <c r="AA25" i="221"/>
  <c r="Y25" i="221"/>
  <c r="Z25" i="221" s="1"/>
  <c r="X25" i="22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F25" i="221"/>
  <c r="E25" i="221"/>
  <c r="D25" i="221"/>
  <c r="C25" i="221"/>
  <c r="AA13" i="221"/>
  <c r="AA26" i="221" s="1"/>
  <c r="Y13" i="221"/>
  <c r="Y26" i="221" s="1"/>
  <c r="Y45" i="221" s="1"/>
  <c r="X13" i="221"/>
  <c r="X26" i="221" s="1"/>
  <c r="W13" i="221"/>
  <c r="W26" i="221" s="1"/>
  <c r="V13" i="221"/>
  <c r="V26" i="221" s="1"/>
  <c r="V45" i="221" s="1"/>
  <c r="U13" i="221"/>
  <c r="U26" i="221" s="1"/>
  <c r="T13" i="221"/>
  <c r="S13" i="221"/>
  <c r="S26" i="221" s="1"/>
  <c r="S45" i="221" s="1"/>
  <c r="R13" i="221"/>
  <c r="R26" i="221" s="1"/>
  <c r="Q13" i="221"/>
  <c r="Q26" i="221" s="1"/>
  <c r="Q45" i="221" s="1"/>
  <c r="P13" i="221"/>
  <c r="P26" i="221" s="1"/>
  <c r="O13" i="221"/>
  <c r="O26" i="221" s="1"/>
  <c r="N13" i="221"/>
  <c r="N26" i="221" s="1"/>
  <c r="N45" i="221" s="1"/>
  <c r="M13" i="221"/>
  <c r="M26" i="221" s="1"/>
  <c r="L13" i="221"/>
  <c r="L26" i="221" s="1"/>
  <c r="K13" i="221"/>
  <c r="K26" i="221" s="1"/>
  <c r="K45" i="221" s="1"/>
  <c r="J13" i="221"/>
  <c r="J26" i="221" s="1"/>
  <c r="I13" i="221"/>
  <c r="I26" i="221" s="1"/>
  <c r="I45" i="221" s="1"/>
  <c r="H13" i="221"/>
  <c r="H26" i="221" s="1"/>
  <c r="G13" i="221"/>
  <c r="G26" i="221" s="1"/>
  <c r="F13" i="221"/>
  <c r="F26" i="221" s="1"/>
  <c r="F45" i="221" s="1"/>
  <c r="E13" i="221"/>
  <c r="E26" i="221" s="1"/>
  <c r="D13" i="221"/>
  <c r="D26" i="221" s="1"/>
  <c r="C13" i="221"/>
  <c r="C26" i="221" s="1"/>
  <c r="C45" i="221" s="1"/>
  <c r="AA50" i="222"/>
  <c r="Y50" i="222"/>
  <c r="X50" i="222"/>
  <c r="Z50" i="222" s="1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Q45" i="222"/>
  <c r="J44" i="222"/>
  <c r="I44" i="222"/>
  <c r="AA43" i="222"/>
  <c r="Z43" i="222"/>
  <c r="Y43" i="222"/>
  <c r="X43" i="222"/>
  <c r="W43" i="222"/>
  <c r="V43" i="222"/>
  <c r="U43" i="222"/>
  <c r="T43" i="222"/>
  <c r="S43" i="222"/>
  <c r="R43" i="222"/>
  <c r="Q43" i="222"/>
  <c r="P43" i="222"/>
  <c r="O43" i="222"/>
  <c r="N43" i="222"/>
  <c r="M43" i="222"/>
  <c r="L43" i="222"/>
  <c r="K43" i="222"/>
  <c r="J43" i="222"/>
  <c r="I43" i="222"/>
  <c r="H43" i="222"/>
  <c r="G43" i="222"/>
  <c r="F43" i="222"/>
  <c r="E43" i="222"/>
  <c r="D43" i="222"/>
  <c r="C43" i="222"/>
  <c r="AA37" i="222"/>
  <c r="AA44" i="222" s="1"/>
  <c r="Y37" i="222"/>
  <c r="Y44" i="222" s="1"/>
  <c r="X37" i="222"/>
  <c r="X44" i="222" s="1"/>
  <c r="Z44" i="222" s="1"/>
  <c r="W37" i="222"/>
  <c r="W44" i="222" s="1"/>
  <c r="V37" i="222"/>
  <c r="V44" i="222" s="1"/>
  <c r="U37" i="222"/>
  <c r="U44" i="222" s="1"/>
  <c r="T37" i="222"/>
  <c r="T44" i="222" s="1"/>
  <c r="S37" i="222"/>
  <c r="S44" i="222" s="1"/>
  <c r="R37" i="222"/>
  <c r="R44" i="222" s="1"/>
  <c r="Q37" i="222"/>
  <c r="Q44" i="222" s="1"/>
  <c r="P37" i="222"/>
  <c r="P44" i="222" s="1"/>
  <c r="O37" i="222"/>
  <c r="O44" i="222" s="1"/>
  <c r="N37" i="222"/>
  <c r="N44" i="222" s="1"/>
  <c r="M37" i="222"/>
  <c r="M44" i="222" s="1"/>
  <c r="L37" i="222"/>
  <c r="L44" i="222" s="1"/>
  <c r="K37" i="222"/>
  <c r="K44" i="222" s="1"/>
  <c r="J37" i="222"/>
  <c r="I37" i="222"/>
  <c r="H37" i="222"/>
  <c r="H44" i="222" s="1"/>
  <c r="G37" i="222"/>
  <c r="G44" i="222" s="1"/>
  <c r="F37" i="222"/>
  <c r="F44" i="222" s="1"/>
  <c r="E37" i="222"/>
  <c r="E44" i="222" s="1"/>
  <c r="D37" i="222"/>
  <c r="D44" i="222" s="1"/>
  <c r="C37" i="222"/>
  <c r="C44" i="222" s="1"/>
  <c r="Y26" i="222"/>
  <c r="Y45" i="222" s="1"/>
  <c r="M26" i="222"/>
  <c r="D26" i="222"/>
  <c r="AA25" i="222"/>
  <c r="Y25" i="222"/>
  <c r="X25" i="222"/>
  <c r="Z25" i="222" s="1"/>
  <c r="W25" i="222"/>
  <c r="V25" i="222"/>
  <c r="U25" i="222"/>
  <c r="T25" i="222"/>
  <c r="S25" i="222"/>
  <c r="R25" i="222"/>
  <c r="Q25" i="222"/>
  <c r="P25" i="222"/>
  <c r="O25" i="222"/>
  <c r="N25" i="222"/>
  <c r="M25" i="222"/>
  <c r="L25" i="222"/>
  <c r="K25" i="222"/>
  <c r="J25" i="222"/>
  <c r="I25" i="222"/>
  <c r="H25" i="222"/>
  <c r="G25" i="222"/>
  <c r="F25" i="222"/>
  <c r="E25" i="222"/>
  <c r="D25" i="222"/>
  <c r="C25" i="222"/>
  <c r="AA13" i="222"/>
  <c r="AA26" i="222" s="1"/>
  <c r="Y13" i="222"/>
  <c r="X13" i="222"/>
  <c r="X26" i="222" s="1"/>
  <c r="W13" i="222"/>
  <c r="W26" i="222" s="1"/>
  <c r="W45" i="222" s="1"/>
  <c r="V13" i="222"/>
  <c r="V26" i="222" s="1"/>
  <c r="U13" i="222"/>
  <c r="U26" i="222" s="1"/>
  <c r="T13" i="222"/>
  <c r="T26" i="222" s="1"/>
  <c r="T45" i="222" s="1"/>
  <c r="S13" i="222"/>
  <c r="S26" i="222" s="1"/>
  <c r="R13" i="222"/>
  <c r="R26" i="222" s="1"/>
  <c r="Q13" i="222"/>
  <c r="Q26" i="222" s="1"/>
  <c r="P13" i="222"/>
  <c r="P26" i="222" s="1"/>
  <c r="O13" i="222"/>
  <c r="O26" i="222" s="1"/>
  <c r="O45" i="222" s="1"/>
  <c r="N13" i="222"/>
  <c r="N26" i="222" s="1"/>
  <c r="M13" i="222"/>
  <c r="L13" i="222"/>
  <c r="L26" i="222" s="1"/>
  <c r="K13" i="222"/>
  <c r="K26" i="222" s="1"/>
  <c r="J13" i="222"/>
  <c r="J26" i="222" s="1"/>
  <c r="I13" i="222"/>
  <c r="I26" i="222" s="1"/>
  <c r="H13" i="222"/>
  <c r="H26" i="222" s="1"/>
  <c r="G13" i="222"/>
  <c r="G26" i="222" s="1"/>
  <c r="G45" i="222" s="1"/>
  <c r="F13" i="222"/>
  <c r="F26" i="222" s="1"/>
  <c r="E13" i="222"/>
  <c r="E26" i="222" s="1"/>
  <c r="D13" i="222"/>
  <c r="C13" i="222"/>
  <c r="C26" i="222" s="1"/>
  <c r="AA50" i="223"/>
  <c r="Y50" i="223"/>
  <c r="X50" i="223"/>
  <c r="Z50" i="223" s="1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I45" i="223"/>
  <c r="Y44" i="223"/>
  <c r="Q44" i="223"/>
  <c r="F44" i="223"/>
  <c r="AA43" i="223"/>
  <c r="Y43" i="223"/>
  <c r="X43" i="223"/>
  <c r="Z43" i="223" s="1"/>
  <c r="W43" i="223"/>
  <c r="V43" i="223"/>
  <c r="U43" i="223"/>
  <c r="T43" i="223"/>
  <c r="S43" i="223"/>
  <c r="R43" i="223"/>
  <c r="Q43" i="223"/>
  <c r="P43" i="223"/>
  <c r="O43" i="223"/>
  <c r="N43" i="223"/>
  <c r="M43" i="223"/>
  <c r="L43" i="223"/>
  <c r="K43" i="223"/>
  <c r="J43" i="223"/>
  <c r="I43" i="223"/>
  <c r="H43" i="223"/>
  <c r="G43" i="223"/>
  <c r="F43" i="223"/>
  <c r="E43" i="223"/>
  <c r="D43" i="223"/>
  <c r="C43" i="223"/>
  <c r="AA37" i="223"/>
  <c r="Y37" i="223"/>
  <c r="X37" i="223"/>
  <c r="X44" i="223" s="1"/>
  <c r="Z44" i="223" s="1"/>
  <c r="W37" i="223"/>
  <c r="W44" i="223" s="1"/>
  <c r="V37" i="223"/>
  <c r="V44" i="223" s="1"/>
  <c r="U37" i="223"/>
  <c r="U44" i="223" s="1"/>
  <c r="T37" i="223"/>
  <c r="T44" i="223" s="1"/>
  <c r="S37" i="223"/>
  <c r="S44" i="223" s="1"/>
  <c r="R37" i="223"/>
  <c r="R44" i="223" s="1"/>
  <c r="Q37" i="223"/>
  <c r="P37" i="223"/>
  <c r="P44" i="223" s="1"/>
  <c r="O37" i="223"/>
  <c r="O44" i="223" s="1"/>
  <c r="N37" i="223"/>
  <c r="N44" i="223" s="1"/>
  <c r="M37" i="223"/>
  <c r="M44" i="223" s="1"/>
  <c r="L37" i="223"/>
  <c r="L44" i="223" s="1"/>
  <c r="K37" i="223"/>
  <c r="K44" i="223" s="1"/>
  <c r="J37" i="223"/>
  <c r="J44" i="223" s="1"/>
  <c r="I37" i="223"/>
  <c r="I44" i="223" s="1"/>
  <c r="H37" i="223"/>
  <c r="H44" i="223" s="1"/>
  <c r="G37" i="223"/>
  <c r="G44" i="223" s="1"/>
  <c r="F37" i="223"/>
  <c r="E37" i="223"/>
  <c r="E44" i="223" s="1"/>
  <c r="D37" i="223"/>
  <c r="D44" i="223" s="1"/>
  <c r="C37" i="223"/>
  <c r="C44" i="223" s="1"/>
  <c r="T26" i="223"/>
  <c r="I26" i="223"/>
  <c r="E26" i="223"/>
  <c r="E45" i="223" s="1"/>
  <c r="AA25" i="223"/>
  <c r="Z25" i="223"/>
  <c r="Y25" i="223"/>
  <c r="X25" i="223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AA26" i="223" s="1"/>
  <c r="Y13" i="223"/>
  <c r="Y26" i="223" s="1"/>
  <c r="Y45" i="223" s="1"/>
  <c r="X13" i="223"/>
  <c r="X26" i="223" s="1"/>
  <c r="W13" i="223"/>
  <c r="W26" i="223" s="1"/>
  <c r="W45" i="223" s="1"/>
  <c r="V13" i="223"/>
  <c r="V26" i="223" s="1"/>
  <c r="U13" i="223"/>
  <c r="U26" i="223" s="1"/>
  <c r="U45" i="223" s="1"/>
  <c r="T13" i="223"/>
  <c r="S13" i="223"/>
  <c r="S26" i="223" s="1"/>
  <c r="R13" i="223"/>
  <c r="R26" i="223" s="1"/>
  <c r="R45" i="223" s="1"/>
  <c r="Q13" i="223"/>
  <c r="Q26" i="223" s="1"/>
  <c r="P13" i="223"/>
  <c r="P26" i="223" s="1"/>
  <c r="O13" i="223"/>
  <c r="O26" i="223" s="1"/>
  <c r="O45" i="223" s="1"/>
  <c r="N13" i="223"/>
  <c r="N26" i="223" s="1"/>
  <c r="M13" i="223"/>
  <c r="M26" i="223" s="1"/>
  <c r="M45" i="223" s="1"/>
  <c r="L13" i="223"/>
  <c r="L26" i="223" s="1"/>
  <c r="K13" i="223"/>
  <c r="K26" i="223" s="1"/>
  <c r="J13" i="223"/>
  <c r="J26" i="223" s="1"/>
  <c r="J45" i="223" s="1"/>
  <c r="I13" i="223"/>
  <c r="H13" i="223"/>
  <c r="H26" i="223" s="1"/>
  <c r="G13" i="223"/>
  <c r="G26" i="223" s="1"/>
  <c r="G45" i="223" s="1"/>
  <c r="F13" i="223"/>
  <c r="F26" i="223" s="1"/>
  <c r="F45" i="223" s="1"/>
  <c r="E13" i="223"/>
  <c r="D13" i="223"/>
  <c r="D26" i="223" s="1"/>
  <c r="C13" i="223"/>
  <c r="C26" i="223" s="1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Y45" i="224"/>
  <c r="R44" i="224"/>
  <c r="AA43" i="224"/>
  <c r="Z43" i="224"/>
  <c r="Y43" i="224"/>
  <c r="X43" i="224"/>
  <c r="W43" i="224"/>
  <c r="V43" i="224"/>
  <c r="U43" i="224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G43" i="224"/>
  <c r="F43" i="224"/>
  <c r="E43" i="224"/>
  <c r="D43" i="224"/>
  <c r="C43" i="224"/>
  <c r="AA37" i="224"/>
  <c r="AA44" i="224" s="1"/>
  <c r="Y37" i="224"/>
  <c r="Y44" i="224" s="1"/>
  <c r="X37" i="224"/>
  <c r="X44" i="224" s="1"/>
  <c r="W37" i="224"/>
  <c r="W44" i="224" s="1"/>
  <c r="V37" i="224"/>
  <c r="V44" i="224" s="1"/>
  <c r="U37" i="224"/>
  <c r="U44" i="224" s="1"/>
  <c r="T37" i="224"/>
  <c r="T44" i="224" s="1"/>
  <c r="S37" i="224"/>
  <c r="S44" i="224" s="1"/>
  <c r="R37" i="224"/>
  <c r="Q37" i="224"/>
  <c r="Q44" i="224" s="1"/>
  <c r="P37" i="224"/>
  <c r="P44" i="224" s="1"/>
  <c r="O37" i="224"/>
  <c r="O44" i="224" s="1"/>
  <c r="N37" i="224"/>
  <c r="N44" i="224" s="1"/>
  <c r="M37" i="224"/>
  <c r="M44" i="224" s="1"/>
  <c r="L37" i="224"/>
  <c r="L44" i="224" s="1"/>
  <c r="K37" i="224"/>
  <c r="K44" i="224" s="1"/>
  <c r="J37" i="224"/>
  <c r="J44" i="224" s="1"/>
  <c r="I37" i="224"/>
  <c r="I44" i="224" s="1"/>
  <c r="H37" i="224"/>
  <c r="H44" i="224" s="1"/>
  <c r="G37" i="224"/>
  <c r="G44" i="224" s="1"/>
  <c r="F37" i="224"/>
  <c r="F44" i="224" s="1"/>
  <c r="E37" i="224"/>
  <c r="E44" i="224" s="1"/>
  <c r="D37" i="224"/>
  <c r="D44" i="224" s="1"/>
  <c r="C37" i="224"/>
  <c r="C44" i="224" s="1"/>
  <c r="Y26" i="224"/>
  <c r="U26" i="224"/>
  <c r="U45" i="224" s="1"/>
  <c r="M26" i="224"/>
  <c r="AA25" i="224"/>
  <c r="Y25" i="224"/>
  <c r="X25" i="224"/>
  <c r="Z25" i="224" s="1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Y13" i="224"/>
  <c r="X13" i="224"/>
  <c r="X26" i="224" s="1"/>
  <c r="W13" i="224"/>
  <c r="W26" i="224" s="1"/>
  <c r="V13" i="224"/>
  <c r="V26" i="224" s="1"/>
  <c r="U13" i="224"/>
  <c r="T13" i="224"/>
  <c r="T26" i="224" s="1"/>
  <c r="S13" i="224"/>
  <c r="S26" i="224" s="1"/>
  <c r="S45" i="224" s="1"/>
  <c r="R13" i="224"/>
  <c r="R26" i="224" s="1"/>
  <c r="Q13" i="224"/>
  <c r="Q26" i="224" s="1"/>
  <c r="Q45" i="224" s="1"/>
  <c r="P13" i="224"/>
  <c r="P26" i="224" s="1"/>
  <c r="O13" i="224"/>
  <c r="O26" i="224" s="1"/>
  <c r="N13" i="224"/>
  <c r="N26" i="224" s="1"/>
  <c r="M13" i="224"/>
  <c r="L13" i="224"/>
  <c r="L26" i="224" s="1"/>
  <c r="K13" i="224"/>
  <c r="K26" i="224" s="1"/>
  <c r="K45" i="224" s="1"/>
  <c r="J13" i="224"/>
  <c r="J26" i="224" s="1"/>
  <c r="I13" i="224"/>
  <c r="I26" i="224" s="1"/>
  <c r="I45" i="224" s="1"/>
  <c r="H13" i="224"/>
  <c r="H26" i="224" s="1"/>
  <c r="G13" i="224"/>
  <c r="G26" i="224" s="1"/>
  <c r="F13" i="224"/>
  <c r="F26" i="224" s="1"/>
  <c r="E13" i="224"/>
  <c r="E26" i="224" s="1"/>
  <c r="E45" i="224" s="1"/>
  <c r="D13" i="224"/>
  <c r="D26" i="224" s="1"/>
  <c r="C13" i="224"/>
  <c r="C26" i="224" s="1"/>
  <c r="C45" i="224" s="1"/>
  <c r="AA50" i="225"/>
  <c r="Y50" i="225"/>
  <c r="X50" i="225"/>
  <c r="Z50" i="225" s="1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V44" i="225"/>
  <c r="Q44" i="225"/>
  <c r="N44" i="225"/>
  <c r="F44" i="225"/>
  <c r="AA43" i="225"/>
  <c r="Y43" i="225"/>
  <c r="X43" i="225"/>
  <c r="Z43" i="225" s="1"/>
  <c r="W43" i="225"/>
  <c r="V43" i="225"/>
  <c r="U43" i="225"/>
  <c r="T43" i="225"/>
  <c r="S43" i="225"/>
  <c r="R43" i="225"/>
  <c r="Q43" i="225"/>
  <c r="P43" i="225"/>
  <c r="O43" i="225"/>
  <c r="N43" i="225"/>
  <c r="M43" i="225"/>
  <c r="L43" i="225"/>
  <c r="K43" i="225"/>
  <c r="J43" i="225"/>
  <c r="I43" i="225"/>
  <c r="H43" i="225"/>
  <c r="G43" i="225"/>
  <c r="F43" i="225"/>
  <c r="E43" i="225"/>
  <c r="D43" i="225"/>
  <c r="C43" i="225"/>
  <c r="AA37" i="225"/>
  <c r="AA44" i="225" s="1"/>
  <c r="Y37" i="225"/>
  <c r="Y44" i="225" s="1"/>
  <c r="X37" i="225"/>
  <c r="X44" i="225" s="1"/>
  <c r="Z44" i="225" s="1"/>
  <c r="W37" i="225"/>
  <c r="W44" i="225" s="1"/>
  <c r="V37" i="225"/>
  <c r="U37" i="225"/>
  <c r="U44" i="225" s="1"/>
  <c r="T37" i="225"/>
  <c r="T44" i="225" s="1"/>
  <c r="S37" i="225"/>
  <c r="S44" i="225" s="1"/>
  <c r="R37" i="225"/>
  <c r="R44" i="225" s="1"/>
  <c r="Q37" i="225"/>
  <c r="P37" i="225"/>
  <c r="P44" i="225" s="1"/>
  <c r="O37" i="225"/>
  <c r="O44" i="225" s="1"/>
  <c r="N37" i="225"/>
  <c r="M37" i="225"/>
  <c r="M44" i="225" s="1"/>
  <c r="L37" i="225"/>
  <c r="L44" i="225" s="1"/>
  <c r="K37" i="225"/>
  <c r="K44" i="225" s="1"/>
  <c r="J37" i="225"/>
  <c r="J44" i="225" s="1"/>
  <c r="I37" i="225"/>
  <c r="I44" i="225" s="1"/>
  <c r="H37" i="225"/>
  <c r="H44" i="225" s="1"/>
  <c r="G37" i="225"/>
  <c r="G44" i="225" s="1"/>
  <c r="F37" i="225"/>
  <c r="E37" i="225"/>
  <c r="E44" i="225" s="1"/>
  <c r="D37" i="225"/>
  <c r="D44" i="225" s="1"/>
  <c r="C37" i="225"/>
  <c r="C44" i="225" s="1"/>
  <c r="U26" i="225"/>
  <c r="T26" i="225"/>
  <c r="T45" i="225" s="1"/>
  <c r="Q26" i="225"/>
  <c r="Q45" i="225" s="1"/>
  <c r="I26" i="225"/>
  <c r="I45" i="225" s="1"/>
  <c r="AA25" i="225"/>
  <c r="Z25" i="225"/>
  <c r="Y25" i="225"/>
  <c r="X25" i="225"/>
  <c r="W25" i="225"/>
  <c r="V25" i="225"/>
  <c r="U25" i="225"/>
  <c r="T25" i="225"/>
  <c r="S25" i="225"/>
  <c r="R25" i="225"/>
  <c r="Q25" i="225"/>
  <c r="P25" i="225"/>
  <c r="O25" i="225"/>
  <c r="N25" i="225"/>
  <c r="M25" i="225"/>
  <c r="L25" i="225"/>
  <c r="K25" i="225"/>
  <c r="J25" i="225"/>
  <c r="I25" i="225"/>
  <c r="H25" i="225"/>
  <c r="G25" i="225"/>
  <c r="F25" i="225"/>
  <c r="E25" i="225"/>
  <c r="D25" i="225"/>
  <c r="C25" i="225"/>
  <c r="AA13" i="225"/>
  <c r="AA26" i="225" s="1"/>
  <c r="Y13" i="225"/>
  <c r="Y26" i="225" s="1"/>
  <c r="X13" i="225"/>
  <c r="X26" i="225" s="1"/>
  <c r="W13" i="225"/>
  <c r="W26" i="225" s="1"/>
  <c r="V13" i="225"/>
  <c r="V26" i="225" s="1"/>
  <c r="V45" i="225" s="1"/>
  <c r="U13" i="225"/>
  <c r="T13" i="225"/>
  <c r="S13" i="225"/>
  <c r="S26" i="225" s="1"/>
  <c r="S45" i="225" s="1"/>
  <c r="R13" i="225"/>
  <c r="R26" i="225" s="1"/>
  <c r="R45" i="225" s="1"/>
  <c r="Q13" i="225"/>
  <c r="P13" i="225"/>
  <c r="P26" i="225" s="1"/>
  <c r="O13" i="225"/>
  <c r="O26" i="225" s="1"/>
  <c r="N13" i="225"/>
  <c r="N26" i="225" s="1"/>
  <c r="N45" i="225" s="1"/>
  <c r="M13" i="225"/>
  <c r="M26" i="225" s="1"/>
  <c r="L13" i="225"/>
  <c r="L26" i="225" s="1"/>
  <c r="L45" i="225" s="1"/>
  <c r="K13" i="225"/>
  <c r="K26" i="225" s="1"/>
  <c r="K45" i="225" s="1"/>
  <c r="J13" i="225"/>
  <c r="J26" i="225" s="1"/>
  <c r="J45" i="225" s="1"/>
  <c r="I13" i="225"/>
  <c r="H13" i="225"/>
  <c r="H26" i="225" s="1"/>
  <c r="G13" i="225"/>
  <c r="G26" i="225" s="1"/>
  <c r="F13" i="225"/>
  <c r="F26" i="225" s="1"/>
  <c r="F45" i="225" s="1"/>
  <c r="E13" i="225"/>
  <c r="E26" i="225" s="1"/>
  <c r="D13" i="225"/>
  <c r="D26" i="225" s="1"/>
  <c r="D45" i="225" s="1"/>
  <c r="C13" i="225"/>
  <c r="C26" i="225" s="1"/>
  <c r="C45" i="225" s="1"/>
  <c r="AA50" i="226"/>
  <c r="Y50" i="226"/>
  <c r="X50" i="226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I44" i="226"/>
  <c r="AA43" i="226"/>
  <c r="Z43" i="226"/>
  <c r="Y43" i="226"/>
  <c r="X43" i="226"/>
  <c r="W43" i="226"/>
  <c r="V43" i="226"/>
  <c r="U43" i="226"/>
  <c r="T43" i="226"/>
  <c r="S43" i="226"/>
  <c r="R43" i="226"/>
  <c r="Q43" i="226"/>
  <c r="P43" i="226"/>
  <c r="O43" i="226"/>
  <c r="N43" i="226"/>
  <c r="M43" i="226"/>
  <c r="L43" i="226"/>
  <c r="K43" i="226"/>
  <c r="J43" i="226"/>
  <c r="I43" i="226"/>
  <c r="H43" i="226"/>
  <c r="G43" i="226"/>
  <c r="F43" i="226"/>
  <c r="E43" i="226"/>
  <c r="D43" i="226"/>
  <c r="C43" i="226"/>
  <c r="AA37" i="226"/>
  <c r="AA44" i="226" s="1"/>
  <c r="Y37" i="226"/>
  <c r="Y44" i="226" s="1"/>
  <c r="X37" i="226"/>
  <c r="X44" i="226" s="1"/>
  <c r="Z44" i="226" s="1"/>
  <c r="W37" i="226"/>
  <c r="W44" i="226" s="1"/>
  <c r="V37" i="226"/>
  <c r="V44" i="226" s="1"/>
  <c r="U37" i="226"/>
  <c r="U44" i="226" s="1"/>
  <c r="T37" i="226"/>
  <c r="T44" i="226" s="1"/>
  <c r="S37" i="226"/>
  <c r="S44" i="226" s="1"/>
  <c r="R37" i="226"/>
  <c r="R44" i="226" s="1"/>
  <c r="Q37" i="226"/>
  <c r="Q44" i="226" s="1"/>
  <c r="P37" i="226"/>
  <c r="P44" i="226" s="1"/>
  <c r="O37" i="226"/>
  <c r="O44" i="226" s="1"/>
  <c r="N37" i="226"/>
  <c r="N44" i="226" s="1"/>
  <c r="M37" i="226"/>
  <c r="M44" i="226" s="1"/>
  <c r="L37" i="226"/>
  <c r="L44" i="226" s="1"/>
  <c r="K37" i="226"/>
  <c r="K44" i="226" s="1"/>
  <c r="J37" i="226"/>
  <c r="J44" i="226" s="1"/>
  <c r="I37" i="226"/>
  <c r="H37" i="226"/>
  <c r="H44" i="226" s="1"/>
  <c r="G37" i="226"/>
  <c r="G44" i="226" s="1"/>
  <c r="F37" i="226"/>
  <c r="F44" i="226" s="1"/>
  <c r="E37" i="226"/>
  <c r="E44" i="226" s="1"/>
  <c r="D37" i="226"/>
  <c r="D44" i="226" s="1"/>
  <c r="C37" i="226"/>
  <c r="C44" i="226" s="1"/>
  <c r="Y26" i="226"/>
  <c r="Y45" i="226" s="1"/>
  <c r="M26" i="226"/>
  <c r="M45" i="226" s="1"/>
  <c r="AA25" i="226"/>
  <c r="Y25" i="226"/>
  <c r="X25" i="226"/>
  <c r="Z25" i="226" s="1"/>
  <c r="W25" i="226"/>
  <c r="V25" i="226"/>
  <c r="U25" i="226"/>
  <c r="T25" i="226"/>
  <c r="S25" i="226"/>
  <c r="R25" i="226"/>
  <c r="Q25" i="226"/>
  <c r="P25" i="226"/>
  <c r="O25" i="226"/>
  <c r="N25" i="226"/>
  <c r="M25" i="226"/>
  <c r="L25" i="226"/>
  <c r="K25" i="226"/>
  <c r="J25" i="226"/>
  <c r="I25" i="226"/>
  <c r="H25" i="226"/>
  <c r="G25" i="226"/>
  <c r="F25" i="226"/>
  <c r="E25" i="226"/>
  <c r="D25" i="226"/>
  <c r="C25" i="226"/>
  <c r="AA13" i="226"/>
  <c r="AA26" i="226" s="1"/>
  <c r="Y13" i="226"/>
  <c r="X13" i="226"/>
  <c r="X26" i="226" s="1"/>
  <c r="W13" i="226"/>
  <c r="W26" i="226" s="1"/>
  <c r="W45" i="226" s="1"/>
  <c r="V13" i="226"/>
  <c r="V26" i="226" s="1"/>
  <c r="U13" i="226"/>
  <c r="U26" i="226" s="1"/>
  <c r="U45" i="226" s="1"/>
  <c r="T13" i="226"/>
  <c r="T26" i="226" s="1"/>
  <c r="T45" i="226" s="1"/>
  <c r="S13" i="226"/>
  <c r="S26" i="226" s="1"/>
  <c r="R13" i="226"/>
  <c r="R26" i="226" s="1"/>
  <c r="Q13" i="226"/>
  <c r="Q26" i="226" s="1"/>
  <c r="Q45" i="226" s="1"/>
  <c r="P13" i="226"/>
  <c r="P26" i="226" s="1"/>
  <c r="O13" i="226"/>
  <c r="O26" i="226" s="1"/>
  <c r="O45" i="226" s="1"/>
  <c r="N13" i="226"/>
  <c r="N26" i="226" s="1"/>
  <c r="M13" i="226"/>
  <c r="L13" i="226"/>
  <c r="L26" i="226" s="1"/>
  <c r="K13" i="226"/>
  <c r="K26" i="226" s="1"/>
  <c r="J13" i="226"/>
  <c r="J26" i="226" s="1"/>
  <c r="I13" i="226"/>
  <c r="I26" i="226" s="1"/>
  <c r="H13" i="226"/>
  <c r="H26" i="226" s="1"/>
  <c r="G13" i="226"/>
  <c r="G26" i="226" s="1"/>
  <c r="G45" i="226" s="1"/>
  <c r="F13" i="226"/>
  <c r="F26" i="226" s="1"/>
  <c r="E13" i="226"/>
  <c r="E26" i="226" s="1"/>
  <c r="E45" i="226" s="1"/>
  <c r="D13" i="226"/>
  <c r="D26" i="226" s="1"/>
  <c r="C13" i="226"/>
  <c r="C26" i="226" s="1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Y44" i="227"/>
  <c r="Q44" i="227"/>
  <c r="I44" i="227"/>
  <c r="F44" i="227"/>
  <c r="AA43" i="227"/>
  <c r="Y43" i="227"/>
  <c r="X43" i="227"/>
  <c r="Z43" i="227" s="1"/>
  <c r="W43" i="227"/>
  <c r="V43" i="227"/>
  <c r="U43" i="227"/>
  <c r="T43" i="227"/>
  <c r="S43" i="227"/>
  <c r="R43" i="227"/>
  <c r="Q43" i="227"/>
  <c r="P43" i="227"/>
  <c r="O43" i="227"/>
  <c r="N43" i="227"/>
  <c r="M43" i="227"/>
  <c r="L43" i="227"/>
  <c r="K43" i="227"/>
  <c r="J43" i="227"/>
  <c r="I43" i="227"/>
  <c r="H43" i="227"/>
  <c r="G43" i="227"/>
  <c r="F43" i="227"/>
  <c r="E43" i="227"/>
  <c r="D43" i="227"/>
  <c r="C43" i="227"/>
  <c r="AA37" i="227"/>
  <c r="Y37" i="227"/>
  <c r="X37" i="227"/>
  <c r="X44" i="227" s="1"/>
  <c r="Z44" i="227" s="1"/>
  <c r="W37" i="227"/>
  <c r="W44" i="227" s="1"/>
  <c r="V37" i="227"/>
  <c r="V44" i="227" s="1"/>
  <c r="U37" i="227"/>
  <c r="U44" i="227" s="1"/>
  <c r="T37" i="227"/>
  <c r="T44" i="227" s="1"/>
  <c r="S37" i="227"/>
  <c r="S44" i="227" s="1"/>
  <c r="R37" i="227"/>
  <c r="R44" i="227" s="1"/>
  <c r="Q37" i="227"/>
  <c r="P37" i="227"/>
  <c r="P44" i="227" s="1"/>
  <c r="O37" i="227"/>
  <c r="O44" i="227" s="1"/>
  <c r="N37" i="227"/>
  <c r="N44" i="227" s="1"/>
  <c r="M37" i="227"/>
  <c r="M44" i="227" s="1"/>
  <c r="L37" i="227"/>
  <c r="L44" i="227" s="1"/>
  <c r="K37" i="227"/>
  <c r="K44" i="227" s="1"/>
  <c r="J37" i="227"/>
  <c r="J44" i="227" s="1"/>
  <c r="I37" i="227"/>
  <c r="H37" i="227"/>
  <c r="H44" i="227" s="1"/>
  <c r="G37" i="227"/>
  <c r="G44" i="227" s="1"/>
  <c r="F37" i="227"/>
  <c r="E37" i="227"/>
  <c r="E44" i="227" s="1"/>
  <c r="D37" i="227"/>
  <c r="D44" i="227" s="1"/>
  <c r="C37" i="227"/>
  <c r="C44" i="227" s="1"/>
  <c r="T26" i="227"/>
  <c r="L26" i="227"/>
  <c r="I26" i="227"/>
  <c r="I45" i="227" s="1"/>
  <c r="AA25" i="227"/>
  <c r="Z25" i="227"/>
  <c r="Y25" i="227"/>
  <c r="X25" i="227"/>
  <c r="W25" i="227"/>
  <c r="V25" i="227"/>
  <c r="U25" i="227"/>
  <c r="T25" i="227"/>
  <c r="S25" i="227"/>
  <c r="R25" i="227"/>
  <c r="Q25" i="227"/>
  <c r="P25" i="227"/>
  <c r="O25" i="227"/>
  <c r="N25" i="227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AA26" i="227" s="1"/>
  <c r="Y13" i="227"/>
  <c r="Y26" i="227" s="1"/>
  <c r="Y45" i="227" s="1"/>
  <c r="X13" i="227"/>
  <c r="X26" i="227" s="1"/>
  <c r="W13" i="227"/>
  <c r="W26" i="227" s="1"/>
  <c r="W45" i="227" s="1"/>
  <c r="V13" i="227"/>
  <c r="V26" i="227" s="1"/>
  <c r="V45" i="227" s="1"/>
  <c r="U13" i="227"/>
  <c r="U26" i="227" s="1"/>
  <c r="U45" i="227" s="1"/>
  <c r="T13" i="227"/>
  <c r="S13" i="227"/>
  <c r="S26" i="227" s="1"/>
  <c r="R13" i="227"/>
  <c r="R26" i="227" s="1"/>
  <c r="R45" i="227" s="1"/>
  <c r="Q13" i="227"/>
  <c r="Q26" i="227" s="1"/>
  <c r="P13" i="227"/>
  <c r="P26" i="227" s="1"/>
  <c r="O13" i="227"/>
  <c r="O26" i="227" s="1"/>
  <c r="O45" i="227" s="1"/>
  <c r="N13" i="227"/>
  <c r="N26" i="227" s="1"/>
  <c r="N45" i="227" s="1"/>
  <c r="M13" i="227"/>
  <c r="M26" i="227" s="1"/>
  <c r="M45" i="227" s="1"/>
  <c r="L13" i="227"/>
  <c r="K13" i="227"/>
  <c r="K26" i="227" s="1"/>
  <c r="J13" i="227"/>
  <c r="J26" i="227" s="1"/>
  <c r="J45" i="227" s="1"/>
  <c r="I13" i="227"/>
  <c r="H13" i="227"/>
  <c r="H26" i="227" s="1"/>
  <c r="G13" i="227"/>
  <c r="G26" i="227" s="1"/>
  <c r="G45" i="227" s="1"/>
  <c r="F13" i="227"/>
  <c r="F26" i="227" s="1"/>
  <c r="E13" i="227"/>
  <c r="E26" i="227" s="1"/>
  <c r="E45" i="227" s="1"/>
  <c r="D13" i="227"/>
  <c r="D26" i="227" s="1"/>
  <c r="C13" i="227"/>
  <c r="C26" i="227" s="1"/>
  <c r="AA50" i="228"/>
  <c r="Y50" i="228"/>
  <c r="X50" i="228"/>
  <c r="Z50" i="228" s="1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Y45" i="228"/>
  <c r="V44" i="228"/>
  <c r="R44" i="228"/>
  <c r="Q44" i="228"/>
  <c r="F44" i="228"/>
  <c r="AA43" i="228"/>
  <c r="Y43" i="228"/>
  <c r="X43" i="228"/>
  <c r="Z43" i="228" s="1"/>
  <c r="W43" i="228"/>
  <c r="V43" i="228"/>
  <c r="U43" i="228"/>
  <c r="T43" i="228"/>
  <c r="S43" i="228"/>
  <c r="R43" i="228"/>
  <c r="Q43" i="228"/>
  <c r="P43" i="228"/>
  <c r="O43" i="228"/>
  <c r="N43" i="228"/>
  <c r="M43" i="228"/>
  <c r="L43" i="228"/>
  <c r="K43" i="228"/>
  <c r="J43" i="228"/>
  <c r="I43" i="228"/>
  <c r="H43" i="228"/>
  <c r="G43" i="228"/>
  <c r="F43" i="228"/>
  <c r="E43" i="228"/>
  <c r="D43" i="228"/>
  <c r="C43" i="228"/>
  <c r="AA37" i="228"/>
  <c r="AA44" i="228" s="1"/>
  <c r="Y37" i="228"/>
  <c r="Y44" i="228" s="1"/>
  <c r="X37" i="228"/>
  <c r="X44" i="228" s="1"/>
  <c r="Z44" i="228" s="1"/>
  <c r="W37" i="228"/>
  <c r="W44" i="228" s="1"/>
  <c r="V37" i="228"/>
  <c r="U37" i="228"/>
  <c r="U44" i="228" s="1"/>
  <c r="T37" i="228"/>
  <c r="T44" i="228" s="1"/>
  <c r="S37" i="228"/>
  <c r="S44" i="228" s="1"/>
  <c r="R37" i="228"/>
  <c r="Q37" i="228"/>
  <c r="P37" i="228"/>
  <c r="P44" i="228" s="1"/>
  <c r="O37" i="228"/>
  <c r="O44" i="228" s="1"/>
  <c r="N37" i="228"/>
  <c r="N44" i="228" s="1"/>
  <c r="M37" i="228"/>
  <c r="M44" i="228" s="1"/>
  <c r="L37" i="228"/>
  <c r="L44" i="228" s="1"/>
  <c r="K37" i="228"/>
  <c r="K44" i="228" s="1"/>
  <c r="J37" i="228"/>
  <c r="J44" i="228" s="1"/>
  <c r="I37" i="228"/>
  <c r="I44" i="228" s="1"/>
  <c r="H37" i="228"/>
  <c r="H44" i="228" s="1"/>
  <c r="G37" i="228"/>
  <c r="G44" i="228" s="1"/>
  <c r="F37" i="228"/>
  <c r="E37" i="228"/>
  <c r="E44" i="228" s="1"/>
  <c r="D37" i="228"/>
  <c r="D44" i="228" s="1"/>
  <c r="C37" i="228"/>
  <c r="C44" i="228" s="1"/>
  <c r="U26" i="228"/>
  <c r="Q26" i="228"/>
  <c r="M26" i="228"/>
  <c r="AA25" i="228"/>
  <c r="Y25" i="228"/>
  <c r="X25" i="228"/>
  <c r="Z25" i="228" s="1"/>
  <c r="W25" i="228"/>
  <c r="V25" i="228"/>
  <c r="U25" i="228"/>
  <c r="T25" i="228"/>
  <c r="S25" i="228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Y13" i="228"/>
  <c r="Y26" i="228" s="1"/>
  <c r="X13" i="228"/>
  <c r="X26" i="228" s="1"/>
  <c r="W13" i="228"/>
  <c r="W26" i="228" s="1"/>
  <c r="V13" i="228"/>
  <c r="V26" i="228" s="1"/>
  <c r="V45" i="228" s="1"/>
  <c r="U13" i="228"/>
  <c r="T13" i="228"/>
  <c r="T26" i="228" s="1"/>
  <c r="S13" i="228"/>
  <c r="S26" i="228" s="1"/>
  <c r="R13" i="228"/>
  <c r="Q13" i="228"/>
  <c r="P13" i="228"/>
  <c r="P26" i="228" s="1"/>
  <c r="O13" i="228"/>
  <c r="O26" i="228" s="1"/>
  <c r="N13" i="228"/>
  <c r="N26" i="228" s="1"/>
  <c r="M13" i="228"/>
  <c r="L13" i="228"/>
  <c r="L26" i="228" s="1"/>
  <c r="K13" i="228"/>
  <c r="K26" i="228" s="1"/>
  <c r="J13" i="228"/>
  <c r="I13" i="228"/>
  <c r="I26" i="228" s="1"/>
  <c r="H13" i="228"/>
  <c r="H26" i="228" s="1"/>
  <c r="G13" i="228"/>
  <c r="G26" i="228" s="1"/>
  <c r="F13" i="228"/>
  <c r="F26" i="228" s="1"/>
  <c r="F45" i="228" s="1"/>
  <c r="E13" i="228"/>
  <c r="E26" i="228" s="1"/>
  <c r="E45" i="228" s="1"/>
  <c r="D13" i="228"/>
  <c r="D26" i="228" s="1"/>
  <c r="C13" i="228"/>
  <c r="C26" i="228" s="1"/>
  <c r="AA50" i="229"/>
  <c r="Y50" i="229"/>
  <c r="X50" i="229"/>
  <c r="Z50" i="229" s="1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N44" i="229"/>
  <c r="J44" i="229"/>
  <c r="F44" i="229"/>
  <c r="AA43" i="229"/>
  <c r="Y43" i="229"/>
  <c r="X43" i="229"/>
  <c r="Z43" i="229" s="1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K43" i="229"/>
  <c r="J43" i="229"/>
  <c r="I43" i="229"/>
  <c r="H43" i="229"/>
  <c r="G43" i="229"/>
  <c r="F43" i="229"/>
  <c r="E43" i="229"/>
  <c r="D43" i="229"/>
  <c r="C43" i="229"/>
  <c r="AA37" i="229"/>
  <c r="AA44" i="229" s="1"/>
  <c r="Y37" i="229"/>
  <c r="Y44" i="229" s="1"/>
  <c r="X37" i="229"/>
  <c r="X44" i="229" s="1"/>
  <c r="Z44" i="229" s="1"/>
  <c r="W37" i="229"/>
  <c r="V37" i="229"/>
  <c r="V44" i="229" s="1"/>
  <c r="U37" i="229"/>
  <c r="U44" i="229" s="1"/>
  <c r="T37" i="229"/>
  <c r="T44" i="229" s="1"/>
  <c r="S37" i="229"/>
  <c r="S44" i="229" s="1"/>
  <c r="R37" i="229"/>
  <c r="R44" i="229" s="1"/>
  <c r="Q37" i="229"/>
  <c r="Q44" i="229" s="1"/>
  <c r="P37" i="229"/>
  <c r="P44" i="229" s="1"/>
  <c r="O37" i="229"/>
  <c r="N37" i="229"/>
  <c r="M37" i="229"/>
  <c r="M44" i="229" s="1"/>
  <c r="L37" i="229"/>
  <c r="L44" i="229" s="1"/>
  <c r="K37" i="229"/>
  <c r="K44" i="229" s="1"/>
  <c r="J37" i="229"/>
  <c r="I37" i="229"/>
  <c r="I44" i="229" s="1"/>
  <c r="H37" i="229"/>
  <c r="H44" i="229" s="1"/>
  <c r="G37" i="229"/>
  <c r="F37" i="229"/>
  <c r="E37" i="229"/>
  <c r="E44" i="229" s="1"/>
  <c r="D37" i="229"/>
  <c r="D44" i="229" s="1"/>
  <c r="C37" i="229"/>
  <c r="C44" i="229" s="1"/>
  <c r="Q26" i="229"/>
  <c r="E26" i="229"/>
  <c r="E45" i="229" s="1"/>
  <c r="AA25" i="229"/>
  <c r="Z25" i="229"/>
  <c r="Y25" i="229"/>
  <c r="X25" i="229"/>
  <c r="W25" i="229"/>
  <c r="V25" i="229"/>
  <c r="U25" i="229"/>
  <c r="T25" i="229"/>
  <c r="S25" i="229"/>
  <c r="R25" i="229"/>
  <c r="Q25" i="229"/>
  <c r="P25" i="229"/>
  <c r="O25" i="229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Y13" i="229"/>
  <c r="Y26" i="229" s="1"/>
  <c r="X13" i="229"/>
  <c r="X26" i="229" s="1"/>
  <c r="W13" i="229"/>
  <c r="W26" i="229" s="1"/>
  <c r="V13" i="229"/>
  <c r="V26" i="229" s="1"/>
  <c r="U13" i="229"/>
  <c r="U26" i="229" s="1"/>
  <c r="U45" i="229" s="1"/>
  <c r="T13" i="229"/>
  <c r="T26" i="229" s="1"/>
  <c r="S13" i="229"/>
  <c r="S26" i="229" s="1"/>
  <c r="R13" i="229"/>
  <c r="Q13" i="229"/>
  <c r="P13" i="229"/>
  <c r="P26" i="229" s="1"/>
  <c r="O13" i="229"/>
  <c r="O26" i="229" s="1"/>
  <c r="N13" i="229"/>
  <c r="N26" i="229" s="1"/>
  <c r="N45" i="229" s="1"/>
  <c r="M13" i="229"/>
  <c r="M26" i="229" s="1"/>
  <c r="M45" i="229" s="1"/>
  <c r="L13" i="229"/>
  <c r="L26" i="229" s="1"/>
  <c r="K13" i="229"/>
  <c r="K26" i="229" s="1"/>
  <c r="J13" i="229"/>
  <c r="I13" i="229"/>
  <c r="I26" i="229" s="1"/>
  <c r="H13" i="229"/>
  <c r="H26" i="229" s="1"/>
  <c r="G13" i="229"/>
  <c r="G26" i="229" s="1"/>
  <c r="F13" i="229"/>
  <c r="F26" i="229" s="1"/>
  <c r="E13" i="229"/>
  <c r="D13" i="229"/>
  <c r="D26" i="229" s="1"/>
  <c r="C13" i="229"/>
  <c r="C26" i="229" s="1"/>
  <c r="AA50" i="230"/>
  <c r="Y50" i="230"/>
  <c r="X50" i="230"/>
  <c r="Z50" i="230" s="1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V44" i="230"/>
  <c r="J44" i="230"/>
  <c r="AA43" i="230"/>
  <c r="Y43" i="230"/>
  <c r="X43" i="230"/>
  <c r="Z43" i="230" s="1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C43" i="230"/>
  <c r="AA37" i="230"/>
  <c r="AA44" i="230" s="1"/>
  <c r="Y37" i="230"/>
  <c r="Y44" i="230" s="1"/>
  <c r="X37" i="230"/>
  <c r="X44" i="230" s="1"/>
  <c r="Z44" i="230" s="1"/>
  <c r="W37" i="230"/>
  <c r="V37" i="230"/>
  <c r="U37" i="230"/>
  <c r="U44" i="230" s="1"/>
  <c r="T37" i="230"/>
  <c r="T44" i="230" s="1"/>
  <c r="S37" i="230"/>
  <c r="S44" i="230" s="1"/>
  <c r="R37" i="230"/>
  <c r="R44" i="230" s="1"/>
  <c r="Q37" i="230"/>
  <c r="Q44" i="230" s="1"/>
  <c r="P37" i="230"/>
  <c r="P44" i="230" s="1"/>
  <c r="O37" i="230"/>
  <c r="N37" i="230"/>
  <c r="N44" i="230" s="1"/>
  <c r="M37" i="230"/>
  <c r="M44" i="230" s="1"/>
  <c r="L37" i="230"/>
  <c r="L44" i="230" s="1"/>
  <c r="K37" i="230"/>
  <c r="K44" i="230" s="1"/>
  <c r="J37" i="230"/>
  <c r="I37" i="230"/>
  <c r="I44" i="230" s="1"/>
  <c r="H37" i="230"/>
  <c r="H44" i="230" s="1"/>
  <c r="G37" i="230"/>
  <c r="F37" i="230"/>
  <c r="F44" i="230" s="1"/>
  <c r="E37" i="230"/>
  <c r="E44" i="230" s="1"/>
  <c r="D37" i="230"/>
  <c r="D44" i="230" s="1"/>
  <c r="C37" i="230"/>
  <c r="C44" i="230" s="1"/>
  <c r="U26" i="230"/>
  <c r="Q26" i="230"/>
  <c r="M26" i="230"/>
  <c r="AA25" i="230"/>
  <c r="Y25" i="230"/>
  <c r="X25" i="230"/>
  <c r="Z25" i="230" s="1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Y13" i="230"/>
  <c r="Y26" i="230" s="1"/>
  <c r="X13" i="230"/>
  <c r="X26" i="230" s="1"/>
  <c r="W13" i="230"/>
  <c r="W26" i="230" s="1"/>
  <c r="V13" i="230"/>
  <c r="V26" i="230" s="1"/>
  <c r="V45" i="230" s="1"/>
  <c r="U13" i="230"/>
  <c r="T13" i="230"/>
  <c r="T26" i="230" s="1"/>
  <c r="S13" i="230"/>
  <c r="S26" i="230" s="1"/>
  <c r="R13" i="230"/>
  <c r="Q13" i="230"/>
  <c r="P13" i="230"/>
  <c r="P26" i="230" s="1"/>
  <c r="O13" i="230"/>
  <c r="O26" i="230" s="1"/>
  <c r="N13" i="230"/>
  <c r="N26" i="230" s="1"/>
  <c r="N45" i="230" s="1"/>
  <c r="M13" i="230"/>
  <c r="L13" i="230"/>
  <c r="L26" i="230" s="1"/>
  <c r="K13" i="230"/>
  <c r="K26" i="230" s="1"/>
  <c r="J13" i="230"/>
  <c r="I13" i="230"/>
  <c r="I26" i="230" s="1"/>
  <c r="H13" i="230"/>
  <c r="H26" i="230" s="1"/>
  <c r="G13" i="230"/>
  <c r="G26" i="230" s="1"/>
  <c r="F13" i="230"/>
  <c r="F26" i="230" s="1"/>
  <c r="F45" i="230" s="1"/>
  <c r="E13" i="230"/>
  <c r="E26" i="230" s="1"/>
  <c r="E45" i="230" s="1"/>
  <c r="D13" i="230"/>
  <c r="D26" i="230" s="1"/>
  <c r="C13" i="230"/>
  <c r="C26" i="230" s="1"/>
  <c r="AA50" i="231"/>
  <c r="Y50" i="231"/>
  <c r="X50" i="231"/>
  <c r="Z50" i="231" s="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N44" i="231"/>
  <c r="J44" i="231"/>
  <c r="AA43" i="231"/>
  <c r="Y43" i="231"/>
  <c r="X43" i="231"/>
  <c r="Z43" i="231" s="1"/>
  <c r="W43" i="231"/>
  <c r="V43" i="231"/>
  <c r="U43" i="23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AA44" i="231" s="1"/>
  <c r="Y37" i="231"/>
  <c r="Y44" i="231" s="1"/>
  <c r="X37" i="231"/>
  <c r="X44" i="231" s="1"/>
  <c r="W37" i="231"/>
  <c r="V37" i="231"/>
  <c r="V44" i="231" s="1"/>
  <c r="U37" i="231"/>
  <c r="U44" i="231" s="1"/>
  <c r="T37" i="231"/>
  <c r="T44" i="231" s="1"/>
  <c r="S37" i="231"/>
  <c r="S44" i="231" s="1"/>
  <c r="R37" i="231"/>
  <c r="R44" i="231" s="1"/>
  <c r="Q37" i="231"/>
  <c r="Q44" i="231" s="1"/>
  <c r="P37" i="231"/>
  <c r="P44" i="231" s="1"/>
  <c r="O37" i="231"/>
  <c r="N37" i="231"/>
  <c r="M37" i="231"/>
  <c r="M44" i="231" s="1"/>
  <c r="L37" i="231"/>
  <c r="L44" i="231" s="1"/>
  <c r="K37" i="231"/>
  <c r="K44" i="231" s="1"/>
  <c r="J37" i="231"/>
  <c r="I37" i="231"/>
  <c r="I44" i="231" s="1"/>
  <c r="H37" i="231"/>
  <c r="H44" i="231" s="1"/>
  <c r="G37" i="231"/>
  <c r="F37" i="231"/>
  <c r="F44" i="231" s="1"/>
  <c r="E37" i="231"/>
  <c r="E44" i="231" s="1"/>
  <c r="D37" i="231"/>
  <c r="D44" i="231" s="1"/>
  <c r="C37" i="231"/>
  <c r="C44" i="231" s="1"/>
  <c r="U26" i="231"/>
  <c r="E26" i="231"/>
  <c r="AA25" i="231"/>
  <c r="Y25" i="231"/>
  <c r="X25" i="231"/>
  <c r="Z25" i="231" s="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F25" i="231"/>
  <c r="E25" i="231"/>
  <c r="D25" i="231"/>
  <c r="C25" i="231"/>
  <c r="AA13" i="231"/>
  <c r="Y13" i="231"/>
  <c r="Y26" i="231" s="1"/>
  <c r="X13" i="231"/>
  <c r="X26" i="231" s="1"/>
  <c r="W13" i="231"/>
  <c r="W26" i="231" s="1"/>
  <c r="V13" i="231"/>
  <c r="V26" i="231" s="1"/>
  <c r="U13" i="231"/>
  <c r="T13" i="231"/>
  <c r="T26" i="231" s="1"/>
  <c r="S13" i="231"/>
  <c r="S26" i="231" s="1"/>
  <c r="R13" i="231"/>
  <c r="Q13" i="231"/>
  <c r="Q26" i="231" s="1"/>
  <c r="Q45" i="231" s="1"/>
  <c r="P13" i="231"/>
  <c r="P26" i="231" s="1"/>
  <c r="P45" i="231" s="1"/>
  <c r="O13" i="231"/>
  <c r="O26" i="231" s="1"/>
  <c r="N13" i="231"/>
  <c r="N26" i="231" s="1"/>
  <c r="M13" i="231"/>
  <c r="M26" i="231" s="1"/>
  <c r="L13" i="231"/>
  <c r="L26" i="231" s="1"/>
  <c r="K13" i="231"/>
  <c r="K26" i="231" s="1"/>
  <c r="J13" i="231"/>
  <c r="I13" i="231"/>
  <c r="I26" i="231" s="1"/>
  <c r="H13" i="231"/>
  <c r="H26" i="231" s="1"/>
  <c r="H45" i="231" s="1"/>
  <c r="G13" i="231"/>
  <c r="G26" i="231" s="1"/>
  <c r="F13" i="231"/>
  <c r="F26" i="231" s="1"/>
  <c r="E13" i="231"/>
  <c r="D13" i="231"/>
  <c r="D26" i="231" s="1"/>
  <c r="C13" i="231"/>
  <c r="C26" i="231" s="1"/>
  <c r="AA50" i="232"/>
  <c r="Y50" i="232"/>
  <c r="X50" i="232"/>
  <c r="Z50" i="232" s="1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AA43" i="232"/>
  <c r="Y43" i="232"/>
  <c r="X43" i="232"/>
  <c r="W43" i="232"/>
  <c r="V43" i="232"/>
  <c r="U43" i="232"/>
  <c r="T43" i="232"/>
  <c r="S43" i="232"/>
  <c r="R43" i="232"/>
  <c r="Q43" i="232"/>
  <c r="P43" i="232"/>
  <c r="O43" i="232"/>
  <c r="N43" i="232"/>
  <c r="M43" i="232"/>
  <c r="L43" i="232"/>
  <c r="K43" i="232"/>
  <c r="J43" i="232"/>
  <c r="I43" i="232"/>
  <c r="H43" i="232"/>
  <c r="G43" i="232"/>
  <c r="F43" i="232"/>
  <c r="E43" i="232"/>
  <c r="D43" i="232"/>
  <c r="C43" i="232"/>
  <c r="AA37" i="232"/>
  <c r="AA44" i="232" s="1"/>
  <c r="Y37" i="232"/>
  <c r="Y44" i="232" s="1"/>
  <c r="X37" i="232"/>
  <c r="X44" i="232" s="1"/>
  <c r="W37" i="232"/>
  <c r="V37" i="232"/>
  <c r="V44" i="232" s="1"/>
  <c r="U37" i="232"/>
  <c r="U44" i="232" s="1"/>
  <c r="T37" i="232"/>
  <c r="T44" i="232" s="1"/>
  <c r="S37" i="232"/>
  <c r="S44" i="232" s="1"/>
  <c r="R37" i="232"/>
  <c r="R44" i="232" s="1"/>
  <c r="Q37" i="232"/>
  <c r="Q44" i="232" s="1"/>
  <c r="P37" i="232"/>
  <c r="P44" i="232" s="1"/>
  <c r="O37" i="232"/>
  <c r="N37" i="232"/>
  <c r="N44" i="232" s="1"/>
  <c r="M37" i="232"/>
  <c r="M44" i="232" s="1"/>
  <c r="L37" i="232"/>
  <c r="L44" i="232" s="1"/>
  <c r="K37" i="232"/>
  <c r="K44" i="232" s="1"/>
  <c r="J37" i="232"/>
  <c r="J44" i="232" s="1"/>
  <c r="I37" i="232"/>
  <c r="I44" i="232" s="1"/>
  <c r="H37" i="232"/>
  <c r="H44" i="232" s="1"/>
  <c r="G37" i="232"/>
  <c r="F37" i="232"/>
  <c r="F44" i="232" s="1"/>
  <c r="E37" i="232"/>
  <c r="E44" i="232" s="1"/>
  <c r="D37" i="232"/>
  <c r="D44" i="232" s="1"/>
  <c r="C37" i="232"/>
  <c r="C44" i="232" s="1"/>
  <c r="Y26" i="232"/>
  <c r="I26" i="232"/>
  <c r="AA25" i="232"/>
  <c r="Y25" i="232"/>
  <c r="X25" i="232"/>
  <c r="Z25" i="232" s="1"/>
  <c r="W25" i="232"/>
  <c r="V25" i="232"/>
  <c r="U25" i="232"/>
  <c r="T25" i="232"/>
  <c r="S25" i="232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AA26" i="232" s="1"/>
  <c r="Y13" i="232"/>
  <c r="X13" i="232"/>
  <c r="X26" i="232" s="1"/>
  <c r="W13" i="232"/>
  <c r="W26" i="232" s="1"/>
  <c r="V13" i="232"/>
  <c r="V26" i="232" s="1"/>
  <c r="U13" i="232"/>
  <c r="U26" i="232" s="1"/>
  <c r="T13" i="232"/>
  <c r="T26" i="232" s="1"/>
  <c r="T45" i="232" s="1"/>
  <c r="S13" i="232"/>
  <c r="S26" i="232" s="1"/>
  <c r="R13" i="232"/>
  <c r="Q13" i="232"/>
  <c r="Q26" i="232" s="1"/>
  <c r="P13" i="232"/>
  <c r="P26" i="232" s="1"/>
  <c r="P45" i="232" s="1"/>
  <c r="O13" i="232"/>
  <c r="O26" i="232" s="1"/>
  <c r="N13" i="232"/>
  <c r="N26" i="232" s="1"/>
  <c r="M13" i="232"/>
  <c r="M26" i="232" s="1"/>
  <c r="L13" i="232"/>
  <c r="L26" i="232" s="1"/>
  <c r="L45" i="232" s="1"/>
  <c r="K13" i="232"/>
  <c r="K26" i="232" s="1"/>
  <c r="J13" i="232"/>
  <c r="I13" i="232"/>
  <c r="H13" i="232"/>
  <c r="H26" i="232" s="1"/>
  <c r="H45" i="232" s="1"/>
  <c r="G13" i="232"/>
  <c r="G26" i="232" s="1"/>
  <c r="F13" i="232"/>
  <c r="F26" i="232" s="1"/>
  <c r="E13" i="232"/>
  <c r="E26" i="232" s="1"/>
  <c r="E45" i="232" s="1"/>
  <c r="D13" i="232"/>
  <c r="D26" i="232" s="1"/>
  <c r="D45" i="232" s="1"/>
  <c r="C13" i="232"/>
  <c r="C26" i="232" s="1"/>
  <c r="AA50" i="233"/>
  <c r="Y50" i="233"/>
  <c r="X50" i="233"/>
  <c r="Z50" i="233" s="1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V44" i="233"/>
  <c r="J44" i="233"/>
  <c r="AA43" i="233"/>
  <c r="Y43" i="233"/>
  <c r="X43" i="233"/>
  <c r="Z43" i="233" s="1"/>
  <c r="W43" i="233"/>
  <c r="V43" i="233"/>
  <c r="U43" i="233"/>
  <c r="T43" i="233"/>
  <c r="S43" i="233"/>
  <c r="R43" i="233"/>
  <c r="Q43" i="233"/>
  <c r="P43" i="233"/>
  <c r="O43" i="233"/>
  <c r="N43" i="233"/>
  <c r="M43" i="233"/>
  <c r="L43" i="233"/>
  <c r="K43" i="233"/>
  <c r="J43" i="233"/>
  <c r="I43" i="233"/>
  <c r="H43" i="233"/>
  <c r="G43" i="233"/>
  <c r="F43" i="233"/>
  <c r="E43" i="233"/>
  <c r="D43" i="233"/>
  <c r="C43" i="233"/>
  <c r="AA37" i="233"/>
  <c r="AA44" i="233" s="1"/>
  <c r="Y37" i="233"/>
  <c r="Y44" i="233" s="1"/>
  <c r="X37" i="233"/>
  <c r="X44" i="233" s="1"/>
  <c r="Z44" i="233" s="1"/>
  <c r="W37" i="233"/>
  <c r="V37" i="233"/>
  <c r="U37" i="233"/>
  <c r="U44" i="233" s="1"/>
  <c r="T37" i="233"/>
  <c r="T44" i="233" s="1"/>
  <c r="S37" i="233"/>
  <c r="S44" i="233" s="1"/>
  <c r="R37" i="233"/>
  <c r="R44" i="233" s="1"/>
  <c r="Q37" i="233"/>
  <c r="Q44" i="233" s="1"/>
  <c r="P37" i="233"/>
  <c r="P44" i="233" s="1"/>
  <c r="O37" i="233"/>
  <c r="N37" i="233"/>
  <c r="N44" i="233" s="1"/>
  <c r="M37" i="233"/>
  <c r="M44" i="233" s="1"/>
  <c r="L37" i="233"/>
  <c r="L44" i="233" s="1"/>
  <c r="K37" i="233"/>
  <c r="K44" i="233" s="1"/>
  <c r="J37" i="233"/>
  <c r="I37" i="233"/>
  <c r="I44" i="233" s="1"/>
  <c r="H37" i="233"/>
  <c r="H44" i="233" s="1"/>
  <c r="G37" i="233"/>
  <c r="F37" i="233"/>
  <c r="F44" i="233" s="1"/>
  <c r="E37" i="233"/>
  <c r="E44" i="233" s="1"/>
  <c r="D37" i="233"/>
  <c r="D44" i="233" s="1"/>
  <c r="C37" i="233"/>
  <c r="C44" i="233" s="1"/>
  <c r="M26" i="233"/>
  <c r="AA25" i="233"/>
  <c r="Y25" i="233"/>
  <c r="X25" i="233"/>
  <c r="Z25" i="233" s="1"/>
  <c r="W25" i="233"/>
  <c r="V25" i="233"/>
  <c r="U25" i="233"/>
  <c r="T25" i="233"/>
  <c r="S25" i="233"/>
  <c r="R25" i="233"/>
  <c r="Q25" i="233"/>
  <c r="P25" i="233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C25" i="233"/>
  <c r="AA13" i="233"/>
  <c r="AA26" i="233" s="1"/>
  <c r="Y13" i="233"/>
  <c r="Y26" i="233" s="1"/>
  <c r="Y45" i="233" s="1"/>
  <c r="X13" i="233"/>
  <c r="X26" i="233" s="1"/>
  <c r="W13" i="233"/>
  <c r="W26" i="233" s="1"/>
  <c r="V13" i="233"/>
  <c r="V26" i="233" s="1"/>
  <c r="V45" i="233" s="1"/>
  <c r="U13" i="233"/>
  <c r="U26" i="233" s="1"/>
  <c r="T13" i="233"/>
  <c r="T26" i="233" s="1"/>
  <c r="S13" i="233"/>
  <c r="S26" i="233" s="1"/>
  <c r="R13" i="233"/>
  <c r="Q13" i="233"/>
  <c r="Q26" i="233" s="1"/>
  <c r="Q45" i="233" s="1"/>
  <c r="P13" i="233"/>
  <c r="P26" i="233" s="1"/>
  <c r="O13" i="233"/>
  <c r="O26" i="233" s="1"/>
  <c r="N13" i="233"/>
  <c r="N26" i="233" s="1"/>
  <c r="M13" i="233"/>
  <c r="L13" i="233"/>
  <c r="L26" i="233" s="1"/>
  <c r="K13" i="233"/>
  <c r="K26" i="233" s="1"/>
  <c r="J13" i="233"/>
  <c r="I13" i="233"/>
  <c r="I26" i="233" s="1"/>
  <c r="H13" i="233"/>
  <c r="H26" i="233" s="1"/>
  <c r="G13" i="233"/>
  <c r="G26" i="233" s="1"/>
  <c r="F13" i="233"/>
  <c r="F26" i="233" s="1"/>
  <c r="E13" i="233"/>
  <c r="E26" i="233" s="1"/>
  <c r="E45" i="233" s="1"/>
  <c r="D13" i="233"/>
  <c r="D26" i="233" s="1"/>
  <c r="C13" i="233"/>
  <c r="C26" i="233" s="1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R44" i="234"/>
  <c r="J44" i="234"/>
  <c r="AA43" i="234"/>
  <c r="Y43" i="234"/>
  <c r="X43" i="234"/>
  <c r="Z43" i="234" s="1"/>
  <c r="W43" i="234"/>
  <c r="V43" i="234"/>
  <c r="U43" i="234"/>
  <c r="T43" i="234"/>
  <c r="S43" i="234"/>
  <c r="R43" i="234"/>
  <c r="Q43" i="234"/>
  <c r="P43" i="234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AA44" i="234" s="1"/>
  <c r="Y37" i="234"/>
  <c r="Y44" i="234" s="1"/>
  <c r="X37" i="234"/>
  <c r="X44" i="234" s="1"/>
  <c r="Z44" i="234" s="1"/>
  <c r="W37" i="234"/>
  <c r="V37" i="234"/>
  <c r="V44" i="234" s="1"/>
  <c r="U37" i="234"/>
  <c r="U44" i="234" s="1"/>
  <c r="T37" i="234"/>
  <c r="T44" i="234" s="1"/>
  <c r="S37" i="234"/>
  <c r="S44" i="234" s="1"/>
  <c r="R37" i="234"/>
  <c r="Q37" i="234"/>
  <c r="Q44" i="234" s="1"/>
  <c r="P37" i="234"/>
  <c r="P44" i="234" s="1"/>
  <c r="O37" i="234"/>
  <c r="N37" i="234"/>
  <c r="N44" i="234" s="1"/>
  <c r="M37" i="234"/>
  <c r="M44" i="234" s="1"/>
  <c r="L37" i="234"/>
  <c r="L44" i="234" s="1"/>
  <c r="K37" i="234"/>
  <c r="K44" i="234" s="1"/>
  <c r="J37" i="234"/>
  <c r="I37" i="234"/>
  <c r="I44" i="234" s="1"/>
  <c r="I45" i="234" s="1"/>
  <c r="H37" i="234"/>
  <c r="H44" i="234" s="1"/>
  <c r="G37" i="234"/>
  <c r="F37" i="234"/>
  <c r="F44" i="234" s="1"/>
  <c r="E37" i="234"/>
  <c r="E44" i="234" s="1"/>
  <c r="D37" i="234"/>
  <c r="D44" i="234" s="1"/>
  <c r="C37" i="234"/>
  <c r="C44" i="234" s="1"/>
  <c r="U26" i="234"/>
  <c r="Q26" i="234"/>
  <c r="Q45" i="234" s="1"/>
  <c r="I26" i="234"/>
  <c r="AA25" i="234"/>
  <c r="Y25" i="234"/>
  <c r="X25" i="234"/>
  <c r="Z25" i="234" s="1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Y13" i="234"/>
  <c r="Y26" i="234" s="1"/>
  <c r="X13" i="234"/>
  <c r="X26" i="234" s="1"/>
  <c r="W13" i="234"/>
  <c r="W26" i="234" s="1"/>
  <c r="V13" i="234"/>
  <c r="V26" i="234" s="1"/>
  <c r="U13" i="234"/>
  <c r="T13" i="234"/>
  <c r="T26" i="234" s="1"/>
  <c r="T45" i="234" s="1"/>
  <c r="S13" i="234"/>
  <c r="S26" i="234" s="1"/>
  <c r="R13" i="234"/>
  <c r="Q13" i="234"/>
  <c r="P13" i="234"/>
  <c r="P26" i="234" s="1"/>
  <c r="P45" i="234" s="1"/>
  <c r="O13" i="234"/>
  <c r="O26" i="234" s="1"/>
  <c r="N13" i="234"/>
  <c r="N26" i="234" s="1"/>
  <c r="M13" i="234"/>
  <c r="M26" i="234" s="1"/>
  <c r="L13" i="234"/>
  <c r="L26" i="234" s="1"/>
  <c r="L45" i="234" s="1"/>
  <c r="K13" i="234"/>
  <c r="K26" i="234" s="1"/>
  <c r="J13" i="234"/>
  <c r="I13" i="234"/>
  <c r="H13" i="234"/>
  <c r="H26" i="234" s="1"/>
  <c r="H45" i="234" s="1"/>
  <c r="G13" i="234"/>
  <c r="G26" i="234" s="1"/>
  <c r="F13" i="234"/>
  <c r="F26" i="234" s="1"/>
  <c r="E13" i="234"/>
  <c r="E26" i="234" s="1"/>
  <c r="E45" i="234" s="1"/>
  <c r="D13" i="234"/>
  <c r="D26" i="234" s="1"/>
  <c r="D45" i="234" s="1"/>
  <c r="C13" i="234"/>
  <c r="C26" i="234" s="1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R44" i="235"/>
  <c r="J44" i="235"/>
  <c r="AA43" i="235"/>
  <c r="Y43" i="235"/>
  <c r="X43" i="235"/>
  <c r="Z43" i="235" s="1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AA44" i="235" s="1"/>
  <c r="Y37" i="235"/>
  <c r="Y44" i="235" s="1"/>
  <c r="X37" i="235"/>
  <c r="X44" i="235" s="1"/>
  <c r="Z44" i="235" s="1"/>
  <c r="W37" i="235"/>
  <c r="V37" i="235"/>
  <c r="V44" i="235" s="1"/>
  <c r="U37" i="235"/>
  <c r="U44" i="235" s="1"/>
  <c r="T37" i="235"/>
  <c r="T44" i="235" s="1"/>
  <c r="S37" i="235"/>
  <c r="S44" i="235" s="1"/>
  <c r="R37" i="235"/>
  <c r="Q37" i="235"/>
  <c r="Q44" i="235" s="1"/>
  <c r="P37" i="235"/>
  <c r="P44" i="235" s="1"/>
  <c r="O37" i="235"/>
  <c r="N37" i="235"/>
  <c r="N44" i="235" s="1"/>
  <c r="M37" i="235"/>
  <c r="M44" i="235" s="1"/>
  <c r="L37" i="235"/>
  <c r="L44" i="235" s="1"/>
  <c r="K37" i="235"/>
  <c r="K44" i="235" s="1"/>
  <c r="J37" i="235"/>
  <c r="I37" i="235"/>
  <c r="I44" i="235" s="1"/>
  <c r="H37" i="235"/>
  <c r="H44" i="235" s="1"/>
  <c r="G37" i="235"/>
  <c r="F37" i="235"/>
  <c r="F44" i="235" s="1"/>
  <c r="E37" i="235"/>
  <c r="E44" i="235" s="1"/>
  <c r="D37" i="235"/>
  <c r="D44" i="235" s="1"/>
  <c r="C37" i="235"/>
  <c r="C44" i="235" s="1"/>
  <c r="I26" i="235"/>
  <c r="AA25" i="235"/>
  <c r="Z25" i="235"/>
  <c r="Y25" i="235"/>
  <c r="X25" i="235"/>
  <c r="W25" i="235"/>
  <c r="V25" i="235"/>
  <c r="U25" i="235"/>
  <c r="T25" i="235"/>
  <c r="S25" i="235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AA26" i="235" s="1"/>
  <c r="Y13" i="235"/>
  <c r="Y26" i="235" s="1"/>
  <c r="X13" i="235"/>
  <c r="X26" i="235" s="1"/>
  <c r="W13" i="235"/>
  <c r="W26" i="235" s="1"/>
  <c r="V13" i="235"/>
  <c r="V26" i="235" s="1"/>
  <c r="U13" i="235"/>
  <c r="U26" i="235" s="1"/>
  <c r="T13" i="235"/>
  <c r="T26" i="235" s="1"/>
  <c r="S13" i="235"/>
  <c r="S26" i="235" s="1"/>
  <c r="R13" i="235"/>
  <c r="Q13" i="235"/>
  <c r="Q26" i="235" s="1"/>
  <c r="Q45" i="235" s="1"/>
  <c r="P13" i="235"/>
  <c r="P26" i="235" s="1"/>
  <c r="P45" i="235" s="1"/>
  <c r="O13" i="235"/>
  <c r="O26" i="235" s="1"/>
  <c r="N13" i="235"/>
  <c r="N26" i="235" s="1"/>
  <c r="M13" i="235"/>
  <c r="M26" i="235" s="1"/>
  <c r="L13" i="235"/>
  <c r="L26" i="235" s="1"/>
  <c r="K13" i="235"/>
  <c r="K26" i="235" s="1"/>
  <c r="J13" i="235"/>
  <c r="I13" i="235"/>
  <c r="H13" i="235"/>
  <c r="H26" i="235" s="1"/>
  <c r="H45" i="235" s="1"/>
  <c r="G13" i="235"/>
  <c r="G26" i="235" s="1"/>
  <c r="F13" i="235"/>
  <c r="F26" i="235" s="1"/>
  <c r="E13" i="235"/>
  <c r="E26" i="235" s="1"/>
  <c r="E45" i="235" s="1"/>
  <c r="D13" i="235"/>
  <c r="D26" i="235" s="1"/>
  <c r="C13" i="235"/>
  <c r="C26" i="235" s="1"/>
  <c r="AA50" i="236"/>
  <c r="Y50" i="236"/>
  <c r="X50" i="236"/>
  <c r="Z50" i="236" s="1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F44" i="236"/>
  <c r="AA43" i="236"/>
  <c r="Y43" i="236"/>
  <c r="X43" i="236"/>
  <c r="Z43" i="236" s="1"/>
  <c r="W43" i="236"/>
  <c r="V43" i="236"/>
  <c r="U43" i="236"/>
  <c r="T43" i="236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G43" i="236"/>
  <c r="F43" i="236"/>
  <c r="E43" i="236"/>
  <c r="D43" i="236"/>
  <c r="C43" i="236"/>
  <c r="AA37" i="236"/>
  <c r="AA44" i="236" s="1"/>
  <c r="Y37" i="236"/>
  <c r="Y44" i="236" s="1"/>
  <c r="X37" i="236"/>
  <c r="X44" i="236" s="1"/>
  <c r="Z44" i="236" s="1"/>
  <c r="W37" i="236"/>
  <c r="V37" i="236"/>
  <c r="V44" i="236" s="1"/>
  <c r="U37" i="236"/>
  <c r="U44" i="236" s="1"/>
  <c r="T37" i="236"/>
  <c r="T44" i="236" s="1"/>
  <c r="S37" i="236"/>
  <c r="S44" i="236" s="1"/>
  <c r="R37" i="236"/>
  <c r="R44" i="236" s="1"/>
  <c r="Q37" i="236"/>
  <c r="Q44" i="236" s="1"/>
  <c r="P37" i="236"/>
  <c r="P44" i="236" s="1"/>
  <c r="O37" i="236"/>
  <c r="N37" i="236"/>
  <c r="N44" i="236" s="1"/>
  <c r="M37" i="236"/>
  <c r="M44" i="236" s="1"/>
  <c r="L37" i="236"/>
  <c r="L44" i="236" s="1"/>
  <c r="K37" i="236"/>
  <c r="K44" i="236" s="1"/>
  <c r="J37" i="236"/>
  <c r="J44" i="236" s="1"/>
  <c r="I37" i="236"/>
  <c r="I44" i="236" s="1"/>
  <c r="H37" i="236"/>
  <c r="H44" i="236" s="1"/>
  <c r="G37" i="236"/>
  <c r="F37" i="236"/>
  <c r="E37" i="236"/>
  <c r="E44" i="236" s="1"/>
  <c r="D37" i="236"/>
  <c r="D44" i="236" s="1"/>
  <c r="C37" i="236"/>
  <c r="C44" i="236" s="1"/>
  <c r="U26" i="236"/>
  <c r="Q26" i="236"/>
  <c r="Q45" i="236" s="1"/>
  <c r="AA25" i="236"/>
  <c r="Z25" i="236"/>
  <c r="Y25" i="236"/>
  <c r="X25" i="236"/>
  <c r="W25" i="236"/>
  <c r="V25" i="236"/>
  <c r="U25" i="236"/>
  <c r="T25" i="236"/>
  <c r="S25" i="236"/>
  <c r="R25" i="236"/>
  <c r="R26" i="236" s="1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AA26" i="236" s="1"/>
  <c r="Y13" i="236"/>
  <c r="Y26" i="236" s="1"/>
  <c r="X13" i="236"/>
  <c r="X26" i="236" s="1"/>
  <c r="W13" i="236"/>
  <c r="W26" i="236" s="1"/>
  <c r="V13" i="236"/>
  <c r="V26" i="236" s="1"/>
  <c r="U13" i="236"/>
  <c r="T13" i="236"/>
  <c r="T26" i="236" s="1"/>
  <c r="T45" i="236" s="1"/>
  <c r="S13" i="236"/>
  <c r="S26" i="236" s="1"/>
  <c r="R13" i="236"/>
  <c r="Q13" i="236"/>
  <c r="P13" i="236"/>
  <c r="P26" i="236" s="1"/>
  <c r="O13" i="236"/>
  <c r="O26" i="236" s="1"/>
  <c r="N13" i="236"/>
  <c r="N26" i="236" s="1"/>
  <c r="M13" i="236"/>
  <c r="M26" i="236" s="1"/>
  <c r="L13" i="236"/>
  <c r="L26" i="236" s="1"/>
  <c r="L45" i="236" s="1"/>
  <c r="K13" i="236"/>
  <c r="K26" i="236" s="1"/>
  <c r="J13" i="236"/>
  <c r="I13" i="236"/>
  <c r="I26" i="236" s="1"/>
  <c r="H13" i="236"/>
  <c r="H26" i="236" s="1"/>
  <c r="G13" i="236"/>
  <c r="G26" i="236" s="1"/>
  <c r="F13" i="236"/>
  <c r="F26" i="236" s="1"/>
  <c r="E13" i="236"/>
  <c r="E26" i="236" s="1"/>
  <c r="E45" i="236" s="1"/>
  <c r="D13" i="236"/>
  <c r="D26" i="236" s="1"/>
  <c r="D45" i="236" s="1"/>
  <c r="C13" i="236"/>
  <c r="C26" i="236" s="1"/>
  <c r="AA50" i="237"/>
  <c r="Y50" i="237"/>
  <c r="X50" i="237"/>
  <c r="Z50" i="237" s="1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R44" i="237"/>
  <c r="N44" i="237"/>
  <c r="AA43" i="237"/>
  <c r="Y43" i="237"/>
  <c r="X43" i="237"/>
  <c r="Z43" i="237" s="1"/>
  <c r="W43" i="237"/>
  <c r="V43" i="237"/>
  <c r="U43" i="237"/>
  <c r="T43" i="237"/>
  <c r="S43" i="237"/>
  <c r="R43" i="237"/>
  <c r="Q43" i="237"/>
  <c r="P43" i="237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AA44" i="237" s="1"/>
  <c r="Y37" i="237"/>
  <c r="Y44" i="237" s="1"/>
  <c r="X37" i="237"/>
  <c r="X44" i="237" s="1"/>
  <c r="Z44" i="237" s="1"/>
  <c r="W37" i="237"/>
  <c r="V37" i="237"/>
  <c r="V44" i="237" s="1"/>
  <c r="U37" i="237"/>
  <c r="U44" i="237" s="1"/>
  <c r="T37" i="237"/>
  <c r="T44" i="237" s="1"/>
  <c r="S37" i="237"/>
  <c r="S44" i="237" s="1"/>
  <c r="R37" i="237"/>
  <c r="Q37" i="237"/>
  <c r="Q44" i="237" s="1"/>
  <c r="P37" i="237"/>
  <c r="P44" i="237" s="1"/>
  <c r="O37" i="237"/>
  <c r="N37" i="237"/>
  <c r="M37" i="237"/>
  <c r="M44" i="237" s="1"/>
  <c r="L37" i="237"/>
  <c r="L44" i="237" s="1"/>
  <c r="K37" i="237"/>
  <c r="K44" i="237" s="1"/>
  <c r="J37" i="237"/>
  <c r="J44" i="237" s="1"/>
  <c r="I37" i="237"/>
  <c r="I44" i="237" s="1"/>
  <c r="H37" i="237"/>
  <c r="H44" i="237" s="1"/>
  <c r="G37" i="237"/>
  <c r="F37" i="237"/>
  <c r="F44" i="237" s="1"/>
  <c r="E37" i="237"/>
  <c r="E44" i="237" s="1"/>
  <c r="D37" i="237"/>
  <c r="D44" i="237" s="1"/>
  <c r="C37" i="237"/>
  <c r="C44" i="237" s="1"/>
  <c r="Q26" i="237"/>
  <c r="Q45" i="237" s="1"/>
  <c r="I26" i="237"/>
  <c r="E26" i="237"/>
  <c r="E45" i="237" s="1"/>
  <c r="AA25" i="237"/>
  <c r="Y25" i="237"/>
  <c r="X25" i="237"/>
  <c r="Z25" i="237" s="1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AA26" i="237" s="1"/>
  <c r="Y13" i="237"/>
  <c r="Y26" i="237" s="1"/>
  <c r="X13" i="237"/>
  <c r="X26" i="237" s="1"/>
  <c r="W13" i="237"/>
  <c r="W26" i="237" s="1"/>
  <c r="V13" i="237"/>
  <c r="V26" i="237" s="1"/>
  <c r="U13" i="237"/>
  <c r="U26" i="237" s="1"/>
  <c r="T13" i="237"/>
  <c r="T26" i="237" s="1"/>
  <c r="T45" i="237" s="1"/>
  <c r="S13" i="237"/>
  <c r="S26" i="237" s="1"/>
  <c r="R13" i="237"/>
  <c r="Q13" i="237"/>
  <c r="P13" i="237"/>
  <c r="P26" i="237" s="1"/>
  <c r="O13" i="237"/>
  <c r="O26" i="237" s="1"/>
  <c r="N13" i="237"/>
  <c r="N26" i="237" s="1"/>
  <c r="M13" i="237"/>
  <c r="M26" i="237" s="1"/>
  <c r="L13" i="237"/>
  <c r="L26" i="237" s="1"/>
  <c r="L45" i="237" s="1"/>
  <c r="K13" i="237"/>
  <c r="K26" i="237" s="1"/>
  <c r="K45" i="237" s="1"/>
  <c r="J13" i="237"/>
  <c r="I13" i="237"/>
  <c r="H13" i="237"/>
  <c r="H26" i="237" s="1"/>
  <c r="G13" i="237"/>
  <c r="G26" i="237" s="1"/>
  <c r="F13" i="237"/>
  <c r="F26" i="237" s="1"/>
  <c r="E13" i="237"/>
  <c r="D13" i="237"/>
  <c r="D26" i="237" s="1"/>
  <c r="D45" i="237" s="1"/>
  <c r="C13" i="237"/>
  <c r="C26" i="237" s="1"/>
  <c r="C45" i="237" s="1"/>
  <c r="AA50" i="238"/>
  <c r="Y50" i="238"/>
  <c r="X50" i="238"/>
  <c r="Z50" i="238" s="1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N44" i="238"/>
  <c r="F44" i="238"/>
  <c r="AA43" i="238"/>
  <c r="Y43" i="238"/>
  <c r="X43" i="238"/>
  <c r="Z43" i="238" s="1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AA44" i="238" s="1"/>
  <c r="Y37" i="238"/>
  <c r="Y44" i="238" s="1"/>
  <c r="X37" i="238"/>
  <c r="X44" i="238" s="1"/>
  <c r="Z44" i="238" s="1"/>
  <c r="W37" i="238"/>
  <c r="V37" i="238"/>
  <c r="V44" i="238" s="1"/>
  <c r="U37" i="238"/>
  <c r="U44" i="238" s="1"/>
  <c r="T37" i="238"/>
  <c r="T44" i="238" s="1"/>
  <c r="S37" i="238"/>
  <c r="S44" i="238" s="1"/>
  <c r="R37" i="238"/>
  <c r="R44" i="238" s="1"/>
  <c r="Q37" i="238"/>
  <c r="Q44" i="238" s="1"/>
  <c r="P37" i="238"/>
  <c r="P44" i="238" s="1"/>
  <c r="O37" i="238"/>
  <c r="N37" i="238"/>
  <c r="M37" i="238"/>
  <c r="M44" i="238" s="1"/>
  <c r="L37" i="238"/>
  <c r="L44" i="238" s="1"/>
  <c r="K37" i="238"/>
  <c r="K44" i="238" s="1"/>
  <c r="J37" i="238"/>
  <c r="J44" i="238" s="1"/>
  <c r="I37" i="238"/>
  <c r="I44" i="238" s="1"/>
  <c r="H37" i="238"/>
  <c r="H44" i="238" s="1"/>
  <c r="G37" i="238"/>
  <c r="F37" i="238"/>
  <c r="E37" i="238"/>
  <c r="E44" i="238" s="1"/>
  <c r="D37" i="238"/>
  <c r="D44" i="238" s="1"/>
  <c r="C37" i="238"/>
  <c r="C44" i="238" s="1"/>
  <c r="E26" i="238"/>
  <c r="E45" i="238" s="1"/>
  <c r="AA25" i="238"/>
  <c r="Y25" i="238"/>
  <c r="Z25" i="238" s="1"/>
  <c r="X25" i="238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AA26" i="238" s="1"/>
  <c r="Y13" i="238"/>
  <c r="Y26" i="238" s="1"/>
  <c r="X13" i="238"/>
  <c r="X26" i="238" s="1"/>
  <c r="W13" i="238"/>
  <c r="W26" i="238" s="1"/>
  <c r="V13" i="238"/>
  <c r="V26" i="238" s="1"/>
  <c r="U13" i="238"/>
  <c r="U26" i="238" s="1"/>
  <c r="T13" i="238"/>
  <c r="T26" i="238" s="1"/>
  <c r="T45" i="238" s="1"/>
  <c r="S13" i="238"/>
  <c r="S26" i="238" s="1"/>
  <c r="R13" i="238"/>
  <c r="Q13" i="238"/>
  <c r="Q26" i="238" s="1"/>
  <c r="Q45" i="238" s="1"/>
  <c r="P13" i="238"/>
  <c r="P26" i="238" s="1"/>
  <c r="P45" i="238" s="1"/>
  <c r="O13" i="238"/>
  <c r="O26" i="238" s="1"/>
  <c r="N13" i="238"/>
  <c r="N26" i="238" s="1"/>
  <c r="M13" i="238"/>
  <c r="M26" i="238" s="1"/>
  <c r="L13" i="238"/>
  <c r="L26" i="238" s="1"/>
  <c r="L45" i="238" s="1"/>
  <c r="K13" i="238"/>
  <c r="K26" i="238" s="1"/>
  <c r="J13" i="238"/>
  <c r="I13" i="238"/>
  <c r="I26" i="238" s="1"/>
  <c r="H13" i="238"/>
  <c r="H26" i="238" s="1"/>
  <c r="H45" i="238" s="1"/>
  <c r="G13" i="238"/>
  <c r="G26" i="238" s="1"/>
  <c r="F13" i="238"/>
  <c r="F26" i="238" s="1"/>
  <c r="E13" i="238"/>
  <c r="D13" i="238"/>
  <c r="D26" i="238" s="1"/>
  <c r="D45" i="238" s="1"/>
  <c r="C13" i="238"/>
  <c r="C26" i="238" s="1"/>
  <c r="AA50" i="239"/>
  <c r="Y50" i="239"/>
  <c r="X50" i="239"/>
  <c r="Z50" i="239" s="1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V44" i="239"/>
  <c r="AA43" i="239"/>
  <c r="Y43" i="239"/>
  <c r="X43" i="239"/>
  <c r="Z43" i="239" s="1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AA44" i="239" s="1"/>
  <c r="Y37" i="239"/>
  <c r="Y44" i="239" s="1"/>
  <c r="X37" i="239"/>
  <c r="X44" i="239" s="1"/>
  <c r="Z44" i="239" s="1"/>
  <c r="W37" i="239"/>
  <c r="V37" i="239"/>
  <c r="U37" i="239"/>
  <c r="U44" i="239" s="1"/>
  <c r="T37" i="239"/>
  <c r="T44" i="239" s="1"/>
  <c r="S37" i="239"/>
  <c r="S44" i="239" s="1"/>
  <c r="R37" i="239"/>
  <c r="R44" i="239" s="1"/>
  <c r="Q37" i="239"/>
  <c r="Q44" i="239" s="1"/>
  <c r="P37" i="239"/>
  <c r="P44" i="239" s="1"/>
  <c r="O37" i="239"/>
  <c r="N37" i="239"/>
  <c r="N44" i="239" s="1"/>
  <c r="M37" i="239"/>
  <c r="M44" i="239" s="1"/>
  <c r="L37" i="239"/>
  <c r="L44" i="239" s="1"/>
  <c r="K37" i="239"/>
  <c r="K44" i="239" s="1"/>
  <c r="J37" i="239"/>
  <c r="J44" i="239" s="1"/>
  <c r="I37" i="239"/>
  <c r="I44" i="239" s="1"/>
  <c r="H37" i="239"/>
  <c r="H44" i="239" s="1"/>
  <c r="G37" i="239"/>
  <c r="F37" i="239"/>
  <c r="F44" i="239" s="1"/>
  <c r="E37" i="239"/>
  <c r="E44" i="239" s="1"/>
  <c r="D37" i="239"/>
  <c r="D44" i="239" s="1"/>
  <c r="C37" i="239"/>
  <c r="C44" i="239" s="1"/>
  <c r="U26" i="239"/>
  <c r="M26" i="239"/>
  <c r="AA25" i="239"/>
  <c r="Y25" i="239"/>
  <c r="X25" i="239"/>
  <c r="Z25" i="239" s="1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AA26" i="239" s="1"/>
  <c r="Y13" i="239"/>
  <c r="Y26" i="239" s="1"/>
  <c r="X13" i="239"/>
  <c r="X26" i="239" s="1"/>
  <c r="W13" i="239"/>
  <c r="W26" i="239" s="1"/>
  <c r="V13" i="239"/>
  <c r="V26" i="239" s="1"/>
  <c r="V45" i="239" s="1"/>
  <c r="U13" i="239"/>
  <c r="T13" i="239"/>
  <c r="T26" i="239" s="1"/>
  <c r="T45" i="239" s="1"/>
  <c r="S13" i="239"/>
  <c r="S26" i="239" s="1"/>
  <c r="S45" i="239" s="1"/>
  <c r="R13" i="239"/>
  <c r="Q13" i="239"/>
  <c r="Q26" i="239" s="1"/>
  <c r="Q45" i="239" s="1"/>
  <c r="P13" i="239"/>
  <c r="P26" i="239" s="1"/>
  <c r="O13" i="239"/>
  <c r="O26" i="239" s="1"/>
  <c r="N13" i="239"/>
  <c r="N26" i="239" s="1"/>
  <c r="M13" i="239"/>
  <c r="L13" i="239"/>
  <c r="L26" i="239" s="1"/>
  <c r="L45" i="239" s="1"/>
  <c r="K13" i="239"/>
  <c r="K26" i="239" s="1"/>
  <c r="K45" i="239" s="1"/>
  <c r="J13" i="239"/>
  <c r="I13" i="239"/>
  <c r="I26" i="239" s="1"/>
  <c r="H13" i="239"/>
  <c r="H26" i="239" s="1"/>
  <c r="G13" i="239"/>
  <c r="G26" i="239" s="1"/>
  <c r="F13" i="239"/>
  <c r="F26" i="239" s="1"/>
  <c r="E13" i="239"/>
  <c r="E26" i="239" s="1"/>
  <c r="E45" i="239" s="1"/>
  <c r="D13" i="239"/>
  <c r="D26" i="239" s="1"/>
  <c r="D45" i="239" s="1"/>
  <c r="C13" i="239"/>
  <c r="C26" i="239" s="1"/>
  <c r="C45" i="239" s="1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V44" i="240"/>
  <c r="R44" i="240"/>
  <c r="N44" i="240"/>
  <c r="J44" i="240"/>
  <c r="AA43" i="240"/>
  <c r="Y43" i="240"/>
  <c r="X43" i="240"/>
  <c r="Z43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G43" i="240"/>
  <c r="F43" i="240"/>
  <c r="E43" i="240"/>
  <c r="D43" i="240"/>
  <c r="C43" i="240"/>
  <c r="AA37" i="240"/>
  <c r="AA44" i="240" s="1"/>
  <c r="Y37" i="240"/>
  <c r="Y44" i="240" s="1"/>
  <c r="X37" i="240"/>
  <c r="X44" i="240" s="1"/>
  <c r="Z44" i="240" s="1"/>
  <c r="W37" i="240"/>
  <c r="V37" i="240"/>
  <c r="U37" i="240"/>
  <c r="U44" i="240" s="1"/>
  <c r="T37" i="240"/>
  <c r="T44" i="240" s="1"/>
  <c r="S37" i="240"/>
  <c r="S44" i="240" s="1"/>
  <c r="R37" i="240"/>
  <c r="Q37" i="240"/>
  <c r="Q44" i="240" s="1"/>
  <c r="P37" i="240"/>
  <c r="P44" i="240" s="1"/>
  <c r="O37" i="240"/>
  <c r="N37" i="240"/>
  <c r="M37" i="240"/>
  <c r="M44" i="240" s="1"/>
  <c r="L37" i="240"/>
  <c r="L44" i="240" s="1"/>
  <c r="K37" i="240"/>
  <c r="K44" i="240" s="1"/>
  <c r="J37" i="240"/>
  <c r="I37" i="240"/>
  <c r="I44" i="240" s="1"/>
  <c r="H37" i="240"/>
  <c r="H44" i="240" s="1"/>
  <c r="G37" i="240"/>
  <c r="F37" i="240"/>
  <c r="F44" i="240" s="1"/>
  <c r="E37" i="240"/>
  <c r="E44" i="240" s="1"/>
  <c r="D37" i="240"/>
  <c r="D44" i="240" s="1"/>
  <c r="C37" i="240"/>
  <c r="C44" i="240" s="1"/>
  <c r="M26" i="240"/>
  <c r="I26" i="240"/>
  <c r="E26" i="240"/>
  <c r="E45" i="240" s="1"/>
  <c r="AA25" i="240"/>
  <c r="Y25" i="240"/>
  <c r="X25" i="240"/>
  <c r="Z25" i="240" s="1"/>
  <c r="W25" i="240"/>
  <c r="V25" i="240"/>
  <c r="U25" i="240"/>
  <c r="T25" i="240"/>
  <c r="S25" i="240"/>
  <c r="R25" i="240"/>
  <c r="Q25" i="240"/>
  <c r="P25" i="240"/>
  <c r="O25" i="240"/>
  <c r="N25" i="240"/>
  <c r="M25" i="240"/>
  <c r="L25" i="240"/>
  <c r="K25" i="240"/>
  <c r="J25" i="240"/>
  <c r="I25" i="240"/>
  <c r="H25" i="240"/>
  <c r="G25" i="240"/>
  <c r="F25" i="240"/>
  <c r="E25" i="240"/>
  <c r="D25" i="240"/>
  <c r="C25" i="240"/>
  <c r="AA13" i="240"/>
  <c r="Y13" i="240"/>
  <c r="Y26" i="240" s="1"/>
  <c r="X13" i="240"/>
  <c r="X26" i="240" s="1"/>
  <c r="W13" i="240"/>
  <c r="W26" i="240" s="1"/>
  <c r="V13" i="240"/>
  <c r="V26" i="240" s="1"/>
  <c r="V45" i="240" s="1"/>
  <c r="U13" i="240"/>
  <c r="U26" i="240" s="1"/>
  <c r="T13" i="240"/>
  <c r="T26" i="240" s="1"/>
  <c r="S13" i="240"/>
  <c r="S26" i="240" s="1"/>
  <c r="S45" i="240" s="1"/>
  <c r="R13" i="240"/>
  <c r="Q13" i="240"/>
  <c r="Q26" i="240" s="1"/>
  <c r="Q45" i="240" s="1"/>
  <c r="P13" i="240"/>
  <c r="P26" i="240" s="1"/>
  <c r="P45" i="240" s="1"/>
  <c r="O13" i="240"/>
  <c r="O26" i="240" s="1"/>
  <c r="N13" i="240"/>
  <c r="N26" i="240" s="1"/>
  <c r="N45" i="240" s="1"/>
  <c r="M13" i="240"/>
  <c r="L13" i="240"/>
  <c r="L26" i="240" s="1"/>
  <c r="K13" i="240"/>
  <c r="K26" i="240" s="1"/>
  <c r="K45" i="240" s="1"/>
  <c r="J13" i="240"/>
  <c r="I13" i="240"/>
  <c r="H13" i="240"/>
  <c r="H26" i="240" s="1"/>
  <c r="H45" i="240" s="1"/>
  <c r="G13" i="240"/>
  <c r="G26" i="240" s="1"/>
  <c r="F13" i="240"/>
  <c r="F26" i="240" s="1"/>
  <c r="E13" i="240"/>
  <c r="D13" i="240"/>
  <c r="D26" i="240" s="1"/>
  <c r="C13" i="240"/>
  <c r="C26" i="240" s="1"/>
  <c r="C45" i="240" s="1"/>
  <c r="AA50" i="241"/>
  <c r="Y50" i="241"/>
  <c r="X50" i="241"/>
  <c r="Z50" i="241" s="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J44" i="241"/>
  <c r="F44" i="241"/>
  <c r="AA43" i="241"/>
  <c r="Y43" i="241"/>
  <c r="X43" i="241"/>
  <c r="Z43" i="241" s="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AA37" i="241"/>
  <c r="AA44" i="241" s="1"/>
  <c r="Y37" i="241"/>
  <c r="Y44" i="241" s="1"/>
  <c r="X37" i="241"/>
  <c r="W37" i="241"/>
  <c r="V37" i="241"/>
  <c r="V44" i="241" s="1"/>
  <c r="U37" i="241"/>
  <c r="U44" i="241" s="1"/>
  <c r="T37" i="241"/>
  <c r="T44" i="241" s="1"/>
  <c r="S37" i="241"/>
  <c r="S44" i="241" s="1"/>
  <c r="R37" i="241"/>
  <c r="R44" i="241" s="1"/>
  <c r="Q37" i="241"/>
  <c r="Q44" i="241" s="1"/>
  <c r="P37" i="241"/>
  <c r="P44" i="241" s="1"/>
  <c r="O37" i="241"/>
  <c r="N37" i="241"/>
  <c r="N44" i="241" s="1"/>
  <c r="M37" i="241"/>
  <c r="M44" i="241" s="1"/>
  <c r="L37" i="241"/>
  <c r="L44" i="241" s="1"/>
  <c r="K37" i="241"/>
  <c r="K44" i="241" s="1"/>
  <c r="J37" i="241"/>
  <c r="I37" i="241"/>
  <c r="I44" i="241" s="1"/>
  <c r="H37" i="241"/>
  <c r="H44" i="241" s="1"/>
  <c r="G37" i="241"/>
  <c r="F37" i="241"/>
  <c r="E37" i="241"/>
  <c r="E44" i="241" s="1"/>
  <c r="D37" i="241"/>
  <c r="D44" i="241" s="1"/>
  <c r="C37" i="241"/>
  <c r="C44" i="241" s="1"/>
  <c r="Y26" i="241"/>
  <c r="Y45" i="241" s="1"/>
  <c r="I26" i="241"/>
  <c r="I45" i="241" s="1"/>
  <c r="AA25" i="241"/>
  <c r="Z25" i="241"/>
  <c r="Y25" i="241"/>
  <c r="X25" i="24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E25" i="241"/>
  <c r="D25" i="241"/>
  <c r="C25" i="241"/>
  <c r="AA13" i="241"/>
  <c r="AA26" i="241" s="1"/>
  <c r="Y13" i="241"/>
  <c r="X13" i="241"/>
  <c r="X26" i="241" s="1"/>
  <c r="W13" i="241"/>
  <c r="W26" i="241" s="1"/>
  <c r="V13" i="241"/>
  <c r="V26" i="241" s="1"/>
  <c r="U13" i="241"/>
  <c r="U26" i="241" s="1"/>
  <c r="T13" i="241"/>
  <c r="T26" i="241" s="1"/>
  <c r="S13" i="241"/>
  <c r="S26" i="241" s="1"/>
  <c r="S45" i="241" s="1"/>
  <c r="R13" i="241"/>
  <c r="Q13" i="241"/>
  <c r="Q26" i="241" s="1"/>
  <c r="Q45" i="241" s="1"/>
  <c r="P13" i="241"/>
  <c r="P26" i="241" s="1"/>
  <c r="P45" i="241" s="1"/>
  <c r="O13" i="241"/>
  <c r="O26" i="241" s="1"/>
  <c r="N13" i="241"/>
  <c r="N26" i="241" s="1"/>
  <c r="M13" i="241"/>
  <c r="M26" i="241" s="1"/>
  <c r="M45" i="241" s="1"/>
  <c r="L13" i="241"/>
  <c r="L26" i="241" s="1"/>
  <c r="K13" i="241"/>
  <c r="K26" i="241" s="1"/>
  <c r="K45" i="241" s="1"/>
  <c r="J13" i="241"/>
  <c r="J26" i="241" s="1"/>
  <c r="J45" i="241" s="1"/>
  <c r="I13" i="241"/>
  <c r="H13" i="241"/>
  <c r="H26" i="241" s="1"/>
  <c r="H45" i="241" s="1"/>
  <c r="G13" i="241"/>
  <c r="G26" i="241" s="1"/>
  <c r="F13" i="241"/>
  <c r="F26" i="241" s="1"/>
  <c r="F45" i="241" s="1"/>
  <c r="E13" i="241"/>
  <c r="E26" i="241" s="1"/>
  <c r="E45" i="241" s="1"/>
  <c r="D13" i="241"/>
  <c r="D26" i="241" s="1"/>
  <c r="C13" i="241"/>
  <c r="C26" i="241" s="1"/>
  <c r="C45" i="241" s="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N44" i="242"/>
  <c r="I44" i="242"/>
  <c r="AA43" i="242"/>
  <c r="Y43" i="242"/>
  <c r="X43" i="242"/>
  <c r="Z43" i="242" s="1"/>
  <c r="W43" i="242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H43" i="242"/>
  <c r="G43" i="242"/>
  <c r="F43" i="242"/>
  <c r="E43" i="242"/>
  <c r="D43" i="242"/>
  <c r="C43" i="242"/>
  <c r="AA37" i="242"/>
  <c r="AA44" i="242" s="1"/>
  <c r="Y37" i="242"/>
  <c r="Y44" i="242" s="1"/>
  <c r="X37" i="242"/>
  <c r="W37" i="242"/>
  <c r="V37" i="242"/>
  <c r="V44" i="242" s="1"/>
  <c r="U37" i="242"/>
  <c r="U44" i="242" s="1"/>
  <c r="T37" i="242"/>
  <c r="T44" i="242" s="1"/>
  <c r="S37" i="242"/>
  <c r="S44" i="242" s="1"/>
  <c r="R37" i="242"/>
  <c r="R44" i="242" s="1"/>
  <c r="Q37" i="242"/>
  <c r="Q44" i="242" s="1"/>
  <c r="P37" i="242"/>
  <c r="P44" i="242" s="1"/>
  <c r="O37" i="242"/>
  <c r="N37" i="242"/>
  <c r="M37" i="242"/>
  <c r="M44" i="242" s="1"/>
  <c r="L37" i="242"/>
  <c r="L44" i="242" s="1"/>
  <c r="K37" i="242"/>
  <c r="K44" i="242" s="1"/>
  <c r="J37" i="242"/>
  <c r="I37" i="242"/>
  <c r="H37" i="242"/>
  <c r="H44" i="242" s="1"/>
  <c r="G37" i="242"/>
  <c r="F37" i="242"/>
  <c r="F44" i="242" s="1"/>
  <c r="E37" i="242"/>
  <c r="E44" i="242" s="1"/>
  <c r="D37" i="242"/>
  <c r="D44" i="242" s="1"/>
  <c r="C37" i="242"/>
  <c r="C44" i="242" s="1"/>
  <c r="W26" i="242"/>
  <c r="D26" i="242"/>
  <c r="AA25" i="242"/>
  <c r="Y25" i="242"/>
  <c r="X25" i="242"/>
  <c r="Z25" i="242" s="1"/>
  <c r="W25" i="242"/>
  <c r="V25" i="242"/>
  <c r="U25" i="242"/>
  <c r="T25" i="242"/>
  <c r="S25" i="242"/>
  <c r="R25" i="242"/>
  <c r="Q25" i="242"/>
  <c r="P25" i="242"/>
  <c r="O25" i="242"/>
  <c r="N25" i="242"/>
  <c r="M25" i="242"/>
  <c r="L25" i="242"/>
  <c r="K25" i="242"/>
  <c r="J25" i="242"/>
  <c r="I25" i="242"/>
  <c r="H25" i="242"/>
  <c r="G25" i="242"/>
  <c r="F25" i="242"/>
  <c r="E25" i="242"/>
  <c r="D25" i="242"/>
  <c r="C25" i="242"/>
  <c r="AA13" i="242"/>
  <c r="AA26" i="242" s="1"/>
  <c r="Y13" i="242"/>
  <c r="Y26" i="242" s="1"/>
  <c r="X13" i="242"/>
  <c r="W13" i="242"/>
  <c r="V13" i="242"/>
  <c r="V26" i="242" s="1"/>
  <c r="V45" i="242" s="1"/>
  <c r="U13" i="242"/>
  <c r="U26" i="242" s="1"/>
  <c r="T13" i="242"/>
  <c r="T26" i="242" s="1"/>
  <c r="S13" i="242"/>
  <c r="S26" i="242" s="1"/>
  <c r="R13" i="242"/>
  <c r="R26" i="242" s="1"/>
  <c r="Q13" i="242"/>
  <c r="Q26" i="242" s="1"/>
  <c r="P13" i="242"/>
  <c r="P26" i="242" s="1"/>
  <c r="P45" i="242" s="1"/>
  <c r="O13" i="242"/>
  <c r="O26" i="242" s="1"/>
  <c r="N13" i="242"/>
  <c r="N26" i="242" s="1"/>
  <c r="M13" i="242"/>
  <c r="M26" i="242" s="1"/>
  <c r="L13" i="242"/>
  <c r="L26" i="242" s="1"/>
  <c r="K13" i="242"/>
  <c r="K26" i="242" s="1"/>
  <c r="K45" i="242" s="1"/>
  <c r="J13" i="242"/>
  <c r="J26" i="242" s="1"/>
  <c r="I13" i="242"/>
  <c r="I26" i="242" s="1"/>
  <c r="I45" i="242" s="1"/>
  <c r="H13" i="242"/>
  <c r="H26" i="242" s="1"/>
  <c r="H45" i="242" s="1"/>
  <c r="G13" i="242"/>
  <c r="G26" i="242" s="1"/>
  <c r="F13" i="242"/>
  <c r="F26" i="242" s="1"/>
  <c r="F45" i="242" s="1"/>
  <c r="E13" i="242"/>
  <c r="E26" i="242" s="1"/>
  <c r="D13" i="242"/>
  <c r="C13" i="242"/>
  <c r="C26" i="242" s="1"/>
  <c r="AA50" i="243"/>
  <c r="Y50" i="243"/>
  <c r="Z50" i="243" s="1"/>
  <c r="X50" i="243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T44" i="243"/>
  <c r="AA43" i="243"/>
  <c r="Y43" i="243"/>
  <c r="X43" i="243"/>
  <c r="Z43" i="243" s="1"/>
  <c r="W43" i="243"/>
  <c r="V43" i="243"/>
  <c r="U43" i="243"/>
  <c r="T43" i="243"/>
  <c r="S43" i="243"/>
  <c r="R43" i="243"/>
  <c r="Q43" i="243"/>
  <c r="P43" i="243"/>
  <c r="O43" i="243"/>
  <c r="N43" i="243"/>
  <c r="M43" i="243"/>
  <c r="L43" i="243"/>
  <c r="K43" i="243"/>
  <c r="J43" i="243"/>
  <c r="I43" i="243"/>
  <c r="H43" i="243"/>
  <c r="G43" i="243"/>
  <c r="F43" i="243"/>
  <c r="E43" i="243"/>
  <c r="D43" i="243"/>
  <c r="C43" i="243"/>
  <c r="AA37" i="243"/>
  <c r="Y37" i="243"/>
  <c r="Y44" i="243" s="1"/>
  <c r="X37" i="243"/>
  <c r="X44" i="243" s="1"/>
  <c r="W37" i="243"/>
  <c r="W44" i="243" s="1"/>
  <c r="V37" i="243"/>
  <c r="V44" i="243" s="1"/>
  <c r="U37" i="243"/>
  <c r="U44" i="243" s="1"/>
  <c r="T37" i="243"/>
  <c r="S37" i="243"/>
  <c r="S44" i="243" s="1"/>
  <c r="R37" i="243"/>
  <c r="R44" i="243" s="1"/>
  <c r="Q37" i="243"/>
  <c r="Q44" i="243" s="1"/>
  <c r="P37" i="243"/>
  <c r="P44" i="243" s="1"/>
  <c r="O37" i="243"/>
  <c r="O44" i="243" s="1"/>
  <c r="N37" i="243"/>
  <c r="N44" i="243" s="1"/>
  <c r="M37" i="243"/>
  <c r="M44" i="243" s="1"/>
  <c r="L37" i="243"/>
  <c r="L44" i="243" s="1"/>
  <c r="K37" i="243"/>
  <c r="K44" i="243" s="1"/>
  <c r="J37" i="243"/>
  <c r="J44" i="243" s="1"/>
  <c r="I37" i="243"/>
  <c r="I44" i="243" s="1"/>
  <c r="H37" i="243"/>
  <c r="H44" i="243" s="1"/>
  <c r="G37" i="243"/>
  <c r="G44" i="243" s="1"/>
  <c r="F37" i="243"/>
  <c r="F44" i="243" s="1"/>
  <c r="E37" i="243"/>
  <c r="E44" i="243" s="1"/>
  <c r="D37" i="243"/>
  <c r="D44" i="243" s="1"/>
  <c r="C37" i="243"/>
  <c r="C44" i="243" s="1"/>
  <c r="T26" i="243"/>
  <c r="O26" i="243"/>
  <c r="O45" i="243" s="1"/>
  <c r="AA25" i="243"/>
  <c r="Y25" i="243"/>
  <c r="X25" i="243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AA26" i="243" s="1"/>
  <c r="Y13" i="243"/>
  <c r="Y26" i="243" s="1"/>
  <c r="X13" i="243"/>
  <c r="X26" i="243" s="1"/>
  <c r="W13" i="243"/>
  <c r="W26" i="243" s="1"/>
  <c r="W45" i="243" s="1"/>
  <c r="V13" i="243"/>
  <c r="V26" i="243" s="1"/>
  <c r="U13" i="243"/>
  <c r="U26" i="243" s="1"/>
  <c r="T13" i="243"/>
  <c r="S13" i="243"/>
  <c r="S26" i="243" s="1"/>
  <c r="R13" i="243"/>
  <c r="R26" i="243" s="1"/>
  <c r="Q13" i="243"/>
  <c r="Q26" i="243" s="1"/>
  <c r="P13" i="243"/>
  <c r="P26" i="243" s="1"/>
  <c r="O13" i="243"/>
  <c r="N13" i="243"/>
  <c r="N26" i="243" s="1"/>
  <c r="M13" i="243"/>
  <c r="M26" i="243" s="1"/>
  <c r="L13" i="243"/>
  <c r="L26" i="243" s="1"/>
  <c r="L45" i="243" s="1"/>
  <c r="K13" i="243"/>
  <c r="K26" i="243" s="1"/>
  <c r="J13" i="243"/>
  <c r="J26" i="243" s="1"/>
  <c r="I13" i="243"/>
  <c r="I26" i="243" s="1"/>
  <c r="H13" i="243"/>
  <c r="H26" i="243" s="1"/>
  <c r="G13" i="243"/>
  <c r="G26" i="243" s="1"/>
  <c r="G45" i="243" s="1"/>
  <c r="F13" i="243"/>
  <c r="F26" i="243" s="1"/>
  <c r="E13" i="243"/>
  <c r="E26" i="243" s="1"/>
  <c r="D13" i="243"/>
  <c r="D26" i="243" s="1"/>
  <c r="D45" i="243" s="1"/>
  <c r="C13" i="243"/>
  <c r="C26" i="243" s="1"/>
  <c r="AA50" i="244"/>
  <c r="Z50" i="244"/>
  <c r="Y50" i="244"/>
  <c r="X50" i="244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T44" i="244"/>
  <c r="L44" i="244"/>
  <c r="AA43" i="244"/>
  <c r="Y43" i="244"/>
  <c r="X43" i="244"/>
  <c r="Z43" i="244" s="1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AA44" i="244" s="1"/>
  <c r="Y37" i="244"/>
  <c r="Y44" i="244" s="1"/>
  <c r="X37" i="244"/>
  <c r="X44" i="244" s="1"/>
  <c r="W37" i="244"/>
  <c r="W44" i="244" s="1"/>
  <c r="V37" i="244"/>
  <c r="V44" i="244" s="1"/>
  <c r="U37" i="244"/>
  <c r="U44" i="244" s="1"/>
  <c r="T37" i="244"/>
  <c r="S37" i="244"/>
  <c r="S44" i="244" s="1"/>
  <c r="R37" i="244"/>
  <c r="R44" i="244" s="1"/>
  <c r="Q37" i="244"/>
  <c r="Q44" i="244" s="1"/>
  <c r="P37" i="244"/>
  <c r="P44" i="244" s="1"/>
  <c r="O37" i="244"/>
  <c r="O44" i="244" s="1"/>
  <c r="N37" i="244"/>
  <c r="N44" i="244" s="1"/>
  <c r="M37" i="244"/>
  <c r="M44" i="244" s="1"/>
  <c r="L37" i="244"/>
  <c r="K37" i="244"/>
  <c r="K44" i="244" s="1"/>
  <c r="J37" i="244"/>
  <c r="J44" i="244" s="1"/>
  <c r="I37" i="244"/>
  <c r="I44" i="244" s="1"/>
  <c r="H37" i="244"/>
  <c r="H44" i="244" s="1"/>
  <c r="G37" i="244"/>
  <c r="G44" i="244" s="1"/>
  <c r="F37" i="244"/>
  <c r="F44" i="244" s="1"/>
  <c r="E37" i="244"/>
  <c r="E44" i="244" s="1"/>
  <c r="D37" i="244"/>
  <c r="D44" i="244" s="1"/>
  <c r="C37" i="244"/>
  <c r="C44" i="244" s="1"/>
  <c r="T26" i="244"/>
  <c r="T45" i="244" s="1"/>
  <c r="AA25" i="244"/>
  <c r="Y25" i="244"/>
  <c r="X25" i="244"/>
  <c r="Z25" i="244" s="1"/>
  <c r="W25" i="244"/>
  <c r="V25" i="244"/>
  <c r="U25" i="244"/>
  <c r="T25" i="244"/>
  <c r="S25" i="244"/>
  <c r="R25" i="244"/>
  <c r="Q25" i="244"/>
  <c r="P25" i="244"/>
  <c r="O25" i="244"/>
  <c r="N25" i="244"/>
  <c r="M25" i="244"/>
  <c r="L25" i="244"/>
  <c r="K25" i="244"/>
  <c r="J25" i="244"/>
  <c r="I25" i="244"/>
  <c r="H25" i="244"/>
  <c r="G25" i="244"/>
  <c r="F25" i="244"/>
  <c r="E25" i="244"/>
  <c r="D25" i="244"/>
  <c r="C25" i="244"/>
  <c r="AA13" i="244"/>
  <c r="AA26" i="244" s="1"/>
  <c r="AA45" i="244" s="1"/>
  <c r="Y13" i="244"/>
  <c r="Y26" i="244" s="1"/>
  <c r="X13" i="244"/>
  <c r="X26" i="244" s="1"/>
  <c r="W13" i="244"/>
  <c r="W26" i="244" s="1"/>
  <c r="W45" i="244" s="1"/>
  <c r="V13" i="244"/>
  <c r="V26" i="244" s="1"/>
  <c r="U13" i="244"/>
  <c r="U26" i="244" s="1"/>
  <c r="U45" i="244" s="1"/>
  <c r="T13" i="244"/>
  <c r="S13" i="244"/>
  <c r="S26" i="244" s="1"/>
  <c r="R13" i="244"/>
  <c r="R26" i="244" s="1"/>
  <c r="R45" i="244" s="1"/>
  <c r="Q13" i="244"/>
  <c r="Q26" i="244" s="1"/>
  <c r="P13" i="244"/>
  <c r="P26" i="244" s="1"/>
  <c r="O13" i="244"/>
  <c r="O26" i="244" s="1"/>
  <c r="O45" i="244" s="1"/>
  <c r="N13" i="244"/>
  <c r="N26" i="244" s="1"/>
  <c r="M13" i="244"/>
  <c r="M26" i="244" s="1"/>
  <c r="M45" i="244" s="1"/>
  <c r="L13" i="244"/>
  <c r="L26" i="244" s="1"/>
  <c r="L45" i="244" s="1"/>
  <c r="K13" i="244"/>
  <c r="K26" i="244" s="1"/>
  <c r="J13" i="244"/>
  <c r="J26" i="244" s="1"/>
  <c r="J45" i="244" s="1"/>
  <c r="I13" i="244"/>
  <c r="I26" i="244" s="1"/>
  <c r="H13" i="244"/>
  <c r="H26" i="244" s="1"/>
  <c r="G13" i="244"/>
  <c r="G26" i="244" s="1"/>
  <c r="G45" i="244" s="1"/>
  <c r="F13" i="244"/>
  <c r="F26" i="244" s="1"/>
  <c r="E13" i="244"/>
  <c r="E26" i="244" s="1"/>
  <c r="E45" i="244" s="1"/>
  <c r="D13" i="244"/>
  <c r="D26" i="244" s="1"/>
  <c r="D45" i="244" s="1"/>
  <c r="C13" i="244"/>
  <c r="C26" i="244" s="1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Q44" i="245"/>
  <c r="I44" i="245"/>
  <c r="AA43" i="245"/>
  <c r="Z43" i="245"/>
  <c r="Y43" i="245"/>
  <c r="X43" i="245"/>
  <c r="W43" i="245"/>
  <c r="V43" i="245"/>
  <c r="U43" i="245"/>
  <c r="T43" i="245"/>
  <c r="S43" i="245"/>
  <c r="R43" i="245"/>
  <c r="Q43" i="245"/>
  <c r="P43" i="245"/>
  <c r="O43" i="245"/>
  <c r="N43" i="245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AA44" i="245" s="1"/>
  <c r="Y37" i="245"/>
  <c r="Y44" i="245" s="1"/>
  <c r="X37" i="245"/>
  <c r="X44" i="245" s="1"/>
  <c r="W37" i="245"/>
  <c r="W44" i="245" s="1"/>
  <c r="V37" i="245"/>
  <c r="V44" i="245" s="1"/>
  <c r="U37" i="245"/>
  <c r="U44" i="245" s="1"/>
  <c r="T37" i="245"/>
  <c r="T44" i="245" s="1"/>
  <c r="S37" i="245"/>
  <c r="S44" i="245" s="1"/>
  <c r="R37" i="245"/>
  <c r="R44" i="245" s="1"/>
  <c r="Q37" i="245"/>
  <c r="P37" i="245"/>
  <c r="P44" i="245" s="1"/>
  <c r="O37" i="245"/>
  <c r="O44" i="245" s="1"/>
  <c r="N37" i="245"/>
  <c r="N44" i="245" s="1"/>
  <c r="M37" i="245"/>
  <c r="M44" i="245" s="1"/>
  <c r="L37" i="245"/>
  <c r="L44" i="245" s="1"/>
  <c r="K37" i="245"/>
  <c r="K44" i="245" s="1"/>
  <c r="J37" i="245"/>
  <c r="J44" i="245" s="1"/>
  <c r="I37" i="245"/>
  <c r="H37" i="245"/>
  <c r="H44" i="245" s="1"/>
  <c r="G37" i="245"/>
  <c r="G44" i="245" s="1"/>
  <c r="F37" i="245"/>
  <c r="F44" i="245" s="1"/>
  <c r="E37" i="245"/>
  <c r="E44" i="245" s="1"/>
  <c r="D37" i="245"/>
  <c r="D44" i="245" s="1"/>
  <c r="C37" i="245"/>
  <c r="C44" i="245" s="1"/>
  <c r="L26" i="245"/>
  <c r="G26" i="245"/>
  <c r="D26" i="245"/>
  <c r="AA25" i="245"/>
  <c r="Y25" i="245"/>
  <c r="X25" i="245"/>
  <c r="Z25" i="245" s="1"/>
  <c r="W25" i="245"/>
  <c r="V25" i="245"/>
  <c r="U25" i="245"/>
  <c r="T25" i="245"/>
  <c r="S25" i="245"/>
  <c r="R25" i="245"/>
  <c r="Q25" i="245"/>
  <c r="P25" i="245"/>
  <c r="O25" i="245"/>
  <c r="N25" i="245"/>
  <c r="M25" i="245"/>
  <c r="L25" i="245"/>
  <c r="K25" i="245"/>
  <c r="J25" i="245"/>
  <c r="I25" i="245"/>
  <c r="H25" i="245"/>
  <c r="G25" i="245"/>
  <c r="F25" i="245"/>
  <c r="E25" i="245"/>
  <c r="D25" i="245"/>
  <c r="C25" i="245"/>
  <c r="AA13" i="245"/>
  <c r="AA26" i="245" s="1"/>
  <c r="Y13" i="245"/>
  <c r="Y26" i="245" s="1"/>
  <c r="X13" i="245"/>
  <c r="X26" i="245" s="1"/>
  <c r="W13" i="245"/>
  <c r="W26" i="245" s="1"/>
  <c r="W45" i="245" s="1"/>
  <c r="V13" i="245"/>
  <c r="V26" i="245" s="1"/>
  <c r="V45" i="245" s="1"/>
  <c r="U13" i="245"/>
  <c r="U26" i="245" s="1"/>
  <c r="U45" i="245" s="1"/>
  <c r="T13" i="245"/>
  <c r="T26" i="245" s="1"/>
  <c r="S13" i="245"/>
  <c r="S26" i="245" s="1"/>
  <c r="S45" i="245" s="1"/>
  <c r="R13" i="245"/>
  <c r="R26" i="245" s="1"/>
  <c r="Q13" i="245"/>
  <c r="Q26" i="245" s="1"/>
  <c r="P13" i="245"/>
  <c r="P26" i="245" s="1"/>
  <c r="P45" i="245" s="1"/>
  <c r="O13" i="245"/>
  <c r="O26" i="245" s="1"/>
  <c r="N13" i="245"/>
  <c r="N26" i="245" s="1"/>
  <c r="N45" i="245" s="1"/>
  <c r="M13" i="245"/>
  <c r="M26" i="245" s="1"/>
  <c r="M45" i="245" s="1"/>
  <c r="L13" i="245"/>
  <c r="K13" i="245"/>
  <c r="K26" i="245" s="1"/>
  <c r="K45" i="245" s="1"/>
  <c r="J13" i="245"/>
  <c r="J26" i="245" s="1"/>
  <c r="I13" i="245"/>
  <c r="I26" i="245" s="1"/>
  <c r="H13" i="245"/>
  <c r="H26" i="245" s="1"/>
  <c r="H45" i="245" s="1"/>
  <c r="G13" i="245"/>
  <c r="F13" i="245"/>
  <c r="F26" i="245" s="1"/>
  <c r="F45" i="245" s="1"/>
  <c r="E13" i="245"/>
  <c r="E26" i="245" s="1"/>
  <c r="E45" i="245" s="1"/>
  <c r="D13" i="245"/>
  <c r="C13" i="245"/>
  <c r="C26" i="245" s="1"/>
  <c r="C45" i="245" s="1"/>
  <c r="AA50" i="246"/>
  <c r="Z50" i="246"/>
  <c r="Y50" i="246"/>
  <c r="X50" i="246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I44" i="246"/>
  <c r="AA43" i="246"/>
  <c r="Z43" i="246"/>
  <c r="Y43" i="246"/>
  <c r="X43" i="246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AA44" i="246" s="1"/>
  <c r="Y37" i="246"/>
  <c r="Y44" i="246" s="1"/>
  <c r="X37" i="246"/>
  <c r="X44" i="246" s="1"/>
  <c r="W37" i="246"/>
  <c r="W44" i="246" s="1"/>
  <c r="V37" i="246"/>
  <c r="V44" i="246" s="1"/>
  <c r="U37" i="246"/>
  <c r="U44" i="246" s="1"/>
  <c r="T37" i="246"/>
  <c r="T44" i="246" s="1"/>
  <c r="S37" i="246"/>
  <c r="S44" i="246" s="1"/>
  <c r="R37" i="246"/>
  <c r="R44" i="246" s="1"/>
  <c r="Q37" i="246"/>
  <c r="Q44" i="246" s="1"/>
  <c r="P37" i="246"/>
  <c r="P44" i="246" s="1"/>
  <c r="O37" i="246"/>
  <c r="O44" i="246" s="1"/>
  <c r="N37" i="246"/>
  <c r="N44" i="246" s="1"/>
  <c r="M37" i="246"/>
  <c r="M44" i="246" s="1"/>
  <c r="L37" i="246"/>
  <c r="L44" i="246" s="1"/>
  <c r="K37" i="246"/>
  <c r="K44" i="246" s="1"/>
  <c r="J37" i="246"/>
  <c r="J44" i="246" s="1"/>
  <c r="I37" i="246"/>
  <c r="H37" i="246"/>
  <c r="H44" i="246" s="1"/>
  <c r="G37" i="246"/>
  <c r="G44" i="246" s="1"/>
  <c r="F37" i="246"/>
  <c r="F44" i="246" s="1"/>
  <c r="E37" i="246"/>
  <c r="E44" i="246" s="1"/>
  <c r="D37" i="246"/>
  <c r="D44" i="246" s="1"/>
  <c r="C37" i="246"/>
  <c r="C44" i="246" s="1"/>
  <c r="W26" i="246"/>
  <c r="W45" i="246" s="1"/>
  <c r="D26" i="246"/>
  <c r="AA25" i="246"/>
  <c r="Y25" i="246"/>
  <c r="X25" i="246"/>
  <c r="Z25" i="246" s="1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AA26" i="246" s="1"/>
  <c r="Y13" i="246"/>
  <c r="Y26" i="246" s="1"/>
  <c r="X13" i="246"/>
  <c r="X26" i="246" s="1"/>
  <c r="W13" i="246"/>
  <c r="V13" i="246"/>
  <c r="V26" i="246" s="1"/>
  <c r="V45" i="246" s="1"/>
  <c r="U13" i="246"/>
  <c r="U26" i="246" s="1"/>
  <c r="T13" i="246"/>
  <c r="T26" i="246" s="1"/>
  <c r="T45" i="246" s="1"/>
  <c r="S13" i="246"/>
  <c r="S26" i="246" s="1"/>
  <c r="S45" i="246" s="1"/>
  <c r="R13" i="246"/>
  <c r="R26" i="246" s="1"/>
  <c r="Q13" i="246"/>
  <c r="Q26" i="246" s="1"/>
  <c r="P13" i="246"/>
  <c r="P26" i="246" s="1"/>
  <c r="O13" i="246"/>
  <c r="O26" i="246" s="1"/>
  <c r="O45" i="246" s="1"/>
  <c r="N13" i="246"/>
  <c r="N26" i="246" s="1"/>
  <c r="N45" i="246" s="1"/>
  <c r="M13" i="246"/>
  <c r="M26" i="246" s="1"/>
  <c r="L13" i="246"/>
  <c r="L26" i="246" s="1"/>
  <c r="L45" i="246" s="1"/>
  <c r="K13" i="246"/>
  <c r="K26" i="246" s="1"/>
  <c r="K45" i="246" s="1"/>
  <c r="J13" i="246"/>
  <c r="J26" i="246" s="1"/>
  <c r="I13" i="246"/>
  <c r="I26" i="246" s="1"/>
  <c r="H13" i="246"/>
  <c r="H26" i="246" s="1"/>
  <c r="G13" i="246"/>
  <c r="G26" i="246" s="1"/>
  <c r="G45" i="246" s="1"/>
  <c r="F13" i="246"/>
  <c r="F26" i="246" s="1"/>
  <c r="F45" i="246" s="1"/>
  <c r="E13" i="246"/>
  <c r="E26" i="246" s="1"/>
  <c r="D13" i="246"/>
  <c r="C13" i="246"/>
  <c r="C26" i="246" s="1"/>
  <c r="C45" i="246" s="1"/>
  <c r="AA50" i="247"/>
  <c r="Y50" i="247"/>
  <c r="Z50" i="247" s="1"/>
  <c r="X50" i="247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T44" i="247"/>
  <c r="AA43" i="247"/>
  <c r="Y43" i="247"/>
  <c r="X43" i="247"/>
  <c r="Z43" i="247" s="1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Y37" i="247"/>
  <c r="Y44" i="247" s="1"/>
  <c r="X37" i="247"/>
  <c r="X44" i="247" s="1"/>
  <c r="W37" i="247"/>
  <c r="W44" i="247" s="1"/>
  <c r="V37" i="247"/>
  <c r="V44" i="247" s="1"/>
  <c r="U37" i="247"/>
  <c r="U44" i="247" s="1"/>
  <c r="T37" i="247"/>
  <c r="S37" i="247"/>
  <c r="S44" i="247" s="1"/>
  <c r="R37" i="247"/>
  <c r="R44" i="247" s="1"/>
  <c r="Q37" i="247"/>
  <c r="Q44" i="247" s="1"/>
  <c r="P37" i="247"/>
  <c r="P44" i="247" s="1"/>
  <c r="O37" i="247"/>
  <c r="O44" i="247" s="1"/>
  <c r="N37" i="247"/>
  <c r="N44" i="247" s="1"/>
  <c r="M37" i="247"/>
  <c r="M44" i="247" s="1"/>
  <c r="L37" i="247"/>
  <c r="L44" i="247" s="1"/>
  <c r="K37" i="247"/>
  <c r="K44" i="247" s="1"/>
  <c r="J37" i="247"/>
  <c r="J44" i="247" s="1"/>
  <c r="I37" i="247"/>
  <c r="I44" i="247" s="1"/>
  <c r="H37" i="247"/>
  <c r="H44" i="247" s="1"/>
  <c r="G37" i="247"/>
  <c r="G44" i="247" s="1"/>
  <c r="F37" i="247"/>
  <c r="F44" i="247" s="1"/>
  <c r="E37" i="247"/>
  <c r="E44" i="247" s="1"/>
  <c r="D37" i="247"/>
  <c r="D44" i="247" s="1"/>
  <c r="C37" i="247"/>
  <c r="C44" i="247" s="1"/>
  <c r="T26" i="247"/>
  <c r="O26" i="247"/>
  <c r="O45" i="247" s="1"/>
  <c r="AA25" i="247"/>
  <c r="Y25" i="247"/>
  <c r="X25" i="247"/>
  <c r="W25" i="247"/>
  <c r="V25" i="247"/>
  <c r="U25" i="247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D25" i="247"/>
  <c r="C25" i="247"/>
  <c r="AA13" i="247"/>
  <c r="AA26" i="247" s="1"/>
  <c r="Y13" i="247"/>
  <c r="Y26" i="247" s="1"/>
  <c r="X13" i="247"/>
  <c r="X26" i="247" s="1"/>
  <c r="W13" i="247"/>
  <c r="W26" i="247" s="1"/>
  <c r="W45" i="247" s="1"/>
  <c r="V13" i="247"/>
  <c r="V26" i="247" s="1"/>
  <c r="U13" i="247"/>
  <c r="U26" i="247" s="1"/>
  <c r="T13" i="247"/>
  <c r="S13" i="247"/>
  <c r="S26" i="247" s="1"/>
  <c r="R13" i="247"/>
  <c r="R26" i="247" s="1"/>
  <c r="R45" i="247" s="1"/>
  <c r="Q13" i="247"/>
  <c r="Q26" i="247" s="1"/>
  <c r="P13" i="247"/>
  <c r="P26" i="247" s="1"/>
  <c r="O13" i="247"/>
  <c r="N13" i="247"/>
  <c r="N26" i="247" s="1"/>
  <c r="M13" i="247"/>
  <c r="M26" i="247" s="1"/>
  <c r="L13" i="247"/>
  <c r="L26" i="247" s="1"/>
  <c r="L45" i="247" s="1"/>
  <c r="K13" i="247"/>
  <c r="K26" i="247" s="1"/>
  <c r="J13" i="247"/>
  <c r="J26" i="247" s="1"/>
  <c r="J45" i="247" s="1"/>
  <c r="I13" i="247"/>
  <c r="I26" i="247" s="1"/>
  <c r="H13" i="247"/>
  <c r="H26" i="247" s="1"/>
  <c r="G13" i="247"/>
  <c r="G26" i="247" s="1"/>
  <c r="G45" i="247" s="1"/>
  <c r="F13" i="247"/>
  <c r="F26" i="247" s="1"/>
  <c r="E13" i="247"/>
  <c r="E26" i="247" s="1"/>
  <c r="D13" i="247"/>
  <c r="D26" i="247" s="1"/>
  <c r="D45" i="247" s="1"/>
  <c r="C13" i="247"/>
  <c r="C26" i="247" s="1"/>
  <c r="AA50" i="248"/>
  <c r="Z50" i="248"/>
  <c r="Y50" i="248"/>
  <c r="X50" i="248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Y44" i="248"/>
  <c r="Q44" i="248"/>
  <c r="I44" i="248"/>
  <c r="AA43" i="248"/>
  <c r="Y43" i="248"/>
  <c r="X43" i="248"/>
  <c r="Z43" i="248" s="1"/>
  <c r="W43" i="248"/>
  <c r="V43" i="248"/>
  <c r="U43" i="248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G43" i="248"/>
  <c r="F43" i="248"/>
  <c r="E43" i="248"/>
  <c r="D43" i="248"/>
  <c r="C43" i="248"/>
  <c r="AA37" i="248"/>
  <c r="AA44" i="248" s="1"/>
  <c r="Y37" i="248"/>
  <c r="X37" i="248"/>
  <c r="X44" i="248" s="1"/>
  <c r="Z44" i="248" s="1"/>
  <c r="W37" i="248"/>
  <c r="V37" i="248"/>
  <c r="V44" i="248" s="1"/>
  <c r="U37" i="248"/>
  <c r="U44" i="248" s="1"/>
  <c r="T37" i="248"/>
  <c r="T44" i="248" s="1"/>
  <c r="S37" i="248"/>
  <c r="S44" i="248" s="1"/>
  <c r="R37" i="248"/>
  <c r="R44" i="248" s="1"/>
  <c r="Q37" i="248"/>
  <c r="P37" i="248"/>
  <c r="P44" i="248" s="1"/>
  <c r="O37" i="248"/>
  <c r="O44" i="248" s="1"/>
  <c r="N37" i="248"/>
  <c r="N44" i="248" s="1"/>
  <c r="M37" i="248"/>
  <c r="M44" i="248" s="1"/>
  <c r="L37" i="248"/>
  <c r="L44" i="248" s="1"/>
  <c r="K37" i="248"/>
  <c r="K44" i="248" s="1"/>
  <c r="J37" i="248"/>
  <c r="J44" i="248" s="1"/>
  <c r="I37" i="248"/>
  <c r="H37" i="248"/>
  <c r="H44" i="248" s="1"/>
  <c r="G37" i="248"/>
  <c r="G44" i="248" s="1"/>
  <c r="F37" i="248"/>
  <c r="F44" i="248" s="1"/>
  <c r="E37" i="248"/>
  <c r="E44" i="248" s="1"/>
  <c r="D37" i="248"/>
  <c r="D44" i="248" s="1"/>
  <c r="C37" i="248"/>
  <c r="C44" i="248" s="1"/>
  <c r="L26" i="248"/>
  <c r="L45" i="248" s="1"/>
  <c r="D26" i="248"/>
  <c r="AA25" i="248"/>
  <c r="Y25" i="248"/>
  <c r="X25" i="248"/>
  <c r="Z25" i="248" s="1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AA26" i="248" s="1"/>
  <c r="AA45" i="248" s="1"/>
  <c r="Y13" i="248"/>
  <c r="Y26" i="248" s="1"/>
  <c r="X13" i="248"/>
  <c r="X26" i="248" s="1"/>
  <c r="W13" i="248"/>
  <c r="W26" i="248" s="1"/>
  <c r="V13" i="248"/>
  <c r="V26" i="248" s="1"/>
  <c r="V45" i="248" s="1"/>
  <c r="U13" i="248"/>
  <c r="U26" i="248" s="1"/>
  <c r="U45" i="248" s="1"/>
  <c r="T13" i="248"/>
  <c r="T26" i="248" s="1"/>
  <c r="T45" i="248" s="1"/>
  <c r="S13" i="248"/>
  <c r="S26" i="248" s="1"/>
  <c r="S45" i="248" s="1"/>
  <c r="R13" i="248"/>
  <c r="R26" i="248" s="1"/>
  <c r="R45" i="248" s="1"/>
  <c r="Q13" i="248"/>
  <c r="Q26" i="248" s="1"/>
  <c r="P13" i="248"/>
  <c r="P26" i="248" s="1"/>
  <c r="P45" i="248" s="1"/>
  <c r="O13" i="248"/>
  <c r="O26" i="248" s="1"/>
  <c r="N13" i="248"/>
  <c r="N26" i="248" s="1"/>
  <c r="N45" i="248" s="1"/>
  <c r="M13" i="248"/>
  <c r="M26" i="248" s="1"/>
  <c r="M45" i="248" s="1"/>
  <c r="L13" i="248"/>
  <c r="K13" i="248"/>
  <c r="K26" i="248" s="1"/>
  <c r="K45" i="248" s="1"/>
  <c r="J13" i="248"/>
  <c r="J26" i="248" s="1"/>
  <c r="J45" i="248" s="1"/>
  <c r="I13" i="248"/>
  <c r="I26" i="248" s="1"/>
  <c r="H13" i="248"/>
  <c r="H26" i="248" s="1"/>
  <c r="H45" i="248" s="1"/>
  <c r="G13" i="248"/>
  <c r="G26" i="248" s="1"/>
  <c r="F13" i="248"/>
  <c r="F26" i="248" s="1"/>
  <c r="F45" i="248" s="1"/>
  <c r="E13" i="248"/>
  <c r="E26" i="248" s="1"/>
  <c r="E45" i="248" s="1"/>
  <c r="D13" i="248"/>
  <c r="C13" i="248"/>
  <c r="C26" i="248" s="1"/>
  <c r="C45" i="248" s="1"/>
  <c r="AA50" i="249"/>
  <c r="Y50" i="249"/>
  <c r="X50" i="249"/>
  <c r="Z50" i="249" s="1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AA43" i="249"/>
  <c r="Y43" i="249"/>
  <c r="X43" i="249"/>
  <c r="Z43" i="249" s="1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Y37" i="249"/>
  <c r="Z37" i="249" s="1"/>
  <c r="X37" i="249"/>
  <c r="W37" i="249"/>
  <c r="W44" i="249" s="1"/>
  <c r="V37" i="249"/>
  <c r="V44" i="249" s="1"/>
  <c r="U37" i="249"/>
  <c r="U44" i="249" s="1"/>
  <c r="T37" i="249"/>
  <c r="T44" i="249" s="1"/>
  <c r="S37" i="249"/>
  <c r="R37" i="249"/>
  <c r="R44" i="249" s="1"/>
  <c r="Q37" i="249"/>
  <c r="Q44" i="249" s="1"/>
  <c r="P37" i="249"/>
  <c r="O37" i="249"/>
  <c r="O44" i="249" s="1"/>
  <c r="N37" i="249"/>
  <c r="N44" i="249" s="1"/>
  <c r="M37" i="249"/>
  <c r="M44" i="249" s="1"/>
  <c r="L37" i="249"/>
  <c r="L44" i="249" s="1"/>
  <c r="K37" i="249"/>
  <c r="J37" i="249"/>
  <c r="J44" i="249" s="1"/>
  <c r="I37" i="249"/>
  <c r="I44" i="249" s="1"/>
  <c r="H37" i="249"/>
  <c r="G37" i="249"/>
  <c r="G44" i="249" s="1"/>
  <c r="F37" i="249"/>
  <c r="F44" i="249" s="1"/>
  <c r="E37" i="249"/>
  <c r="E44" i="249" s="1"/>
  <c r="D37" i="249"/>
  <c r="D44" i="249" s="1"/>
  <c r="C37" i="249"/>
  <c r="U26" i="249"/>
  <c r="T26" i="249"/>
  <c r="AA25" i="249"/>
  <c r="Y25" i="249"/>
  <c r="X25" i="249"/>
  <c r="Z25" i="249" s="1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AA26" i="249" s="1"/>
  <c r="Y13" i="249"/>
  <c r="Y26" i="249" s="1"/>
  <c r="X13" i="249"/>
  <c r="X26" i="249" s="1"/>
  <c r="W13" i="249"/>
  <c r="W26" i="249" s="1"/>
  <c r="W45" i="249" s="1"/>
  <c r="V13" i="249"/>
  <c r="V26" i="249" s="1"/>
  <c r="U13" i="249"/>
  <c r="T13" i="249"/>
  <c r="S13" i="249"/>
  <c r="S26" i="249" s="1"/>
  <c r="R13" i="249"/>
  <c r="R26" i="249" s="1"/>
  <c r="Q13" i="249"/>
  <c r="Q26" i="249" s="1"/>
  <c r="P13" i="249"/>
  <c r="P26" i="249" s="1"/>
  <c r="O13" i="249"/>
  <c r="O26" i="249" s="1"/>
  <c r="O45" i="249" s="1"/>
  <c r="N13" i="249"/>
  <c r="N26" i="249" s="1"/>
  <c r="M13" i="249"/>
  <c r="M26" i="249" s="1"/>
  <c r="L13" i="249"/>
  <c r="L26" i="249" s="1"/>
  <c r="L45" i="249" s="1"/>
  <c r="K13" i="249"/>
  <c r="K26" i="249" s="1"/>
  <c r="J13" i="249"/>
  <c r="J26" i="249" s="1"/>
  <c r="I13" i="249"/>
  <c r="I26" i="249" s="1"/>
  <c r="H13" i="249"/>
  <c r="H26" i="249" s="1"/>
  <c r="G13" i="249"/>
  <c r="G26" i="249" s="1"/>
  <c r="G45" i="249" s="1"/>
  <c r="F13" i="249"/>
  <c r="F26" i="249" s="1"/>
  <c r="E13" i="249"/>
  <c r="E26" i="249" s="1"/>
  <c r="E45" i="249" s="1"/>
  <c r="D13" i="249"/>
  <c r="D26" i="249" s="1"/>
  <c r="C13" i="249"/>
  <c r="C26" i="249" s="1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Y44" i="250"/>
  <c r="Q44" i="250"/>
  <c r="J44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J43" i="250"/>
  <c r="I43" i="250"/>
  <c r="H43" i="250"/>
  <c r="G43" i="250"/>
  <c r="F43" i="250"/>
  <c r="E43" i="250"/>
  <c r="D43" i="250"/>
  <c r="C43" i="250"/>
  <c r="AA37" i="250"/>
  <c r="AA44" i="250" s="1"/>
  <c r="Y37" i="250"/>
  <c r="X37" i="250"/>
  <c r="X44" i="250" s="1"/>
  <c r="Z44" i="250" s="1"/>
  <c r="W37" i="250"/>
  <c r="W44" i="250" s="1"/>
  <c r="V37" i="250"/>
  <c r="V44" i="250" s="1"/>
  <c r="U37" i="250"/>
  <c r="U44" i="250" s="1"/>
  <c r="T37" i="250"/>
  <c r="T44" i="250" s="1"/>
  <c r="S37" i="250"/>
  <c r="S44" i="250" s="1"/>
  <c r="R37" i="250"/>
  <c r="R44" i="250" s="1"/>
  <c r="Q37" i="250"/>
  <c r="P37" i="250"/>
  <c r="P44" i="250" s="1"/>
  <c r="O37" i="250"/>
  <c r="O44" i="250" s="1"/>
  <c r="N37" i="250"/>
  <c r="N44" i="250" s="1"/>
  <c r="M37" i="250"/>
  <c r="M44" i="250" s="1"/>
  <c r="L37" i="250"/>
  <c r="L44" i="250" s="1"/>
  <c r="K37" i="250"/>
  <c r="K44" i="250" s="1"/>
  <c r="J37" i="250"/>
  <c r="I37" i="250"/>
  <c r="I44" i="250" s="1"/>
  <c r="H37" i="250"/>
  <c r="H44" i="250" s="1"/>
  <c r="G37" i="250"/>
  <c r="G44" i="250" s="1"/>
  <c r="F37" i="250"/>
  <c r="F44" i="250" s="1"/>
  <c r="E37" i="250"/>
  <c r="E44" i="250" s="1"/>
  <c r="D37" i="250"/>
  <c r="D44" i="250" s="1"/>
  <c r="C37" i="250"/>
  <c r="C44" i="250" s="1"/>
  <c r="M26" i="250"/>
  <c r="M45" i="250" s="1"/>
  <c r="E26" i="250"/>
  <c r="D26" i="250"/>
  <c r="D45" i="250" s="1"/>
  <c r="AA25" i="250"/>
  <c r="Y25" i="250"/>
  <c r="X25" i="250"/>
  <c r="Z25" i="250" s="1"/>
  <c r="W25" i="250"/>
  <c r="V25" i="250"/>
  <c r="U25" i="250"/>
  <c r="T25" i="250"/>
  <c r="S25" i="250"/>
  <c r="R25" i="250"/>
  <c r="Q25" i="250"/>
  <c r="P25" i="250"/>
  <c r="O25" i="250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AA26" i="250" s="1"/>
  <c r="Y13" i="250"/>
  <c r="Y26" i="250" s="1"/>
  <c r="X13" i="250"/>
  <c r="X26" i="250" s="1"/>
  <c r="W13" i="250"/>
  <c r="W26" i="250" s="1"/>
  <c r="W45" i="250" s="1"/>
  <c r="V13" i="250"/>
  <c r="V26" i="250" s="1"/>
  <c r="V45" i="250" s="1"/>
  <c r="U13" i="250"/>
  <c r="U26" i="250" s="1"/>
  <c r="T13" i="250"/>
  <c r="T26" i="250" s="1"/>
  <c r="T45" i="250" s="1"/>
  <c r="S13" i="250"/>
  <c r="S26" i="250" s="1"/>
  <c r="S45" i="250" s="1"/>
  <c r="R13" i="250"/>
  <c r="R26" i="250" s="1"/>
  <c r="Q13" i="250"/>
  <c r="Q26" i="250" s="1"/>
  <c r="P13" i="250"/>
  <c r="P26" i="250" s="1"/>
  <c r="O13" i="250"/>
  <c r="O26" i="250" s="1"/>
  <c r="O45" i="250" s="1"/>
  <c r="N13" i="250"/>
  <c r="N26" i="250" s="1"/>
  <c r="N45" i="250" s="1"/>
  <c r="M13" i="250"/>
  <c r="L13" i="250"/>
  <c r="L26" i="250" s="1"/>
  <c r="L45" i="250" s="1"/>
  <c r="K13" i="250"/>
  <c r="K26" i="250" s="1"/>
  <c r="K45" i="250" s="1"/>
  <c r="J13" i="250"/>
  <c r="J26" i="250" s="1"/>
  <c r="I13" i="250"/>
  <c r="I26" i="250" s="1"/>
  <c r="H13" i="250"/>
  <c r="H26" i="250" s="1"/>
  <c r="G13" i="250"/>
  <c r="G26" i="250" s="1"/>
  <c r="G45" i="250" s="1"/>
  <c r="F13" i="250"/>
  <c r="F26" i="250" s="1"/>
  <c r="F45" i="250" s="1"/>
  <c r="E13" i="250"/>
  <c r="D13" i="250"/>
  <c r="C13" i="250"/>
  <c r="C26" i="250" s="1"/>
  <c r="C45" i="250" s="1"/>
  <c r="AA50" i="251"/>
  <c r="Y50" i="251"/>
  <c r="X50" i="251"/>
  <c r="Z50" i="251" s="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I44" i="251"/>
  <c r="AA43" i="251"/>
  <c r="Z43" i="251"/>
  <c r="Y43" i="251"/>
  <c r="X43" i="251"/>
  <c r="W43" i="251"/>
  <c r="V43" i="251"/>
  <c r="U43" i="251"/>
  <c r="T43" i="251"/>
  <c r="S43" i="251"/>
  <c r="R43" i="251"/>
  <c r="Q43" i="251"/>
  <c r="P43" i="251"/>
  <c r="O43" i="251"/>
  <c r="N43" i="251"/>
  <c r="M43" i="251"/>
  <c r="L43" i="251"/>
  <c r="K43" i="251"/>
  <c r="J43" i="251"/>
  <c r="I43" i="251"/>
  <c r="H43" i="251"/>
  <c r="G43" i="251"/>
  <c r="F43" i="251"/>
  <c r="E43" i="251"/>
  <c r="D43" i="251"/>
  <c r="C43" i="251"/>
  <c r="AA37" i="251"/>
  <c r="AA44" i="251" s="1"/>
  <c r="Y37" i="251"/>
  <c r="Y44" i="251" s="1"/>
  <c r="X37" i="251"/>
  <c r="X44" i="251" s="1"/>
  <c r="W37" i="251"/>
  <c r="W44" i="251" s="1"/>
  <c r="V37" i="251"/>
  <c r="V44" i="251" s="1"/>
  <c r="U37" i="251"/>
  <c r="U44" i="251" s="1"/>
  <c r="T37" i="251"/>
  <c r="S37" i="251"/>
  <c r="S44" i="251" s="1"/>
  <c r="R37" i="251"/>
  <c r="R44" i="251" s="1"/>
  <c r="Q37" i="251"/>
  <c r="Q44" i="251" s="1"/>
  <c r="P37" i="251"/>
  <c r="P44" i="251" s="1"/>
  <c r="O37" i="251"/>
  <c r="O44" i="251" s="1"/>
  <c r="N37" i="251"/>
  <c r="N44" i="251" s="1"/>
  <c r="M37" i="251"/>
  <c r="M44" i="251" s="1"/>
  <c r="L37" i="251"/>
  <c r="L44" i="251" s="1"/>
  <c r="K37" i="251"/>
  <c r="K44" i="251" s="1"/>
  <c r="J37" i="251"/>
  <c r="J44" i="251" s="1"/>
  <c r="I37" i="251"/>
  <c r="H37" i="251"/>
  <c r="H44" i="251" s="1"/>
  <c r="G37" i="251"/>
  <c r="G44" i="251" s="1"/>
  <c r="F37" i="251"/>
  <c r="F44" i="251" s="1"/>
  <c r="E37" i="251"/>
  <c r="E44" i="251" s="1"/>
  <c r="D37" i="251"/>
  <c r="D44" i="251" s="1"/>
  <c r="C37" i="251"/>
  <c r="C44" i="251" s="1"/>
  <c r="U26" i="251"/>
  <c r="T26" i="251"/>
  <c r="AA25" i="251"/>
  <c r="Y25" i="251"/>
  <c r="X25" i="251"/>
  <c r="Z25" i="251" s="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AA26" i="251" s="1"/>
  <c r="AA45" i="251" s="1"/>
  <c r="Y13" i="251"/>
  <c r="Y26" i="251" s="1"/>
  <c r="X13" i="251"/>
  <c r="X26" i="251" s="1"/>
  <c r="W13" i="251"/>
  <c r="W26" i="251" s="1"/>
  <c r="V13" i="251"/>
  <c r="V26" i="251" s="1"/>
  <c r="U13" i="251"/>
  <c r="T13" i="251"/>
  <c r="S13" i="251"/>
  <c r="S26" i="251" s="1"/>
  <c r="S45" i="251" s="1"/>
  <c r="R13" i="251"/>
  <c r="Q13" i="251"/>
  <c r="Q26" i="251" s="1"/>
  <c r="P13" i="251"/>
  <c r="P26" i="251" s="1"/>
  <c r="O13" i="251"/>
  <c r="O26" i="251" s="1"/>
  <c r="O45" i="251" s="1"/>
  <c r="N13" i="251"/>
  <c r="N26" i="251" s="1"/>
  <c r="M13" i="251"/>
  <c r="M26" i="251" s="1"/>
  <c r="L13" i="251"/>
  <c r="L26" i="251" s="1"/>
  <c r="K13" i="251"/>
  <c r="K26" i="251" s="1"/>
  <c r="K45" i="251" s="1"/>
  <c r="J13" i="251"/>
  <c r="J26" i="251" s="1"/>
  <c r="I13" i="251"/>
  <c r="I26" i="251" s="1"/>
  <c r="H13" i="251"/>
  <c r="H26" i="251" s="1"/>
  <c r="G13" i="251"/>
  <c r="G26" i="251" s="1"/>
  <c r="F13" i="251"/>
  <c r="F26" i="251" s="1"/>
  <c r="E13" i="251"/>
  <c r="E26" i="251" s="1"/>
  <c r="E45" i="251" s="1"/>
  <c r="D13" i="251"/>
  <c r="D26" i="251" s="1"/>
  <c r="C13" i="251"/>
  <c r="C26" i="251" s="1"/>
  <c r="C45" i="251" s="1"/>
  <c r="AA50" i="252"/>
  <c r="Y50" i="252"/>
  <c r="X50" i="252"/>
  <c r="Z50" i="252" s="1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Y44" i="252"/>
  <c r="Q44" i="252"/>
  <c r="J44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E43" i="252"/>
  <c r="D43" i="252"/>
  <c r="C43" i="252"/>
  <c r="AA37" i="252"/>
  <c r="AA44" i="252" s="1"/>
  <c r="Y37" i="252"/>
  <c r="X37" i="252"/>
  <c r="X44" i="252" s="1"/>
  <c r="Z44" i="252" s="1"/>
  <c r="W37" i="252"/>
  <c r="W44" i="252" s="1"/>
  <c r="V37" i="252"/>
  <c r="V44" i="252" s="1"/>
  <c r="U37" i="252"/>
  <c r="U44" i="252" s="1"/>
  <c r="T37" i="252"/>
  <c r="T44" i="252" s="1"/>
  <c r="S37" i="252"/>
  <c r="S44" i="252" s="1"/>
  <c r="R37" i="252"/>
  <c r="R44" i="252" s="1"/>
  <c r="Q37" i="252"/>
  <c r="P37" i="252"/>
  <c r="P44" i="252" s="1"/>
  <c r="O37" i="252"/>
  <c r="O44" i="252" s="1"/>
  <c r="N37" i="252"/>
  <c r="N44" i="252" s="1"/>
  <c r="M37" i="252"/>
  <c r="M44" i="252" s="1"/>
  <c r="L37" i="252"/>
  <c r="L44" i="252" s="1"/>
  <c r="K37" i="252"/>
  <c r="K44" i="252" s="1"/>
  <c r="J37" i="252"/>
  <c r="I37" i="252"/>
  <c r="I44" i="252" s="1"/>
  <c r="H37" i="252"/>
  <c r="H44" i="252" s="1"/>
  <c r="G37" i="252"/>
  <c r="G44" i="252" s="1"/>
  <c r="F37" i="252"/>
  <c r="F44" i="252" s="1"/>
  <c r="E37" i="252"/>
  <c r="E44" i="252" s="1"/>
  <c r="D37" i="252"/>
  <c r="D44" i="252" s="1"/>
  <c r="C37" i="252"/>
  <c r="C44" i="252" s="1"/>
  <c r="M26" i="252"/>
  <c r="M45" i="252" s="1"/>
  <c r="E26" i="252"/>
  <c r="D26" i="252"/>
  <c r="D45" i="252" s="1"/>
  <c r="AA25" i="252"/>
  <c r="Y25" i="252"/>
  <c r="X25" i="252"/>
  <c r="Z25" i="252" s="1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AA26" i="252" s="1"/>
  <c r="Y13" i="252"/>
  <c r="Y26" i="252" s="1"/>
  <c r="X13" i="252"/>
  <c r="X26" i="252" s="1"/>
  <c r="W13" i="252"/>
  <c r="W26" i="252" s="1"/>
  <c r="W45" i="252" s="1"/>
  <c r="V13" i="252"/>
  <c r="U13" i="252"/>
  <c r="U26" i="252" s="1"/>
  <c r="T13" i="252"/>
  <c r="T26" i="252" s="1"/>
  <c r="T45" i="252" s="1"/>
  <c r="S13" i="252"/>
  <c r="S26" i="252" s="1"/>
  <c r="S45" i="252" s="1"/>
  <c r="R13" i="252"/>
  <c r="R26" i="252" s="1"/>
  <c r="Q13" i="252"/>
  <c r="Q26" i="252" s="1"/>
  <c r="P13" i="252"/>
  <c r="P26" i="252" s="1"/>
  <c r="O13" i="252"/>
  <c r="O26" i="252" s="1"/>
  <c r="O45" i="252" s="1"/>
  <c r="N13" i="252"/>
  <c r="N26" i="252" s="1"/>
  <c r="N45" i="252" s="1"/>
  <c r="M13" i="252"/>
  <c r="L13" i="252"/>
  <c r="L26" i="252" s="1"/>
  <c r="L45" i="252" s="1"/>
  <c r="K13" i="252"/>
  <c r="K26" i="252" s="1"/>
  <c r="K45" i="252" s="1"/>
  <c r="J13" i="252"/>
  <c r="J26" i="252" s="1"/>
  <c r="I13" i="252"/>
  <c r="I26" i="252" s="1"/>
  <c r="H13" i="252"/>
  <c r="H26" i="252" s="1"/>
  <c r="G13" i="252"/>
  <c r="G26" i="252" s="1"/>
  <c r="G45" i="252" s="1"/>
  <c r="F13" i="252"/>
  <c r="F26" i="252" s="1"/>
  <c r="F45" i="252" s="1"/>
  <c r="E13" i="252"/>
  <c r="D13" i="252"/>
  <c r="C13" i="252"/>
  <c r="C26" i="252" s="1"/>
  <c r="C45" i="252" s="1"/>
  <c r="AA50" i="253"/>
  <c r="Y50" i="253"/>
  <c r="X50" i="253"/>
  <c r="Z50" i="253" s="1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I44" i="253"/>
  <c r="AA43" i="253"/>
  <c r="Z43" i="253"/>
  <c r="Y43" i="253"/>
  <c r="X43" i="253"/>
  <c r="W43" i="253"/>
  <c r="V43" i="253"/>
  <c r="U43" i="253"/>
  <c r="T43" i="253"/>
  <c r="S43" i="253"/>
  <c r="R43" i="253"/>
  <c r="Q43" i="253"/>
  <c r="P43" i="253"/>
  <c r="O43" i="253"/>
  <c r="N43" i="253"/>
  <c r="M43" i="253"/>
  <c r="L43" i="253"/>
  <c r="K43" i="253"/>
  <c r="J43" i="253"/>
  <c r="I43" i="253"/>
  <c r="H43" i="253"/>
  <c r="G43" i="253"/>
  <c r="F43" i="253"/>
  <c r="E43" i="253"/>
  <c r="D43" i="253"/>
  <c r="C43" i="253"/>
  <c r="AA37" i="253"/>
  <c r="AA44" i="253" s="1"/>
  <c r="Y37" i="253"/>
  <c r="Y44" i="253" s="1"/>
  <c r="X37" i="253"/>
  <c r="X44" i="253" s="1"/>
  <c r="W37" i="253"/>
  <c r="W44" i="253" s="1"/>
  <c r="V37" i="253"/>
  <c r="V44" i="253" s="1"/>
  <c r="U37" i="253"/>
  <c r="U44" i="253" s="1"/>
  <c r="T37" i="253"/>
  <c r="T44" i="253" s="1"/>
  <c r="S37" i="253"/>
  <c r="S44" i="253" s="1"/>
  <c r="R37" i="253"/>
  <c r="R44" i="253" s="1"/>
  <c r="Q37" i="253"/>
  <c r="Q44" i="253" s="1"/>
  <c r="P37" i="253"/>
  <c r="P44" i="253" s="1"/>
  <c r="O37" i="253"/>
  <c r="O44" i="253" s="1"/>
  <c r="N37" i="253"/>
  <c r="N44" i="253" s="1"/>
  <c r="M37" i="253"/>
  <c r="M44" i="253" s="1"/>
  <c r="L37" i="253"/>
  <c r="L44" i="253" s="1"/>
  <c r="K37" i="253"/>
  <c r="K44" i="253" s="1"/>
  <c r="J37" i="253"/>
  <c r="J44" i="253" s="1"/>
  <c r="I37" i="253"/>
  <c r="H37" i="253"/>
  <c r="H44" i="253" s="1"/>
  <c r="G37" i="253"/>
  <c r="G44" i="253" s="1"/>
  <c r="F37" i="253"/>
  <c r="F44" i="253" s="1"/>
  <c r="E37" i="253"/>
  <c r="E44" i="253" s="1"/>
  <c r="D37" i="253"/>
  <c r="C37" i="253"/>
  <c r="C44" i="253" s="1"/>
  <c r="U26" i="253"/>
  <c r="T26" i="253"/>
  <c r="AA25" i="253"/>
  <c r="Y25" i="253"/>
  <c r="X25" i="253"/>
  <c r="Z25" i="253" s="1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AA13" i="253"/>
  <c r="AA26" i="253" s="1"/>
  <c r="AA45" i="253" s="1"/>
  <c r="Y13" i="253"/>
  <c r="Y26" i="253" s="1"/>
  <c r="X13" i="253"/>
  <c r="X26" i="253" s="1"/>
  <c r="W13" i="253"/>
  <c r="W26" i="253" s="1"/>
  <c r="V13" i="253"/>
  <c r="V26" i="253" s="1"/>
  <c r="U13" i="253"/>
  <c r="T13" i="253"/>
  <c r="S13" i="253"/>
  <c r="S26" i="253" s="1"/>
  <c r="S45" i="253" s="1"/>
  <c r="R13" i="253"/>
  <c r="R26" i="253" s="1"/>
  <c r="Q13" i="253"/>
  <c r="Q26" i="253" s="1"/>
  <c r="P13" i="253"/>
  <c r="P26" i="253" s="1"/>
  <c r="O13" i="253"/>
  <c r="O26" i="253" s="1"/>
  <c r="N13" i="253"/>
  <c r="N26" i="253" s="1"/>
  <c r="M13" i="253"/>
  <c r="M26" i="253" s="1"/>
  <c r="L13" i="253"/>
  <c r="L26" i="253" s="1"/>
  <c r="K13" i="253"/>
  <c r="K26" i="253" s="1"/>
  <c r="K45" i="253" s="1"/>
  <c r="J13" i="253"/>
  <c r="J26" i="253" s="1"/>
  <c r="I13" i="253"/>
  <c r="I26" i="253" s="1"/>
  <c r="H13" i="253"/>
  <c r="H26" i="253" s="1"/>
  <c r="G13" i="253"/>
  <c r="G26" i="253" s="1"/>
  <c r="F13" i="253"/>
  <c r="F26" i="253" s="1"/>
  <c r="E13" i="253"/>
  <c r="E26" i="253" s="1"/>
  <c r="E45" i="253" s="1"/>
  <c r="D13" i="253"/>
  <c r="D26" i="253" s="1"/>
  <c r="C13" i="253"/>
  <c r="C26" i="253" s="1"/>
  <c r="C45" i="253" s="1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Y44" i="254"/>
  <c r="Q44" i="254"/>
  <c r="J44" i="254"/>
  <c r="AA43" i="254"/>
  <c r="Y43" i="254"/>
  <c r="X43" i="254"/>
  <c r="Z43" i="254" s="1"/>
  <c r="W43" i="254"/>
  <c r="V43" i="254"/>
  <c r="U43" i="254"/>
  <c r="T43" i="254"/>
  <c r="S43" i="254"/>
  <c r="R43" i="254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AA44" i="254" s="1"/>
  <c r="Y37" i="254"/>
  <c r="X37" i="254"/>
  <c r="W37" i="254"/>
  <c r="W44" i="254" s="1"/>
  <c r="V37" i="254"/>
  <c r="V44" i="254" s="1"/>
  <c r="U37" i="254"/>
  <c r="U44" i="254" s="1"/>
  <c r="T37" i="254"/>
  <c r="T44" i="254" s="1"/>
  <c r="S37" i="254"/>
  <c r="S44" i="254" s="1"/>
  <c r="R37" i="254"/>
  <c r="R44" i="254" s="1"/>
  <c r="Q37" i="254"/>
  <c r="P37" i="254"/>
  <c r="P44" i="254" s="1"/>
  <c r="O37" i="254"/>
  <c r="O44" i="254" s="1"/>
  <c r="N37" i="254"/>
  <c r="N44" i="254" s="1"/>
  <c r="M37" i="254"/>
  <c r="M44" i="254" s="1"/>
  <c r="L37" i="254"/>
  <c r="L44" i="254" s="1"/>
  <c r="K37" i="254"/>
  <c r="K44" i="254" s="1"/>
  <c r="J37" i="254"/>
  <c r="I37" i="254"/>
  <c r="I44" i="254" s="1"/>
  <c r="H37" i="254"/>
  <c r="H44" i="254" s="1"/>
  <c r="G37" i="254"/>
  <c r="G44" i="254" s="1"/>
  <c r="F37" i="254"/>
  <c r="F44" i="254" s="1"/>
  <c r="E37" i="254"/>
  <c r="E44" i="254" s="1"/>
  <c r="D37" i="254"/>
  <c r="D44" i="254" s="1"/>
  <c r="C37" i="254"/>
  <c r="C44" i="254" s="1"/>
  <c r="M26" i="254"/>
  <c r="M45" i="254" s="1"/>
  <c r="E26" i="254"/>
  <c r="D26" i="254"/>
  <c r="D45" i="254" s="1"/>
  <c r="AA25" i="254"/>
  <c r="Y25" i="254"/>
  <c r="X25" i="254"/>
  <c r="Z25" i="254" s="1"/>
  <c r="W25" i="254"/>
  <c r="V25" i="254"/>
  <c r="U25" i="254"/>
  <c r="T25" i="254"/>
  <c r="S25" i="254"/>
  <c r="R25" i="254"/>
  <c r="Q25" i="254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D25" i="254"/>
  <c r="C25" i="254"/>
  <c r="AA13" i="254"/>
  <c r="AA26" i="254" s="1"/>
  <c r="Y13" i="254"/>
  <c r="Y26" i="254" s="1"/>
  <c r="X13" i="254"/>
  <c r="X26" i="254" s="1"/>
  <c r="W13" i="254"/>
  <c r="W26" i="254" s="1"/>
  <c r="W45" i="254" s="1"/>
  <c r="V13" i="254"/>
  <c r="V26" i="254" s="1"/>
  <c r="V45" i="254" s="1"/>
  <c r="U13" i="254"/>
  <c r="U26" i="254" s="1"/>
  <c r="U45" i="254" s="1"/>
  <c r="T13" i="254"/>
  <c r="T26" i="254" s="1"/>
  <c r="T45" i="254" s="1"/>
  <c r="S13" i="254"/>
  <c r="S26" i="254" s="1"/>
  <c r="S45" i="254" s="1"/>
  <c r="R13" i="254"/>
  <c r="R26" i="254" s="1"/>
  <c r="Q13" i="254"/>
  <c r="Q26" i="254" s="1"/>
  <c r="P13" i="254"/>
  <c r="P26" i="254" s="1"/>
  <c r="O13" i="254"/>
  <c r="O26" i="254" s="1"/>
  <c r="O45" i="254" s="1"/>
  <c r="N13" i="254"/>
  <c r="N26" i="254" s="1"/>
  <c r="N45" i="254" s="1"/>
  <c r="M13" i="254"/>
  <c r="L13" i="254"/>
  <c r="L26" i="254" s="1"/>
  <c r="L45" i="254" s="1"/>
  <c r="K13" i="254"/>
  <c r="K26" i="254" s="1"/>
  <c r="K45" i="254" s="1"/>
  <c r="J13" i="254"/>
  <c r="J26" i="254" s="1"/>
  <c r="I13" i="254"/>
  <c r="I26" i="254" s="1"/>
  <c r="H13" i="254"/>
  <c r="H26" i="254" s="1"/>
  <c r="G13" i="254"/>
  <c r="G26" i="254" s="1"/>
  <c r="G45" i="254" s="1"/>
  <c r="F13" i="254"/>
  <c r="F26" i="254" s="1"/>
  <c r="F45" i="254" s="1"/>
  <c r="E13" i="254"/>
  <c r="D13" i="254"/>
  <c r="C13" i="254"/>
  <c r="C26" i="254" s="1"/>
  <c r="AA50" i="255"/>
  <c r="Y50" i="255"/>
  <c r="X50" i="255"/>
  <c r="Z50" i="255" s="1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I44" i="255"/>
  <c r="AA43" i="255"/>
  <c r="Z43" i="255"/>
  <c r="Y43" i="255"/>
  <c r="X43" i="255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D43" i="255"/>
  <c r="C43" i="255"/>
  <c r="AA37" i="255"/>
  <c r="AA44" i="255" s="1"/>
  <c r="Y37" i="255"/>
  <c r="Y44" i="255" s="1"/>
  <c r="X37" i="255"/>
  <c r="X44" i="255" s="1"/>
  <c r="Z44" i="255" s="1"/>
  <c r="W37" i="255"/>
  <c r="W44" i="255" s="1"/>
  <c r="V37" i="255"/>
  <c r="V44" i="255" s="1"/>
  <c r="U37" i="255"/>
  <c r="U44" i="255" s="1"/>
  <c r="T37" i="255"/>
  <c r="T44" i="255" s="1"/>
  <c r="S37" i="255"/>
  <c r="S44" i="255" s="1"/>
  <c r="R37" i="255"/>
  <c r="R44" i="255" s="1"/>
  <c r="Q37" i="255"/>
  <c r="Q44" i="255" s="1"/>
  <c r="P37" i="255"/>
  <c r="P44" i="255" s="1"/>
  <c r="O37" i="255"/>
  <c r="O44" i="255" s="1"/>
  <c r="N37" i="255"/>
  <c r="N44" i="255" s="1"/>
  <c r="M37" i="255"/>
  <c r="M44" i="255" s="1"/>
  <c r="L37" i="255"/>
  <c r="L44" i="255" s="1"/>
  <c r="K37" i="255"/>
  <c r="K44" i="255" s="1"/>
  <c r="J37" i="255"/>
  <c r="J44" i="255" s="1"/>
  <c r="I37" i="255"/>
  <c r="H37" i="255"/>
  <c r="H44" i="255" s="1"/>
  <c r="G37" i="255"/>
  <c r="G44" i="255" s="1"/>
  <c r="F37" i="255"/>
  <c r="F44" i="255" s="1"/>
  <c r="E37" i="255"/>
  <c r="E44" i="255" s="1"/>
  <c r="D37" i="255"/>
  <c r="D44" i="255" s="1"/>
  <c r="C37" i="255"/>
  <c r="C44" i="255" s="1"/>
  <c r="U26" i="255"/>
  <c r="T26" i="255"/>
  <c r="AA25" i="255"/>
  <c r="Y25" i="255"/>
  <c r="X25" i="255"/>
  <c r="Z25" i="255" s="1"/>
  <c r="W25" i="255"/>
  <c r="V25" i="255"/>
  <c r="U25" i="255"/>
  <c r="T25" i="255"/>
  <c r="S25" i="255"/>
  <c r="R25" i="255"/>
  <c r="Q25" i="255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AA26" i="255" s="1"/>
  <c r="AA45" i="255" s="1"/>
  <c r="Y13" i="255"/>
  <c r="Y26" i="255" s="1"/>
  <c r="X13" i="255"/>
  <c r="X26" i="255" s="1"/>
  <c r="W13" i="255"/>
  <c r="W26" i="255" s="1"/>
  <c r="W45" i="255" s="1"/>
  <c r="V13" i="255"/>
  <c r="V26" i="255" s="1"/>
  <c r="U13" i="255"/>
  <c r="T13" i="255"/>
  <c r="S13" i="255"/>
  <c r="S26" i="255" s="1"/>
  <c r="S45" i="255" s="1"/>
  <c r="R13" i="255"/>
  <c r="R26" i="255" s="1"/>
  <c r="Q13" i="255"/>
  <c r="Q26" i="255" s="1"/>
  <c r="P13" i="255"/>
  <c r="P26" i="255" s="1"/>
  <c r="O13" i="255"/>
  <c r="O26" i="255" s="1"/>
  <c r="O45" i="255" s="1"/>
  <c r="N13" i="255"/>
  <c r="N26" i="255" s="1"/>
  <c r="M13" i="255"/>
  <c r="M26" i="255" s="1"/>
  <c r="L13" i="255"/>
  <c r="L26" i="255" s="1"/>
  <c r="K13" i="255"/>
  <c r="K26" i="255" s="1"/>
  <c r="K45" i="255" s="1"/>
  <c r="J13" i="255"/>
  <c r="J26" i="255" s="1"/>
  <c r="I13" i="255"/>
  <c r="I26" i="255" s="1"/>
  <c r="H13" i="255"/>
  <c r="H26" i="255" s="1"/>
  <c r="G13" i="255"/>
  <c r="G26" i="255" s="1"/>
  <c r="F13" i="255"/>
  <c r="F26" i="255" s="1"/>
  <c r="E13" i="255"/>
  <c r="E26" i="255" s="1"/>
  <c r="E45" i="255" s="1"/>
  <c r="D13" i="255"/>
  <c r="D26" i="255" s="1"/>
  <c r="C13" i="255"/>
  <c r="C26" i="255" s="1"/>
  <c r="C45" i="255" s="1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X44" i="256"/>
  <c r="H44" i="256"/>
  <c r="AA43" i="256"/>
  <c r="Z43" i="256"/>
  <c r="Y43" i="256"/>
  <c r="X43" i="256"/>
  <c r="W43" i="256"/>
  <c r="V43" i="256"/>
  <c r="U43" i="256"/>
  <c r="T43" i="256"/>
  <c r="S43" i="256"/>
  <c r="R43" i="256"/>
  <c r="Q43" i="256"/>
  <c r="P43" i="256"/>
  <c r="O43" i="256"/>
  <c r="N43" i="256"/>
  <c r="M43" i="256"/>
  <c r="L43" i="256"/>
  <c r="K43" i="256"/>
  <c r="J43" i="256"/>
  <c r="I43" i="256"/>
  <c r="H43" i="256"/>
  <c r="G43" i="256"/>
  <c r="F43" i="256"/>
  <c r="E43" i="256"/>
  <c r="D43" i="256"/>
  <c r="C43" i="256"/>
  <c r="AA37" i="256"/>
  <c r="AA44" i="256" s="1"/>
  <c r="Z37" i="256"/>
  <c r="Y37" i="256"/>
  <c r="Y44" i="256" s="1"/>
  <c r="Z44" i="256" s="1"/>
  <c r="X37" i="256"/>
  <c r="W37" i="256"/>
  <c r="W44" i="256" s="1"/>
  <c r="V37" i="256"/>
  <c r="V44" i="256" s="1"/>
  <c r="U37" i="256"/>
  <c r="U44" i="256" s="1"/>
  <c r="T37" i="256"/>
  <c r="S37" i="256"/>
  <c r="S44" i="256" s="1"/>
  <c r="R37" i="256"/>
  <c r="R44" i="256" s="1"/>
  <c r="Q37" i="256"/>
  <c r="Q44" i="256" s="1"/>
  <c r="P37" i="256"/>
  <c r="P44" i="256" s="1"/>
  <c r="O37" i="256"/>
  <c r="O44" i="256" s="1"/>
  <c r="N37" i="256"/>
  <c r="N44" i="256" s="1"/>
  <c r="M37" i="256"/>
  <c r="M44" i="256" s="1"/>
  <c r="L37" i="256"/>
  <c r="K37" i="256"/>
  <c r="K44" i="256" s="1"/>
  <c r="J37" i="256"/>
  <c r="J44" i="256" s="1"/>
  <c r="I37" i="256"/>
  <c r="I44" i="256" s="1"/>
  <c r="H37" i="256"/>
  <c r="G37" i="256"/>
  <c r="G44" i="256" s="1"/>
  <c r="F37" i="256"/>
  <c r="F44" i="256" s="1"/>
  <c r="E37" i="256"/>
  <c r="E44" i="256" s="1"/>
  <c r="D37" i="256"/>
  <c r="C37" i="256"/>
  <c r="C44" i="256" s="1"/>
  <c r="AA26" i="256"/>
  <c r="L26" i="256"/>
  <c r="AA25" i="256"/>
  <c r="Y25" i="256"/>
  <c r="X25" i="256"/>
  <c r="Z25" i="256" s="1"/>
  <c r="W25" i="256"/>
  <c r="V25" i="256"/>
  <c r="U25" i="256"/>
  <c r="T25" i="256"/>
  <c r="S25" i="256"/>
  <c r="R25" i="256"/>
  <c r="Q25" i="256"/>
  <c r="P25" i="256"/>
  <c r="O25" i="256"/>
  <c r="N25" i="256"/>
  <c r="M25" i="256"/>
  <c r="L25" i="256"/>
  <c r="K25" i="256"/>
  <c r="J25" i="256"/>
  <c r="I25" i="256"/>
  <c r="H25" i="256"/>
  <c r="G25" i="256"/>
  <c r="F25" i="256"/>
  <c r="E25" i="256"/>
  <c r="D25" i="256"/>
  <c r="C25" i="256"/>
  <c r="AA13" i="256"/>
  <c r="Y13" i="256"/>
  <c r="Y26" i="256" s="1"/>
  <c r="X13" i="256"/>
  <c r="X26" i="256" s="1"/>
  <c r="W13" i="256"/>
  <c r="W26" i="256" s="1"/>
  <c r="W45" i="256" s="1"/>
  <c r="V13" i="256"/>
  <c r="V26" i="256" s="1"/>
  <c r="U13" i="256"/>
  <c r="U26" i="256" s="1"/>
  <c r="T13" i="256"/>
  <c r="T26" i="256" s="1"/>
  <c r="S13" i="256"/>
  <c r="S26" i="256" s="1"/>
  <c r="R13" i="256"/>
  <c r="R26" i="256" s="1"/>
  <c r="Q13" i="256"/>
  <c r="Q26" i="256" s="1"/>
  <c r="P13" i="256"/>
  <c r="P26" i="256" s="1"/>
  <c r="O13" i="256"/>
  <c r="O26" i="256" s="1"/>
  <c r="O45" i="256" s="1"/>
  <c r="N13" i="256"/>
  <c r="N26" i="256" s="1"/>
  <c r="M13" i="256"/>
  <c r="M26" i="256" s="1"/>
  <c r="L13" i="256"/>
  <c r="K13" i="256"/>
  <c r="K26" i="256" s="1"/>
  <c r="J13" i="256"/>
  <c r="J26" i="256" s="1"/>
  <c r="I13" i="256"/>
  <c r="I26" i="256" s="1"/>
  <c r="H13" i="256"/>
  <c r="H26" i="256" s="1"/>
  <c r="G13" i="256"/>
  <c r="G26" i="256" s="1"/>
  <c r="G45" i="256" s="1"/>
  <c r="F13" i="256"/>
  <c r="F26" i="256" s="1"/>
  <c r="E13" i="256"/>
  <c r="E26" i="256" s="1"/>
  <c r="D13" i="256"/>
  <c r="D26" i="256" s="1"/>
  <c r="C13" i="256"/>
  <c r="C26" i="256" s="1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AA43" i="257"/>
  <c r="Y43" i="257"/>
  <c r="X43" i="257"/>
  <c r="Z43" i="257" s="1"/>
  <c r="W43" i="257"/>
  <c r="V43" i="257"/>
  <c r="U43" i="257"/>
  <c r="T43" i="257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F43" i="257"/>
  <c r="E43" i="257"/>
  <c r="D43" i="257"/>
  <c r="C43" i="257"/>
  <c r="AA37" i="257"/>
  <c r="AA44" i="257" s="1"/>
  <c r="Z37" i="257"/>
  <c r="Y37" i="257"/>
  <c r="Y44" i="257" s="1"/>
  <c r="X37" i="257"/>
  <c r="X44" i="257" s="1"/>
  <c r="Z44" i="257" s="1"/>
  <c r="W37" i="257"/>
  <c r="W44" i="257" s="1"/>
  <c r="V37" i="257"/>
  <c r="U37" i="257"/>
  <c r="U44" i="257" s="1"/>
  <c r="T37" i="257"/>
  <c r="T44" i="257" s="1"/>
  <c r="S37" i="257"/>
  <c r="S44" i="257" s="1"/>
  <c r="R37" i="257"/>
  <c r="R44" i="257" s="1"/>
  <c r="Q37" i="257"/>
  <c r="Q44" i="257" s="1"/>
  <c r="P37" i="257"/>
  <c r="P44" i="257" s="1"/>
  <c r="O37" i="257"/>
  <c r="O44" i="257" s="1"/>
  <c r="N37" i="257"/>
  <c r="M37" i="257"/>
  <c r="M44" i="257" s="1"/>
  <c r="L37" i="257"/>
  <c r="L44" i="257" s="1"/>
  <c r="K37" i="257"/>
  <c r="K44" i="257" s="1"/>
  <c r="J37" i="257"/>
  <c r="J44" i="257" s="1"/>
  <c r="I37" i="257"/>
  <c r="I44" i="257" s="1"/>
  <c r="H37" i="257"/>
  <c r="H44" i="257" s="1"/>
  <c r="G37" i="257"/>
  <c r="G44" i="257" s="1"/>
  <c r="F37" i="257"/>
  <c r="E37" i="257"/>
  <c r="E44" i="257" s="1"/>
  <c r="D37" i="257"/>
  <c r="D44" i="257" s="1"/>
  <c r="C37" i="257"/>
  <c r="C44" i="257" s="1"/>
  <c r="AA26" i="257"/>
  <c r="S26" i="257"/>
  <c r="AA25" i="257"/>
  <c r="Y25" i="257"/>
  <c r="X25" i="257"/>
  <c r="Z25" i="257" s="1"/>
  <c r="W25" i="257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AA13" i="257"/>
  <c r="Y13" i="257"/>
  <c r="Y26" i="257" s="1"/>
  <c r="X13" i="257"/>
  <c r="X26" i="257" s="1"/>
  <c r="W13" i="257"/>
  <c r="W26" i="257" s="1"/>
  <c r="V13" i="257"/>
  <c r="V26" i="257" s="1"/>
  <c r="U13" i="257"/>
  <c r="U26" i="257" s="1"/>
  <c r="T13" i="257"/>
  <c r="T26" i="257" s="1"/>
  <c r="S13" i="257"/>
  <c r="R13" i="257"/>
  <c r="R26" i="257" s="1"/>
  <c r="Q13" i="257"/>
  <c r="Q26" i="257" s="1"/>
  <c r="P13" i="257"/>
  <c r="P26" i="257" s="1"/>
  <c r="O13" i="257"/>
  <c r="O26" i="257" s="1"/>
  <c r="N13" i="257"/>
  <c r="N26" i="257" s="1"/>
  <c r="M13" i="257"/>
  <c r="M26" i="257" s="1"/>
  <c r="L13" i="257"/>
  <c r="L26" i="257" s="1"/>
  <c r="K13" i="257"/>
  <c r="K26" i="257" s="1"/>
  <c r="J13" i="257"/>
  <c r="J26" i="257" s="1"/>
  <c r="I13" i="257"/>
  <c r="I26" i="257" s="1"/>
  <c r="H13" i="257"/>
  <c r="H26" i="257" s="1"/>
  <c r="G13" i="257"/>
  <c r="G26" i="257" s="1"/>
  <c r="F13" i="257"/>
  <c r="F26" i="257" s="1"/>
  <c r="E13" i="257"/>
  <c r="E26" i="257" s="1"/>
  <c r="E45" i="257" s="1"/>
  <c r="D13" i="257"/>
  <c r="D26" i="257" s="1"/>
  <c r="D45" i="257" s="1"/>
  <c r="C13" i="257"/>
  <c r="C26" i="257" s="1"/>
  <c r="AA50" i="258"/>
  <c r="Y50" i="258"/>
  <c r="X50" i="258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Y44" i="258"/>
  <c r="J44" i="258"/>
  <c r="H44" i="258"/>
  <c r="AA43" i="258"/>
  <c r="Y43" i="258"/>
  <c r="X43" i="258"/>
  <c r="Z43" i="258" s="1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G43" i="258"/>
  <c r="F43" i="258"/>
  <c r="E43" i="258"/>
  <c r="D43" i="258"/>
  <c r="C43" i="258"/>
  <c r="AA37" i="258"/>
  <c r="Z37" i="258"/>
  <c r="Y37" i="258"/>
  <c r="X37" i="258"/>
  <c r="X44" i="258" s="1"/>
  <c r="Z44" i="258" s="1"/>
  <c r="W37" i="258"/>
  <c r="W44" i="258" s="1"/>
  <c r="V37" i="258"/>
  <c r="U37" i="258"/>
  <c r="U44" i="258" s="1"/>
  <c r="T37" i="258"/>
  <c r="T44" i="258" s="1"/>
  <c r="S37" i="258"/>
  <c r="R37" i="258"/>
  <c r="R44" i="258" s="1"/>
  <c r="Q37" i="258"/>
  <c r="Q44" i="258" s="1"/>
  <c r="P37" i="258"/>
  <c r="P44" i="258" s="1"/>
  <c r="O37" i="258"/>
  <c r="O44" i="258" s="1"/>
  <c r="N37" i="258"/>
  <c r="M37" i="258"/>
  <c r="M44" i="258" s="1"/>
  <c r="L37" i="258"/>
  <c r="L44" i="258" s="1"/>
  <c r="K37" i="258"/>
  <c r="J37" i="258"/>
  <c r="I37" i="258"/>
  <c r="I44" i="258" s="1"/>
  <c r="H37" i="258"/>
  <c r="G37" i="258"/>
  <c r="G44" i="258" s="1"/>
  <c r="F37" i="258"/>
  <c r="E37" i="258"/>
  <c r="E44" i="258" s="1"/>
  <c r="D37" i="258"/>
  <c r="D44" i="258" s="1"/>
  <c r="C37" i="258"/>
  <c r="S26" i="258"/>
  <c r="L26" i="258"/>
  <c r="K26" i="258"/>
  <c r="AA25" i="258"/>
  <c r="Y25" i="258"/>
  <c r="X25" i="258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H25" i="258"/>
  <c r="G25" i="258"/>
  <c r="F25" i="258"/>
  <c r="E25" i="258"/>
  <c r="D25" i="258"/>
  <c r="C25" i="258"/>
  <c r="AA13" i="258"/>
  <c r="AA26" i="258" s="1"/>
  <c r="Z13" i="258"/>
  <c r="Y13" i="258"/>
  <c r="X13" i="258"/>
  <c r="X26" i="258" s="1"/>
  <c r="W13" i="258"/>
  <c r="W26" i="258" s="1"/>
  <c r="V13" i="258"/>
  <c r="U13" i="258"/>
  <c r="U26" i="258" s="1"/>
  <c r="U45" i="258" s="1"/>
  <c r="T13" i="258"/>
  <c r="T26" i="258" s="1"/>
  <c r="T45" i="258" s="1"/>
  <c r="S13" i="258"/>
  <c r="R13" i="258"/>
  <c r="R26" i="258" s="1"/>
  <c r="Q13" i="258"/>
  <c r="P13" i="258"/>
  <c r="P26" i="258" s="1"/>
  <c r="O13" i="258"/>
  <c r="O26" i="258" s="1"/>
  <c r="N13" i="258"/>
  <c r="M13" i="258"/>
  <c r="M26" i="258" s="1"/>
  <c r="M45" i="258" s="1"/>
  <c r="L13" i="258"/>
  <c r="K13" i="258"/>
  <c r="J13" i="258"/>
  <c r="J26" i="258" s="1"/>
  <c r="J45" i="258" s="1"/>
  <c r="I13" i="258"/>
  <c r="H13" i="258"/>
  <c r="H26" i="258" s="1"/>
  <c r="H45" i="258" s="1"/>
  <c r="G13" i="258"/>
  <c r="G26" i="258" s="1"/>
  <c r="F13" i="258"/>
  <c r="E13" i="258"/>
  <c r="E26" i="258" s="1"/>
  <c r="E45" i="258" s="1"/>
  <c r="D13" i="258"/>
  <c r="D26" i="258" s="1"/>
  <c r="D45" i="258" s="1"/>
  <c r="C13" i="258"/>
  <c r="C26" i="25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Y44" i="1"/>
  <c r="I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X37" i="1"/>
  <c r="X44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I37" i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Y45" i="1" s="1"/>
  <c r="X13" i="1"/>
  <c r="X26" i="1" s="1"/>
  <c r="W13" i="1"/>
  <c r="W26" i="1" s="1"/>
  <c r="V13" i="1"/>
  <c r="V26" i="1" s="1"/>
  <c r="U13" i="1"/>
  <c r="T13" i="1"/>
  <c r="T26" i="1" s="1"/>
  <c r="T45" i="1" s="1"/>
  <c r="S13" i="1"/>
  <c r="S26" i="1" s="1"/>
  <c r="R13" i="1"/>
  <c r="R26" i="1" s="1"/>
  <c r="Q13" i="1"/>
  <c r="Q26" i="1" s="1"/>
  <c r="P13" i="1"/>
  <c r="P26" i="1" s="1"/>
  <c r="O13" i="1"/>
  <c r="O26" i="1" s="1"/>
  <c r="N13" i="1"/>
  <c r="N26" i="1" s="1"/>
  <c r="M13" i="1"/>
  <c r="L13" i="1"/>
  <c r="L26" i="1" s="1"/>
  <c r="L45" i="1" s="1"/>
  <c r="K13" i="1"/>
  <c r="K26" i="1" s="1"/>
  <c r="J13" i="1"/>
  <c r="J26" i="1" s="1"/>
  <c r="I13" i="1"/>
  <c r="H13" i="1"/>
  <c r="H26" i="1" s="1"/>
  <c r="G13" i="1"/>
  <c r="G26" i="1" s="1"/>
  <c r="F13" i="1"/>
  <c r="F26" i="1" s="1"/>
  <c r="E13" i="1"/>
  <c r="D13" i="1"/>
  <c r="D26" i="1" s="1"/>
  <c r="D45" i="1" s="1"/>
  <c r="C13" i="1"/>
  <c r="C26" i="1" s="1"/>
  <c r="T45" i="245" l="1"/>
  <c r="R45" i="253"/>
  <c r="R26" i="251"/>
  <c r="R45" i="251" s="1"/>
  <c r="W44" i="248"/>
  <c r="Q45" i="247"/>
  <c r="D45" i="246"/>
  <c r="I45" i="243"/>
  <c r="G44" i="240"/>
  <c r="Y45" i="234"/>
  <c r="W26" i="197"/>
  <c r="W45" i="197" s="1"/>
  <c r="C45" i="257"/>
  <c r="K45" i="257"/>
  <c r="S45" i="257"/>
  <c r="AA45" i="257"/>
  <c r="H45" i="256"/>
  <c r="P45" i="256"/>
  <c r="Z44" i="245"/>
  <c r="H45" i="244"/>
  <c r="P45" i="244"/>
  <c r="J45" i="243"/>
  <c r="R45" i="243"/>
  <c r="N45" i="241"/>
  <c r="V45" i="241"/>
  <c r="G45" i="240"/>
  <c r="O45" i="240"/>
  <c r="W45" i="240"/>
  <c r="J26" i="239"/>
  <c r="R26" i="239"/>
  <c r="H45" i="237"/>
  <c r="P45" i="237"/>
  <c r="I45" i="237"/>
  <c r="Y45" i="237"/>
  <c r="F45" i="235"/>
  <c r="N45" i="235"/>
  <c r="V45" i="235"/>
  <c r="G44" i="235"/>
  <c r="O44" i="235"/>
  <c r="W44" i="235"/>
  <c r="D45" i="233"/>
  <c r="L45" i="233"/>
  <c r="T45" i="233"/>
  <c r="I45" i="233"/>
  <c r="I45" i="226"/>
  <c r="D45" i="223"/>
  <c r="J45" i="221"/>
  <c r="R45" i="221"/>
  <c r="I45" i="220"/>
  <c r="Q45" i="220"/>
  <c r="J26" i="213"/>
  <c r="J45" i="213" s="1"/>
  <c r="G44" i="213"/>
  <c r="G45" i="213" s="1"/>
  <c r="O44" i="213"/>
  <c r="O45" i="213" s="1"/>
  <c r="W44" i="213"/>
  <c r="W45" i="213" s="1"/>
  <c r="J26" i="207"/>
  <c r="R26" i="207"/>
  <c r="O45" i="206"/>
  <c r="W45" i="206"/>
  <c r="Q45" i="203"/>
  <c r="C44" i="201"/>
  <c r="K44" i="201"/>
  <c r="S44" i="201"/>
  <c r="H45" i="197"/>
  <c r="H26" i="196"/>
  <c r="H45" i="196" s="1"/>
  <c r="X26" i="196"/>
  <c r="L45" i="194"/>
  <c r="X26" i="185"/>
  <c r="Z26" i="185" s="1"/>
  <c r="Z13" i="185"/>
  <c r="R45" i="184"/>
  <c r="R45" i="258"/>
  <c r="R45" i="255"/>
  <c r="D44" i="253"/>
  <c r="T44" i="251"/>
  <c r="R45" i="249"/>
  <c r="Y45" i="247"/>
  <c r="Q45" i="243"/>
  <c r="S45" i="242"/>
  <c r="J26" i="198"/>
  <c r="J45" i="198" s="1"/>
  <c r="D45" i="194"/>
  <c r="C45" i="1"/>
  <c r="K45" i="1"/>
  <c r="Z44" i="1"/>
  <c r="F45" i="257"/>
  <c r="I45" i="256"/>
  <c r="Q45" i="256"/>
  <c r="Y45" i="256"/>
  <c r="I45" i="244"/>
  <c r="Q45" i="244"/>
  <c r="Y45" i="244"/>
  <c r="E45" i="242"/>
  <c r="M45" i="242"/>
  <c r="U45" i="242"/>
  <c r="G44" i="242"/>
  <c r="O44" i="242"/>
  <c r="W44" i="242"/>
  <c r="O45" i="241"/>
  <c r="I45" i="240"/>
  <c r="Y45" i="240"/>
  <c r="F45" i="238"/>
  <c r="N45" i="238"/>
  <c r="V45" i="238"/>
  <c r="G44" i="238"/>
  <c r="O44" i="238"/>
  <c r="W44" i="238"/>
  <c r="G45" i="235"/>
  <c r="O45" i="235"/>
  <c r="W45" i="235"/>
  <c r="AA26" i="234"/>
  <c r="J26" i="234"/>
  <c r="J45" i="234" s="1"/>
  <c r="R26" i="234"/>
  <c r="E45" i="231"/>
  <c r="I45" i="231"/>
  <c r="Y45" i="231"/>
  <c r="G45" i="230"/>
  <c r="O45" i="230"/>
  <c r="AA26" i="229"/>
  <c r="J26" i="229"/>
  <c r="J45" i="229" s="1"/>
  <c r="R26" i="229"/>
  <c r="R45" i="229" s="1"/>
  <c r="Q45" i="228"/>
  <c r="D45" i="227"/>
  <c r="E45" i="222"/>
  <c r="U45" i="222"/>
  <c r="M45" i="222"/>
  <c r="J26" i="209"/>
  <c r="J45" i="209" s="1"/>
  <c r="R26" i="209"/>
  <c r="R45" i="209" s="1"/>
  <c r="Z25" i="199"/>
  <c r="X44" i="197"/>
  <c r="I45" i="196"/>
  <c r="Q45" i="196"/>
  <c r="E26" i="175"/>
  <c r="M26" i="175"/>
  <c r="M45" i="175" s="1"/>
  <c r="U26" i="175"/>
  <c r="U45" i="175" s="1"/>
  <c r="I26" i="1"/>
  <c r="I45" i="1" s="1"/>
  <c r="J45" i="255"/>
  <c r="J45" i="253"/>
  <c r="J45" i="251"/>
  <c r="I45" i="247"/>
  <c r="Y45" i="243"/>
  <c r="F45" i="240"/>
  <c r="O44" i="240"/>
  <c r="J26" i="236"/>
  <c r="J45" i="236" s="1"/>
  <c r="H26" i="220"/>
  <c r="X26" i="220"/>
  <c r="K44" i="206"/>
  <c r="R26" i="198"/>
  <c r="R45" i="198" s="1"/>
  <c r="O26" i="197"/>
  <c r="O45" i="197" s="1"/>
  <c r="G45" i="257"/>
  <c r="O45" i="257"/>
  <c r="W45" i="257"/>
  <c r="J45" i="256"/>
  <c r="R45" i="256"/>
  <c r="I45" i="254"/>
  <c r="Q45" i="254"/>
  <c r="Y45" i="254"/>
  <c r="I45" i="252"/>
  <c r="Q45" i="252"/>
  <c r="Y45" i="252"/>
  <c r="I45" i="250"/>
  <c r="Q45" i="250"/>
  <c r="Y45" i="250"/>
  <c r="Z44" i="246"/>
  <c r="N45" i="242"/>
  <c r="G44" i="241"/>
  <c r="G45" i="241" s="1"/>
  <c r="O44" i="241"/>
  <c r="W44" i="241"/>
  <c r="W45" i="241" s="1"/>
  <c r="G45" i="238"/>
  <c r="O45" i="238"/>
  <c r="W45" i="238"/>
  <c r="J26" i="237"/>
  <c r="J45" i="237" s="1"/>
  <c r="R26" i="237"/>
  <c r="I45" i="235"/>
  <c r="Y45" i="235"/>
  <c r="F45" i="233"/>
  <c r="N45" i="233"/>
  <c r="D45" i="231"/>
  <c r="L45" i="231"/>
  <c r="T45" i="231"/>
  <c r="C45" i="229"/>
  <c r="K45" i="229"/>
  <c r="S45" i="229"/>
  <c r="Y45" i="225"/>
  <c r="N45" i="223"/>
  <c r="V45" i="223"/>
  <c r="D45" i="221"/>
  <c r="L45" i="221"/>
  <c r="J45" i="219"/>
  <c r="R45" i="219"/>
  <c r="U45" i="216"/>
  <c r="E26" i="215"/>
  <c r="E45" i="215" s="1"/>
  <c r="M26" i="215"/>
  <c r="M45" i="215" s="1"/>
  <c r="U26" i="215"/>
  <c r="U45" i="215" s="1"/>
  <c r="N45" i="214"/>
  <c r="C45" i="209"/>
  <c r="E45" i="203"/>
  <c r="M45" i="203"/>
  <c r="U45" i="203"/>
  <c r="J26" i="202"/>
  <c r="R26" i="202"/>
  <c r="Y45" i="199"/>
  <c r="D44" i="194"/>
  <c r="L44" i="194"/>
  <c r="T44" i="194"/>
  <c r="T45" i="194" s="1"/>
  <c r="J45" i="176"/>
  <c r="J45" i="156"/>
  <c r="R45" i="156"/>
  <c r="T45" i="152"/>
  <c r="Q45" i="1"/>
  <c r="V26" i="252"/>
  <c r="V45" i="252" s="1"/>
  <c r="J45" i="249"/>
  <c r="L45" i="245"/>
  <c r="C45" i="242"/>
  <c r="W44" i="240"/>
  <c r="G26" i="197"/>
  <c r="G45" i="197" s="1"/>
  <c r="E26" i="1"/>
  <c r="E45" i="1" s="1"/>
  <c r="M26" i="1"/>
  <c r="M45" i="1" s="1"/>
  <c r="U26" i="1"/>
  <c r="U45" i="1" s="1"/>
  <c r="AA44" i="1"/>
  <c r="AA45" i="1" s="1"/>
  <c r="J44" i="1"/>
  <c r="J45" i="1" s="1"/>
  <c r="R44" i="1"/>
  <c r="R45" i="1" s="1"/>
  <c r="F26" i="258"/>
  <c r="N26" i="258"/>
  <c r="N45" i="258" s="1"/>
  <c r="V26" i="258"/>
  <c r="C44" i="258"/>
  <c r="C45" i="258" s="1"/>
  <c r="K44" i="258"/>
  <c r="K45" i="258" s="1"/>
  <c r="S44" i="258"/>
  <c r="S45" i="258" s="1"/>
  <c r="AA44" i="258"/>
  <c r="AA45" i="258" s="1"/>
  <c r="Z50" i="258"/>
  <c r="H45" i="257"/>
  <c r="P45" i="257"/>
  <c r="F44" i="257"/>
  <c r="N44" i="257"/>
  <c r="N45" i="257" s="1"/>
  <c r="V44" i="257"/>
  <c r="V45" i="257" s="1"/>
  <c r="J45" i="254"/>
  <c r="R45" i="254"/>
  <c r="Z44" i="253"/>
  <c r="J45" i="252"/>
  <c r="R45" i="252"/>
  <c r="Z44" i="251"/>
  <c r="J45" i="250"/>
  <c r="R45" i="250"/>
  <c r="H44" i="249"/>
  <c r="H45" i="249" s="1"/>
  <c r="P44" i="249"/>
  <c r="X44" i="249"/>
  <c r="I45" i="248"/>
  <c r="Q45" i="248"/>
  <c r="Y45" i="248"/>
  <c r="I45" i="245"/>
  <c r="Q45" i="245"/>
  <c r="Y45" i="245"/>
  <c r="AA26" i="240"/>
  <c r="J26" i="240"/>
  <c r="R26" i="240"/>
  <c r="I45" i="238"/>
  <c r="Y45" i="238"/>
  <c r="F45" i="236"/>
  <c r="N45" i="236"/>
  <c r="V45" i="236"/>
  <c r="G44" i="236"/>
  <c r="O44" i="236"/>
  <c r="W44" i="236"/>
  <c r="Q45" i="232"/>
  <c r="N45" i="228"/>
  <c r="F45" i="227"/>
  <c r="G45" i="214"/>
  <c r="G44" i="212"/>
  <c r="O44" i="212"/>
  <c r="W44" i="212"/>
  <c r="F45" i="210"/>
  <c r="J26" i="206"/>
  <c r="R26" i="206"/>
  <c r="G44" i="206"/>
  <c r="G45" i="206" s="1"/>
  <c r="O44" i="206"/>
  <c r="W44" i="206"/>
  <c r="F26" i="198"/>
  <c r="F45" i="198" s="1"/>
  <c r="N26" i="198"/>
  <c r="V26" i="198"/>
  <c r="V45" i="198" s="1"/>
  <c r="D45" i="197"/>
  <c r="D45" i="190"/>
  <c r="E44" i="167"/>
  <c r="E45" i="167" s="1"/>
  <c r="M44" i="167"/>
  <c r="M45" i="167" s="1"/>
  <c r="U44" i="167"/>
  <c r="U45" i="167" s="1"/>
  <c r="E26" i="152"/>
  <c r="M26" i="152"/>
  <c r="P45" i="214"/>
  <c r="N45" i="213"/>
  <c r="V45" i="213"/>
  <c r="G45" i="210"/>
  <c r="O45" i="210"/>
  <c r="F45" i="207"/>
  <c r="N45" i="207"/>
  <c r="V45" i="207"/>
  <c r="G44" i="201"/>
  <c r="G45" i="201" s="1"/>
  <c r="O44" i="201"/>
  <c r="O45" i="201" s="1"/>
  <c r="W44" i="201"/>
  <c r="W45" i="201" s="1"/>
  <c r="L45" i="197"/>
  <c r="D45" i="196"/>
  <c r="T45" i="196"/>
  <c r="D44" i="195"/>
  <c r="L44" i="195"/>
  <c r="L45" i="195" s="1"/>
  <c r="T44" i="195"/>
  <c r="T45" i="195" s="1"/>
  <c r="O26" i="191"/>
  <c r="O45" i="191" s="1"/>
  <c r="W26" i="191"/>
  <c r="W45" i="191" s="1"/>
  <c r="O26" i="190"/>
  <c r="O45" i="190" s="1"/>
  <c r="W26" i="190"/>
  <c r="W45" i="190" s="1"/>
  <c r="X44" i="180"/>
  <c r="Z44" i="180" s="1"/>
  <c r="Z37" i="180"/>
  <c r="Q45" i="257"/>
  <c r="Y45" i="257"/>
  <c r="Y44" i="249"/>
  <c r="Y45" i="249" s="1"/>
  <c r="J44" i="242"/>
  <c r="R26" i="241"/>
  <c r="R45" i="241" s="1"/>
  <c r="F45" i="239"/>
  <c r="N45" i="239"/>
  <c r="G44" i="239"/>
  <c r="W44" i="239"/>
  <c r="W45" i="239" s="1"/>
  <c r="G45" i="236"/>
  <c r="W45" i="236"/>
  <c r="R26" i="235"/>
  <c r="H45" i="233"/>
  <c r="G44" i="230"/>
  <c r="W44" i="230"/>
  <c r="W45" i="230" s="1"/>
  <c r="W45" i="228"/>
  <c r="R45" i="257"/>
  <c r="C45" i="256"/>
  <c r="K45" i="256"/>
  <c r="S45" i="256"/>
  <c r="AA45" i="256"/>
  <c r="P45" i="249"/>
  <c r="T45" i="247"/>
  <c r="I45" i="246"/>
  <c r="Q45" i="246"/>
  <c r="Y45" i="246"/>
  <c r="D45" i="245"/>
  <c r="T45" i="243"/>
  <c r="Q45" i="242"/>
  <c r="Y45" i="242"/>
  <c r="Z26" i="241"/>
  <c r="D45" i="240"/>
  <c r="L45" i="240"/>
  <c r="T45" i="240"/>
  <c r="G45" i="239"/>
  <c r="J26" i="238"/>
  <c r="J45" i="238" s="1"/>
  <c r="R26" i="238"/>
  <c r="H45" i="236"/>
  <c r="P45" i="236"/>
  <c r="I45" i="236"/>
  <c r="Y45" i="236"/>
  <c r="F45" i="234"/>
  <c r="N45" i="234"/>
  <c r="V45" i="234"/>
  <c r="G44" i="234"/>
  <c r="O44" i="234"/>
  <c r="W44" i="234"/>
  <c r="Q45" i="223"/>
  <c r="I45" i="222"/>
  <c r="Q26" i="216"/>
  <c r="G45" i="216"/>
  <c r="N45" i="211"/>
  <c r="V45" i="209"/>
  <c r="Z50" i="204"/>
  <c r="Z25" i="203"/>
  <c r="AA26" i="201"/>
  <c r="J26" i="201"/>
  <c r="R26" i="201"/>
  <c r="I44" i="197"/>
  <c r="Q44" i="197"/>
  <c r="Q45" i="197" s="1"/>
  <c r="Y44" i="197"/>
  <c r="E45" i="196"/>
  <c r="M45" i="196"/>
  <c r="U45" i="196"/>
  <c r="W45" i="181"/>
  <c r="X44" i="254"/>
  <c r="Z44" i="254" s="1"/>
  <c r="I45" i="257"/>
  <c r="Z44" i="247"/>
  <c r="Z44" i="243"/>
  <c r="O44" i="239"/>
  <c r="O45" i="239" s="1"/>
  <c r="O45" i="236"/>
  <c r="J26" i="235"/>
  <c r="J45" i="235" s="1"/>
  <c r="P45" i="233"/>
  <c r="O44" i="230"/>
  <c r="G45" i="228"/>
  <c r="O45" i="228"/>
  <c r="P45" i="258"/>
  <c r="J45" i="257"/>
  <c r="Z25" i="1"/>
  <c r="I26" i="258"/>
  <c r="I45" i="258" s="1"/>
  <c r="Q26" i="258"/>
  <c r="Q45" i="258" s="1"/>
  <c r="Y26" i="258"/>
  <c r="Y45" i="258" s="1"/>
  <c r="Z25" i="258"/>
  <c r="F44" i="258"/>
  <c r="N44" i="258"/>
  <c r="V44" i="258"/>
  <c r="D44" i="256"/>
  <c r="D45" i="256" s="1"/>
  <c r="L44" i="256"/>
  <c r="L45" i="256" s="1"/>
  <c r="T44" i="256"/>
  <c r="T45" i="256" s="1"/>
  <c r="I45" i="255"/>
  <c r="Q45" i="255"/>
  <c r="Y45" i="255"/>
  <c r="I45" i="253"/>
  <c r="Q45" i="253"/>
  <c r="Y45" i="253"/>
  <c r="I45" i="251"/>
  <c r="Q45" i="251"/>
  <c r="Y45" i="251"/>
  <c r="I45" i="249"/>
  <c r="Q45" i="249"/>
  <c r="C44" i="249"/>
  <c r="C45" i="249" s="1"/>
  <c r="K44" i="249"/>
  <c r="K45" i="249" s="1"/>
  <c r="S44" i="249"/>
  <c r="S45" i="249" s="1"/>
  <c r="AA44" i="249"/>
  <c r="AA45" i="249" s="1"/>
  <c r="Z25" i="247"/>
  <c r="AA44" i="247"/>
  <c r="AA45" i="247" s="1"/>
  <c r="Z44" i="244"/>
  <c r="Z25" i="243"/>
  <c r="AA44" i="243"/>
  <c r="AA45" i="243" s="1"/>
  <c r="R45" i="242"/>
  <c r="AA45" i="242"/>
  <c r="D45" i="241"/>
  <c r="L45" i="241"/>
  <c r="T45" i="241"/>
  <c r="H45" i="239"/>
  <c r="P45" i="239"/>
  <c r="I45" i="239"/>
  <c r="Y45" i="239"/>
  <c r="C45" i="238"/>
  <c r="K45" i="238"/>
  <c r="S45" i="238"/>
  <c r="F45" i="237"/>
  <c r="N45" i="237"/>
  <c r="V45" i="237"/>
  <c r="G44" i="237"/>
  <c r="G45" i="237" s="1"/>
  <c r="O44" i="237"/>
  <c r="O45" i="237" s="1"/>
  <c r="W44" i="237"/>
  <c r="W45" i="237" s="1"/>
  <c r="D45" i="235"/>
  <c r="L45" i="235"/>
  <c r="T45" i="235"/>
  <c r="G45" i="234"/>
  <c r="O45" i="234"/>
  <c r="W45" i="234"/>
  <c r="J26" i="233"/>
  <c r="J45" i="233" s="1"/>
  <c r="G44" i="233"/>
  <c r="G45" i="233" s="1"/>
  <c r="O44" i="233"/>
  <c r="O45" i="233" s="1"/>
  <c r="W44" i="233"/>
  <c r="W45" i="233" s="1"/>
  <c r="I45" i="232"/>
  <c r="Y45" i="232"/>
  <c r="Q45" i="227"/>
  <c r="F45" i="219"/>
  <c r="Y26" i="217"/>
  <c r="E44" i="216"/>
  <c r="M44" i="216"/>
  <c r="I26" i="215"/>
  <c r="I45" i="215" s="1"/>
  <c r="X44" i="214"/>
  <c r="D45" i="204"/>
  <c r="L45" i="204"/>
  <c r="T45" i="204"/>
  <c r="Y45" i="203"/>
  <c r="F45" i="202"/>
  <c r="N45" i="202"/>
  <c r="V45" i="202"/>
  <c r="H45" i="200"/>
  <c r="P45" i="200"/>
  <c r="G44" i="200"/>
  <c r="O44" i="200"/>
  <c r="W44" i="200"/>
  <c r="W45" i="200" s="1"/>
  <c r="G26" i="195"/>
  <c r="G45" i="195" s="1"/>
  <c r="O26" i="195"/>
  <c r="O45" i="195" s="1"/>
  <c r="W26" i="195"/>
  <c r="W45" i="195" s="1"/>
  <c r="J26" i="232"/>
  <c r="J45" i="232" s="1"/>
  <c r="R26" i="232"/>
  <c r="H45" i="230"/>
  <c r="P45" i="230"/>
  <c r="I45" i="230"/>
  <c r="Q45" i="230"/>
  <c r="Y45" i="230"/>
  <c r="D45" i="229"/>
  <c r="L45" i="229"/>
  <c r="T45" i="229"/>
  <c r="H45" i="228"/>
  <c r="P45" i="228"/>
  <c r="I45" i="228"/>
  <c r="G45" i="219"/>
  <c r="O45" i="219"/>
  <c r="W45" i="219"/>
  <c r="S45" i="217"/>
  <c r="T45" i="216"/>
  <c r="S26" i="216"/>
  <c r="S45" i="216" s="1"/>
  <c r="AA26" i="216"/>
  <c r="AA45" i="216" s="1"/>
  <c r="AA45" i="215"/>
  <c r="R26" i="215"/>
  <c r="H44" i="215"/>
  <c r="P44" i="215"/>
  <c r="J26" i="214"/>
  <c r="K45" i="213"/>
  <c r="AA26" i="211"/>
  <c r="AA45" i="211" s="1"/>
  <c r="D45" i="210"/>
  <c r="L45" i="210"/>
  <c r="T45" i="210"/>
  <c r="S45" i="209"/>
  <c r="J26" i="208"/>
  <c r="R26" i="208"/>
  <c r="G44" i="207"/>
  <c r="G45" i="207" s="1"/>
  <c r="O44" i="207"/>
  <c r="O45" i="207" s="1"/>
  <c r="W44" i="207"/>
  <c r="E45" i="205"/>
  <c r="M45" i="205"/>
  <c r="U45" i="205"/>
  <c r="J26" i="203"/>
  <c r="R26" i="203"/>
  <c r="G44" i="202"/>
  <c r="O44" i="202"/>
  <c r="O45" i="202" s="1"/>
  <c r="W44" i="202"/>
  <c r="W45" i="202" s="1"/>
  <c r="F26" i="199"/>
  <c r="F45" i="199" s="1"/>
  <c r="N26" i="199"/>
  <c r="N45" i="199" s="1"/>
  <c r="V26" i="199"/>
  <c r="V45" i="199" s="1"/>
  <c r="AA44" i="199"/>
  <c r="C44" i="198"/>
  <c r="S44" i="198"/>
  <c r="Z50" i="198"/>
  <c r="I45" i="197"/>
  <c r="Y45" i="197"/>
  <c r="Y45" i="195"/>
  <c r="E45" i="194"/>
  <c r="M45" i="194"/>
  <c r="U45" i="194"/>
  <c r="C45" i="193"/>
  <c r="S45" i="193"/>
  <c r="D44" i="186"/>
  <c r="D45" i="186" s="1"/>
  <c r="L44" i="186"/>
  <c r="L45" i="186" s="1"/>
  <c r="T44" i="186"/>
  <c r="T45" i="186" s="1"/>
  <c r="X26" i="183"/>
  <c r="Z13" i="183"/>
  <c r="I45" i="181"/>
  <c r="Q45" i="181"/>
  <c r="P45" i="180"/>
  <c r="D44" i="178"/>
  <c r="L44" i="178"/>
  <c r="T44" i="178"/>
  <c r="O45" i="177"/>
  <c r="AA45" i="174"/>
  <c r="H26" i="168"/>
  <c r="H45" i="168" s="1"/>
  <c r="P26" i="168"/>
  <c r="P45" i="168" s="1"/>
  <c r="D45" i="166"/>
  <c r="T45" i="166"/>
  <c r="G45" i="166"/>
  <c r="U45" i="165"/>
  <c r="M45" i="164"/>
  <c r="Z13" i="139"/>
  <c r="X26" i="139"/>
  <c r="F45" i="231"/>
  <c r="N45" i="231"/>
  <c r="V45" i="231"/>
  <c r="G44" i="231"/>
  <c r="O44" i="231"/>
  <c r="O45" i="231" s="1"/>
  <c r="W44" i="231"/>
  <c r="H45" i="227"/>
  <c r="P45" i="227"/>
  <c r="J45" i="226"/>
  <c r="R45" i="226"/>
  <c r="AA45" i="226"/>
  <c r="F45" i="224"/>
  <c r="N45" i="224"/>
  <c r="V45" i="224"/>
  <c r="H45" i="223"/>
  <c r="P45" i="223"/>
  <c r="J45" i="222"/>
  <c r="R45" i="222"/>
  <c r="AA45" i="222"/>
  <c r="AA44" i="221"/>
  <c r="F45" i="220"/>
  <c r="N45" i="220"/>
  <c r="V45" i="220"/>
  <c r="Z50" i="220"/>
  <c r="H45" i="219"/>
  <c r="P45" i="219"/>
  <c r="J45" i="218"/>
  <c r="R45" i="218"/>
  <c r="AA26" i="218"/>
  <c r="AA45" i="218" s="1"/>
  <c r="Z44" i="218"/>
  <c r="E26" i="216"/>
  <c r="M26" i="216"/>
  <c r="M45" i="216" s="1"/>
  <c r="D44" i="216"/>
  <c r="D45" i="216" s="1"/>
  <c r="L44" i="216"/>
  <c r="L45" i="216" s="1"/>
  <c r="T44" i="216"/>
  <c r="D26" i="215"/>
  <c r="L26" i="215"/>
  <c r="T26" i="215"/>
  <c r="J44" i="215"/>
  <c r="R44" i="215"/>
  <c r="J44" i="214"/>
  <c r="R44" i="214"/>
  <c r="F45" i="212"/>
  <c r="N45" i="212"/>
  <c r="V45" i="212"/>
  <c r="J44" i="210"/>
  <c r="R44" i="210"/>
  <c r="D45" i="209"/>
  <c r="L45" i="209"/>
  <c r="T45" i="209"/>
  <c r="G44" i="208"/>
  <c r="O44" i="208"/>
  <c r="O45" i="208" s="1"/>
  <c r="W44" i="208"/>
  <c r="W45" i="208" s="1"/>
  <c r="Z44" i="207"/>
  <c r="Z43" i="207"/>
  <c r="F45" i="205"/>
  <c r="N45" i="205"/>
  <c r="V45" i="205"/>
  <c r="AA26" i="204"/>
  <c r="J26" i="204"/>
  <c r="R26" i="204"/>
  <c r="G44" i="203"/>
  <c r="G45" i="203" s="1"/>
  <c r="O44" i="203"/>
  <c r="W44" i="203"/>
  <c r="W45" i="203" s="1"/>
  <c r="Z44" i="202"/>
  <c r="F26" i="200"/>
  <c r="F45" i="200" s="1"/>
  <c r="N26" i="200"/>
  <c r="N45" i="200" s="1"/>
  <c r="V26" i="200"/>
  <c r="V45" i="200" s="1"/>
  <c r="AA44" i="200"/>
  <c r="C44" i="199"/>
  <c r="K44" i="199"/>
  <c r="S44" i="199"/>
  <c r="S45" i="199" s="1"/>
  <c r="Z50" i="199"/>
  <c r="AA26" i="197"/>
  <c r="C26" i="196"/>
  <c r="C45" i="196" s="1"/>
  <c r="K26" i="196"/>
  <c r="K45" i="196" s="1"/>
  <c r="S26" i="196"/>
  <c r="S45" i="196" s="1"/>
  <c r="F26" i="194"/>
  <c r="F45" i="194" s="1"/>
  <c r="V26" i="194"/>
  <c r="V45" i="194" s="1"/>
  <c r="K45" i="192"/>
  <c r="S45" i="192"/>
  <c r="I45" i="187"/>
  <c r="Q45" i="187"/>
  <c r="Y45" i="187"/>
  <c r="U45" i="184"/>
  <c r="J45" i="181"/>
  <c r="X26" i="177"/>
  <c r="Z25" i="177"/>
  <c r="K45" i="174"/>
  <c r="S45" i="174"/>
  <c r="E26" i="173"/>
  <c r="M26" i="173"/>
  <c r="M45" i="173" s="1"/>
  <c r="U26" i="173"/>
  <c r="U45" i="173" s="1"/>
  <c r="C45" i="171"/>
  <c r="K45" i="171"/>
  <c r="S45" i="171"/>
  <c r="I45" i="168"/>
  <c r="Q45" i="168"/>
  <c r="Y45" i="168"/>
  <c r="AA26" i="129"/>
  <c r="AA45" i="129" s="1"/>
  <c r="R26" i="233"/>
  <c r="G45" i="231"/>
  <c r="W45" i="231"/>
  <c r="Z44" i="231"/>
  <c r="AA26" i="230"/>
  <c r="J26" i="230"/>
  <c r="J45" i="230" s="1"/>
  <c r="R26" i="230"/>
  <c r="R45" i="230" s="1"/>
  <c r="F45" i="229"/>
  <c r="V45" i="229"/>
  <c r="G44" i="229"/>
  <c r="O44" i="229"/>
  <c r="W44" i="229"/>
  <c r="AA26" i="228"/>
  <c r="J26" i="228"/>
  <c r="J45" i="228" s="1"/>
  <c r="R26" i="228"/>
  <c r="R45" i="228" s="1"/>
  <c r="U45" i="218"/>
  <c r="E26" i="217"/>
  <c r="E45" i="217" s="1"/>
  <c r="M26" i="217"/>
  <c r="M45" i="217" s="1"/>
  <c r="U26" i="217"/>
  <c r="U45" i="217" s="1"/>
  <c r="D45" i="214"/>
  <c r="L45" i="214"/>
  <c r="T45" i="214"/>
  <c r="C44" i="214"/>
  <c r="C45" i="214" s="1"/>
  <c r="K44" i="214"/>
  <c r="K45" i="214" s="1"/>
  <c r="S44" i="214"/>
  <c r="S45" i="214" s="1"/>
  <c r="N45" i="210"/>
  <c r="C44" i="210"/>
  <c r="C45" i="210" s="1"/>
  <c r="K44" i="210"/>
  <c r="K45" i="210" s="1"/>
  <c r="S44" i="210"/>
  <c r="S45" i="210" s="1"/>
  <c r="G44" i="209"/>
  <c r="O44" i="209"/>
  <c r="O45" i="209" s="1"/>
  <c r="W44" i="209"/>
  <c r="W45" i="209" s="1"/>
  <c r="D45" i="208"/>
  <c r="L45" i="208"/>
  <c r="T45" i="208"/>
  <c r="Z43" i="208"/>
  <c r="E45" i="207"/>
  <c r="M45" i="207"/>
  <c r="U45" i="207"/>
  <c r="F45" i="206"/>
  <c r="N45" i="206"/>
  <c r="V45" i="206"/>
  <c r="G45" i="205"/>
  <c r="O45" i="205"/>
  <c r="W45" i="205"/>
  <c r="C45" i="204"/>
  <c r="K45" i="204"/>
  <c r="S45" i="204"/>
  <c r="G44" i="204"/>
  <c r="O44" i="204"/>
  <c r="W44" i="204"/>
  <c r="D45" i="203"/>
  <c r="L45" i="203"/>
  <c r="T45" i="203"/>
  <c r="Z43" i="203"/>
  <c r="E45" i="202"/>
  <c r="M45" i="202"/>
  <c r="U45" i="202"/>
  <c r="F26" i="201"/>
  <c r="F45" i="201" s="1"/>
  <c r="N26" i="201"/>
  <c r="N45" i="201" s="1"/>
  <c r="V26" i="201"/>
  <c r="V45" i="201" s="1"/>
  <c r="AA44" i="201"/>
  <c r="G45" i="200"/>
  <c r="O45" i="200"/>
  <c r="C44" i="200"/>
  <c r="K44" i="200"/>
  <c r="S44" i="200"/>
  <c r="H45" i="199"/>
  <c r="P45" i="199"/>
  <c r="M44" i="197"/>
  <c r="K45" i="195"/>
  <c r="K45" i="191"/>
  <c r="M45" i="185"/>
  <c r="X44" i="181"/>
  <c r="Z44" i="181" s="1"/>
  <c r="Z37" i="181"/>
  <c r="P45" i="179"/>
  <c r="J44" i="174"/>
  <c r="R44" i="174"/>
  <c r="V45" i="172"/>
  <c r="D45" i="171"/>
  <c r="T45" i="171"/>
  <c r="I45" i="169"/>
  <c r="Q45" i="169"/>
  <c r="W45" i="143"/>
  <c r="AA26" i="142"/>
  <c r="AA45" i="142" s="1"/>
  <c r="F26" i="180"/>
  <c r="N26" i="180"/>
  <c r="V26" i="180"/>
  <c r="G26" i="178"/>
  <c r="W26" i="178"/>
  <c r="W45" i="178" s="1"/>
  <c r="E44" i="173"/>
  <c r="R45" i="169"/>
  <c r="F45" i="167"/>
  <c r="N45" i="167"/>
  <c r="V45" i="167"/>
  <c r="F45" i="232"/>
  <c r="N45" i="232"/>
  <c r="V45" i="232"/>
  <c r="G44" i="232"/>
  <c r="O44" i="232"/>
  <c r="W44" i="232"/>
  <c r="W45" i="232" s="1"/>
  <c r="D45" i="230"/>
  <c r="L45" i="230"/>
  <c r="T45" i="230"/>
  <c r="H45" i="229"/>
  <c r="P45" i="229"/>
  <c r="I45" i="229"/>
  <c r="Q45" i="229"/>
  <c r="Y45" i="229"/>
  <c r="D45" i="228"/>
  <c r="L45" i="228"/>
  <c r="T45" i="228"/>
  <c r="C45" i="227"/>
  <c r="K45" i="227"/>
  <c r="S45" i="227"/>
  <c r="G45" i="225"/>
  <c r="O45" i="225"/>
  <c r="W45" i="225"/>
  <c r="C45" i="223"/>
  <c r="K45" i="223"/>
  <c r="S45" i="223"/>
  <c r="G45" i="221"/>
  <c r="O45" i="221"/>
  <c r="W45" i="221"/>
  <c r="C45" i="219"/>
  <c r="K45" i="219"/>
  <c r="S45" i="219"/>
  <c r="V44" i="216"/>
  <c r="G45" i="215"/>
  <c r="O45" i="215"/>
  <c r="W45" i="215"/>
  <c r="G45" i="211"/>
  <c r="O45" i="211"/>
  <c r="W45" i="211"/>
  <c r="H45" i="210"/>
  <c r="P45" i="210"/>
  <c r="X45" i="210"/>
  <c r="G45" i="209"/>
  <c r="F45" i="208"/>
  <c r="N45" i="208"/>
  <c r="V45" i="208"/>
  <c r="W45" i="207"/>
  <c r="F45" i="203"/>
  <c r="N45" i="203"/>
  <c r="V45" i="203"/>
  <c r="G45" i="202"/>
  <c r="AA45" i="199"/>
  <c r="J26" i="199"/>
  <c r="J45" i="199" s="1"/>
  <c r="R26" i="199"/>
  <c r="R45" i="199" s="1"/>
  <c r="C45" i="198"/>
  <c r="S45" i="198"/>
  <c r="I45" i="194"/>
  <c r="Q45" i="194"/>
  <c r="Y45" i="194"/>
  <c r="P26" i="194"/>
  <c r="P45" i="194" s="1"/>
  <c r="G45" i="193"/>
  <c r="O26" i="193"/>
  <c r="O45" i="193" s="1"/>
  <c r="W26" i="193"/>
  <c r="W45" i="193" s="1"/>
  <c r="D45" i="193"/>
  <c r="L45" i="193"/>
  <c r="T45" i="193"/>
  <c r="M45" i="191"/>
  <c r="U45" i="191"/>
  <c r="AA44" i="183"/>
  <c r="H44" i="182"/>
  <c r="H45" i="182" s="1"/>
  <c r="P44" i="182"/>
  <c r="X26" i="181"/>
  <c r="Z26" i="181" s="1"/>
  <c r="G26" i="176"/>
  <c r="D45" i="174"/>
  <c r="T45" i="174"/>
  <c r="V45" i="173"/>
  <c r="E44" i="171"/>
  <c r="D45" i="168"/>
  <c r="T45" i="168"/>
  <c r="Z50" i="166"/>
  <c r="H26" i="165"/>
  <c r="H45" i="165" s="1"/>
  <c r="P26" i="165"/>
  <c r="P45" i="165" s="1"/>
  <c r="C44" i="146"/>
  <c r="K44" i="146"/>
  <c r="P45" i="145"/>
  <c r="X26" i="145"/>
  <c r="Z13" i="145"/>
  <c r="T45" i="144"/>
  <c r="Z13" i="135"/>
  <c r="G45" i="232"/>
  <c r="O45" i="232"/>
  <c r="Z44" i="232"/>
  <c r="Z43" i="232"/>
  <c r="AA26" i="231"/>
  <c r="J26" i="231"/>
  <c r="J45" i="231" s="1"/>
  <c r="R26" i="231"/>
  <c r="AA44" i="227"/>
  <c r="F45" i="226"/>
  <c r="N45" i="226"/>
  <c r="V45" i="226"/>
  <c r="Z50" i="226"/>
  <c r="H45" i="225"/>
  <c r="P45" i="225"/>
  <c r="J45" i="224"/>
  <c r="R45" i="224"/>
  <c r="AA26" i="224"/>
  <c r="AA45" i="224" s="1"/>
  <c r="Z44" i="224"/>
  <c r="AA44" i="223"/>
  <c r="F45" i="222"/>
  <c r="N45" i="222"/>
  <c r="V45" i="222"/>
  <c r="H45" i="221"/>
  <c r="P45" i="221"/>
  <c r="J45" i="220"/>
  <c r="R45" i="220"/>
  <c r="AA26" i="220"/>
  <c r="Z44" i="220"/>
  <c r="AA44" i="219"/>
  <c r="F45" i="218"/>
  <c r="N45" i="218"/>
  <c r="V45" i="218"/>
  <c r="F44" i="217"/>
  <c r="N44" i="217"/>
  <c r="V44" i="217"/>
  <c r="V45" i="217" s="1"/>
  <c r="Z50" i="214"/>
  <c r="Z26" i="213"/>
  <c r="X44" i="213"/>
  <c r="AA26" i="212"/>
  <c r="AA45" i="212" s="1"/>
  <c r="J26" i="212"/>
  <c r="J45" i="212" s="1"/>
  <c r="R26" i="212"/>
  <c r="R45" i="212" s="1"/>
  <c r="Z50" i="210"/>
  <c r="H45" i="209"/>
  <c r="P45" i="209"/>
  <c r="G45" i="208"/>
  <c r="AA26" i="205"/>
  <c r="F45" i="204"/>
  <c r="N45" i="204"/>
  <c r="V45" i="204"/>
  <c r="O45" i="203"/>
  <c r="Z50" i="203"/>
  <c r="AA26" i="200"/>
  <c r="AA45" i="200" s="1"/>
  <c r="J26" i="200"/>
  <c r="J45" i="200" s="1"/>
  <c r="R26" i="200"/>
  <c r="R45" i="200" s="1"/>
  <c r="C45" i="199"/>
  <c r="K45" i="199"/>
  <c r="G44" i="199"/>
  <c r="O44" i="199"/>
  <c r="W44" i="199"/>
  <c r="Z44" i="198"/>
  <c r="N45" i="197"/>
  <c r="AA44" i="196"/>
  <c r="F45" i="195"/>
  <c r="N45" i="195"/>
  <c r="J26" i="194"/>
  <c r="J45" i="194" s="1"/>
  <c r="R26" i="194"/>
  <c r="R45" i="194" s="1"/>
  <c r="H45" i="193"/>
  <c r="P45" i="193"/>
  <c r="E45" i="193"/>
  <c r="G45" i="192"/>
  <c r="O26" i="192"/>
  <c r="O45" i="192" s="1"/>
  <c r="W26" i="192"/>
  <c r="W45" i="192" s="1"/>
  <c r="D45" i="192"/>
  <c r="L45" i="192"/>
  <c r="T45" i="192"/>
  <c r="U45" i="190"/>
  <c r="AA45" i="186"/>
  <c r="J44" i="177"/>
  <c r="R44" i="177"/>
  <c r="V45" i="176"/>
  <c r="N45" i="171"/>
  <c r="V45" i="171"/>
  <c r="U45" i="168"/>
  <c r="F45" i="163"/>
  <c r="N45" i="163"/>
  <c r="Z25" i="193"/>
  <c r="H45" i="192"/>
  <c r="P45" i="192"/>
  <c r="H45" i="191"/>
  <c r="P45" i="191"/>
  <c r="H45" i="190"/>
  <c r="P45" i="190"/>
  <c r="R45" i="189"/>
  <c r="R45" i="188"/>
  <c r="AA45" i="188"/>
  <c r="D44" i="188"/>
  <c r="D45" i="188" s="1"/>
  <c r="L44" i="188"/>
  <c r="L45" i="188" s="1"/>
  <c r="T44" i="188"/>
  <c r="T45" i="188" s="1"/>
  <c r="AA45" i="187"/>
  <c r="D44" i="187"/>
  <c r="D45" i="187" s="1"/>
  <c r="L44" i="187"/>
  <c r="L45" i="187" s="1"/>
  <c r="T44" i="187"/>
  <c r="T45" i="187" s="1"/>
  <c r="I45" i="185"/>
  <c r="Y45" i="185"/>
  <c r="D26" i="184"/>
  <c r="D45" i="184" s="1"/>
  <c r="X44" i="184"/>
  <c r="Z44" i="184" s="1"/>
  <c r="C44" i="183"/>
  <c r="K44" i="183"/>
  <c r="S44" i="183"/>
  <c r="P45" i="182"/>
  <c r="J44" i="181"/>
  <c r="Y44" i="181"/>
  <c r="Y45" i="181" s="1"/>
  <c r="G45" i="180"/>
  <c r="O45" i="180"/>
  <c r="W45" i="180"/>
  <c r="D26" i="179"/>
  <c r="D45" i="179" s="1"/>
  <c r="L26" i="179"/>
  <c r="L45" i="179" s="1"/>
  <c r="T26" i="179"/>
  <c r="T45" i="179" s="1"/>
  <c r="I26" i="178"/>
  <c r="I45" i="178" s="1"/>
  <c r="R45" i="177"/>
  <c r="H45" i="176"/>
  <c r="P45" i="176"/>
  <c r="O26" i="175"/>
  <c r="O45" i="175" s="1"/>
  <c r="W26" i="175"/>
  <c r="W45" i="175" s="1"/>
  <c r="F45" i="173"/>
  <c r="N45" i="173"/>
  <c r="H26" i="172"/>
  <c r="H45" i="172" s="1"/>
  <c r="P26" i="172"/>
  <c r="P45" i="172" s="1"/>
  <c r="F45" i="171"/>
  <c r="E44" i="170"/>
  <c r="E45" i="170" s="1"/>
  <c r="M44" i="170"/>
  <c r="M45" i="170" s="1"/>
  <c r="U44" i="170"/>
  <c r="U45" i="170" s="1"/>
  <c r="AA45" i="168"/>
  <c r="R26" i="168"/>
  <c r="R45" i="168" s="1"/>
  <c r="I45" i="165"/>
  <c r="Q45" i="165"/>
  <c r="Y45" i="165"/>
  <c r="T45" i="156"/>
  <c r="D45" i="155"/>
  <c r="E26" i="150"/>
  <c r="E45" i="150" s="1"/>
  <c r="D45" i="144"/>
  <c r="L45" i="144"/>
  <c r="P45" i="143"/>
  <c r="C26" i="142"/>
  <c r="K26" i="142"/>
  <c r="S26" i="142"/>
  <c r="H44" i="135"/>
  <c r="P44" i="135"/>
  <c r="P45" i="133"/>
  <c r="C26" i="129"/>
  <c r="C45" i="129" s="1"/>
  <c r="H45" i="121"/>
  <c r="D44" i="110"/>
  <c r="T44" i="110"/>
  <c r="O45" i="106"/>
  <c r="I45" i="192"/>
  <c r="Q45" i="192"/>
  <c r="Y45" i="192"/>
  <c r="I45" i="191"/>
  <c r="Q45" i="191"/>
  <c r="Y45" i="191"/>
  <c r="I45" i="190"/>
  <c r="Q45" i="190"/>
  <c r="Y45" i="190"/>
  <c r="C45" i="189"/>
  <c r="S45" i="189"/>
  <c r="D44" i="189"/>
  <c r="D45" i="189" s="1"/>
  <c r="L44" i="189"/>
  <c r="L45" i="189" s="1"/>
  <c r="T44" i="189"/>
  <c r="T45" i="189" s="1"/>
  <c r="K45" i="188"/>
  <c r="C45" i="187"/>
  <c r="K45" i="187"/>
  <c r="S45" i="187"/>
  <c r="E45" i="184"/>
  <c r="M45" i="184"/>
  <c r="H45" i="180"/>
  <c r="Z25" i="180"/>
  <c r="Y44" i="180"/>
  <c r="X44" i="179"/>
  <c r="Z44" i="179" s="1"/>
  <c r="R45" i="178"/>
  <c r="C45" i="177"/>
  <c r="K45" i="177"/>
  <c r="S45" i="177"/>
  <c r="D44" i="177"/>
  <c r="D45" i="177" s="1"/>
  <c r="T44" i="177"/>
  <c r="J44" i="176"/>
  <c r="R44" i="176"/>
  <c r="H26" i="175"/>
  <c r="H45" i="175" s="1"/>
  <c r="P26" i="175"/>
  <c r="P45" i="175" s="1"/>
  <c r="E26" i="174"/>
  <c r="M26" i="174"/>
  <c r="U26" i="174"/>
  <c r="U45" i="174" s="1"/>
  <c r="E44" i="174"/>
  <c r="M44" i="174"/>
  <c r="Z13" i="172"/>
  <c r="Y26" i="172"/>
  <c r="Y45" i="172" s="1"/>
  <c r="J44" i="172"/>
  <c r="J45" i="172" s="1"/>
  <c r="R44" i="172"/>
  <c r="E26" i="171"/>
  <c r="M26" i="171"/>
  <c r="M45" i="171" s="1"/>
  <c r="U26" i="171"/>
  <c r="U45" i="171" s="1"/>
  <c r="F45" i="170"/>
  <c r="N45" i="170"/>
  <c r="V45" i="170"/>
  <c r="H26" i="167"/>
  <c r="H45" i="167" s="1"/>
  <c r="X26" i="167"/>
  <c r="F45" i="166"/>
  <c r="E44" i="166"/>
  <c r="E45" i="166" s="1"/>
  <c r="M44" i="166"/>
  <c r="M45" i="166" s="1"/>
  <c r="U44" i="166"/>
  <c r="U45" i="166" s="1"/>
  <c r="R45" i="165"/>
  <c r="F45" i="164"/>
  <c r="V45" i="164"/>
  <c r="P26" i="163"/>
  <c r="P45" i="163" s="1"/>
  <c r="X26" i="163"/>
  <c r="E44" i="160"/>
  <c r="E45" i="160" s="1"/>
  <c r="M44" i="160"/>
  <c r="U44" i="160"/>
  <c r="J45" i="159"/>
  <c r="G45" i="155"/>
  <c r="O45" i="155"/>
  <c r="W45" i="155"/>
  <c r="V26" i="150"/>
  <c r="V45" i="150" s="1"/>
  <c r="R45" i="149"/>
  <c r="K44" i="147"/>
  <c r="S44" i="147"/>
  <c r="AA44" i="147"/>
  <c r="C44" i="142"/>
  <c r="K44" i="142"/>
  <c r="Z50" i="142"/>
  <c r="X26" i="136"/>
  <c r="Z13" i="136"/>
  <c r="D45" i="129"/>
  <c r="L45" i="129"/>
  <c r="T45" i="129"/>
  <c r="P45" i="120"/>
  <c r="Z13" i="120"/>
  <c r="X26" i="120"/>
  <c r="Y26" i="109"/>
  <c r="Y45" i="109" s="1"/>
  <c r="AA45" i="192"/>
  <c r="AA45" i="191"/>
  <c r="AA45" i="190"/>
  <c r="F26" i="184"/>
  <c r="F45" i="184" s="1"/>
  <c r="N26" i="184"/>
  <c r="N45" i="184" s="1"/>
  <c r="V26" i="184"/>
  <c r="V45" i="184" s="1"/>
  <c r="J45" i="182"/>
  <c r="R45" i="182"/>
  <c r="D26" i="181"/>
  <c r="I45" i="180"/>
  <c r="Q45" i="180"/>
  <c r="Y45" i="180"/>
  <c r="J44" i="180"/>
  <c r="E45" i="177"/>
  <c r="R26" i="176"/>
  <c r="X26" i="175"/>
  <c r="J44" i="175"/>
  <c r="J45" i="175" s="1"/>
  <c r="R44" i="175"/>
  <c r="R45" i="175" s="1"/>
  <c r="N45" i="174"/>
  <c r="R45" i="172"/>
  <c r="H26" i="170"/>
  <c r="H45" i="170" s="1"/>
  <c r="P26" i="170"/>
  <c r="P45" i="170" s="1"/>
  <c r="Y45" i="169"/>
  <c r="H26" i="169"/>
  <c r="H45" i="169" s="1"/>
  <c r="X26" i="169"/>
  <c r="E44" i="169"/>
  <c r="E45" i="169" s="1"/>
  <c r="M44" i="169"/>
  <c r="M45" i="169" s="1"/>
  <c r="U44" i="169"/>
  <c r="U45" i="169" s="1"/>
  <c r="E44" i="168"/>
  <c r="E45" i="168" s="1"/>
  <c r="M44" i="168"/>
  <c r="M45" i="168" s="1"/>
  <c r="X26" i="164"/>
  <c r="R45" i="163"/>
  <c r="Q26" i="163"/>
  <c r="Q45" i="163" s="1"/>
  <c r="L45" i="153"/>
  <c r="O45" i="151"/>
  <c r="D45" i="147"/>
  <c r="L45" i="147"/>
  <c r="T45" i="147"/>
  <c r="Y45" i="146"/>
  <c r="H44" i="143"/>
  <c r="H45" i="143" s="1"/>
  <c r="P44" i="143"/>
  <c r="X44" i="143"/>
  <c r="Z44" i="143" s="1"/>
  <c r="Z43" i="143"/>
  <c r="L45" i="142"/>
  <c r="X26" i="134"/>
  <c r="Z13" i="134"/>
  <c r="D45" i="133"/>
  <c r="T45" i="133"/>
  <c r="E45" i="131"/>
  <c r="U45" i="131"/>
  <c r="D26" i="131"/>
  <c r="D45" i="131" s="1"/>
  <c r="L26" i="131"/>
  <c r="L45" i="131" s="1"/>
  <c r="M45" i="129"/>
  <c r="Z25" i="122"/>
  <c r="X26" i="122"/>
  <c r="V45" i="121"/>
  <c r="G26" i="186"/>
  <c r="O26" i="186"/>
  <c r="W26" i="186"/>
  <c r="I44" i="186"/>
  <c r="Q44" i="186"/>
  <c r="Y44" i="186"/>
  <c r="D26" i="183"/>
  <c r="D45" i="183" s="1"/>
  <c r="L26" i="183"/>
  <c r="L45" i="183" s="1"/>
  <c r="T26" i="183"/>
  <c r="T45" i="183" s="1"/>
  <c r="E26" i="181"/>
  <c r="E45" i="181" s="1"/>
  <c r="M26" i="181"/>
  <c r="M45" i="181" s="1"/>
  <c r="U26" i="181"/>
  <c r="U45" i="181" s="1"/>
  <c r="H45" i="179"/>
  <c r="X26" i="179"/>
  <c r="L45" i="178"/>
  <c r="T45" i="178"/>
  <c r="M26" i="177"/>
  <c r="M45" i="177" s="1"/>
  <c r="U26" i="177"/>
  <c r="U45" i="177" s="1"/>
  <c r="C45" i="176"/>
  <c r="K45" i="176"/>
  <c r="S45" i="176"/>
  <c r="D44" i="176"/>
  <c r="D45" i="176" s="1"/>
  <c r="L44" i="176"/>
  <c r="L45" i="176" s="1"/>
  <c r="J45" i="169"/>
  <c r="J45" i="167"/>
  <c r="R26" i="167"/>
  <c r="R45" i="167" s="1"/>
  <c r="P26" i="166"/>
  <c r="P45" i="166" s="1"/>
  <c r="X26" i="166"/>
  <c r="D45" i="165"/>
  <c r="L45" i="165"/>
  <c r="T45" i="165"/>
  <c r="E44" i="165"/>
  <c r="E45" i="165" s="1"/>
  <c r="J45" i="164"/>
  <c r="R45" i="164"/>
  <c r="I45" i="161"/>
  <c r="E26" i="157"/>
  <c r="E45" i="157" s="1"/>
  <c r="U26" i="157"/>
  <c r="U45" i="157" s="1"/>
  <c r="D45" i="153"/>
  <c r="T45" i="153"/>
  <c r="E26" i="151"/>
  <c r="E45" i="151" s="1"/>
  <c r="M26" i="151"/>
  <c r="U26" i="151"/>
  <c r="X44" i="149"/>
  <c r="Z44" i="149" s="1"/>
  <c r="Z37" i="149"/>
  <c r="H45" i="136"/>
  <c r="I45" i="134"/>
  <c r="E45" i="133"/>
  <c r="U45" i="133"/>
  <c r="H45" i="124"/>
  <c r="Z44" i="188"/>
  <c r="Z44" i="187"/>
  <c r="D26" i="185"/>
  <c r="Q44" i="185"/>
  <c r="Q45" i="185" s="1"/>
  <c r="Y44" i="185"/>
  <c r="H45" i="184"/>
  <c r="P45" i="184"/>
  <c r="D26" i="182"/>
  <c r="D45" i="182" s="1"/>
  <c r="L26" i="182"/>
  <c r="L45" i="182" s="1"/>
  <c r="T26" i="182"/>
  <c r="T45" i="182" s="1"/>
  <c r="G45" i="181"/>
  <c r="O45" i="181"/>
  <c r="I44" i="179"/>
  <c r="Q44" i="179"/>
  <c r="Y44" i="179"/>
  <c r="P26" i="174"/>
  <c r="P45" i="174" s="1"/>
  <c r="C45" i="173"/>
  <c r="S45" i="173"/>
  <c r="R26" i="173"/>
  <c r="J44" i="173"/>
  <c r="J45" i="173" s="1"/>
  <c r="R44" i="173"/>
  <c r="D45" i="172"/>
  <c r="T45" i="172"/>
  <c r="E44" i="172"/>
  <c r="M44" i="172"/>
  <c r="M45" i="172" s="1"/>
  <c r="H26" i="171"/>
  <c r="H45" i="171" s="1"/>
  <c r="P26" i="171"/>
  <c r="P45" i="171" s="1"/>
  <c r="X26" i="171"/>
  <c r="J45" i="170"/>
  <c r="R45" i="170"/>
  <c r="Z25" i="169"/>
  <c r="V45" i="168"/>
  <c r="N45" i="165"/>
  <c r="F45" i="157"/>
  <c r="N45" i="157"/>
  <c r="V45" i="157"/>
  <c r="D45" i="157"/>
  <c r="L45" i="157"/>
  <c r="X44" i="155"/>
  <c r="Z44" i="155" s="1"/>
  <c r="Z37" i="155"/>
  <c r="U45" i="154"/>
  <c r="X26" i="153"/>
  <c r="X45" i="153" s="1"/>
  <c r="D45" i="151"/>
  <c r="H45" i="147"/>
  <c r="D45" i="145"/>
  <c r="J45" i="144"/>
  <c r="M45" i="139"/>
  <c r="M45" i="136"/>
  <c r="H45" i="134"/>
  <c r="P45" i="134"/>
  <c r="AA26" i="132"/>
  <c r="AA45" i="132" s="1"/>
  <c r="P45" i="131"/>
  <c r="O26" i="189"/>
  <c r="O45" i="189" s="1"/>
  <c r="W26" i="189"/>
  <c r="W45" i="189" s="1"/>
  <c r="G26" i="188"/>
  <c r="G45" i="188" s="1"/>
  <c r="O26" i="188"/>
  <c r="W26" i="188"/>
  <c r="G26" i="187"/>
  <c r="G45" i="187" s="1"/>
  <c r="O26" i="187"/>
  <c r="O45" i="187" s="1"/>
  <c r="W26" i="187"/>
  <c r="W45" i="187" s="1"/>
  <c r="Z50" i="187"/>
  <c r="I45" i="186"/>
  <c r="Q45" i="186"/>
  <c r="Y45" i="186"/>
  <c r="F26" i="185"/>
  <c r="F45" i="185" s="1"/>
  <c r="E26" i="185"/>
  <c r="E45" i="185" s="1"/>
  <c r="U26" i="185"/>
  <c r="U45" i="185" s="1"/>
  <c r="C44" i="185"/>
  <c r="K44" i="185"/>
  <c r="S44" i="185"/>
  <c r="AA44" i="185"/>
  <c r="I45" i="184"/>
  <c r="Q45" i="184"/>
  <c r="Y45" i="184"/>
  <c r="Y44" i="184"/>
  <c r="G26" i="183"/>
  <c r="G45" i="183" s="1"/>
  <c r="O26" i="183"/>
  <c r="O45" i="183" s="1"/>
  <c r="W26" i="183"/>
  <c r="W45" i="183" s="1"/>
  <c r="U45" i="182"/>
  <c r="H26" i="181"/>
  <c r="H45" i="181" s="1"/>
  <c r="P26" i="181"/>
  <c r="P45" i="181" s="1"/>
  <c r="G44" i="181"/>
  <c r="O44" i="181"/>
  <c r="W44" i="181"/>
  <c r="D26" i="180"/>
  <c r="D45" i="180" s="1"/>
  <c r="L26" i="180"/>
  <c r="L45" i="180" s="1"/>
  <c r="F44" i="180"/>
  <c r="N44" i="180"/>
  <c r="V44" i="180"/>
  <c r="J26" i="179"/>
  <c r="J45" i="179" s="1"/>
  <c r="R26" i="179"/>
  <c r="R45" i="179" s="1"/>
  <c r="G26" i="177"/>
  <c r="G45" i="177" s="1"/>
  <c r="E26" i="176"/>
  <c r="E45" i="176" s="1"/>
  <c r="M26" i="176"/>
  <c r="M45" i="176" s="1"/>
  <c r="U26" i="176"/>
  <c r="U45" i="176" s="1"/>
  <c r="F45" i="176"/>
  <c r="D45" i="175"/>
  <c r="E45" i="175"/>
  <c r="J26" i="174"/>
  <c r="J45" i="174" s="1"/>
  <c r="R26" i="174"/>
  <c r="Q26" i="174"/>
  <c r="Q45" i="174" s="1"/>
  <c r="Y26" i="174"/>
  <c r="Y45" i="174" s="1"/>
  <c r="D26" i="173"/>
  <c r="D45" i="173" s="1"/>
  <c r="L26" i="173"/>
  <c r="L45" i="173" s="1"/>
  <c r="T26" i="173"/>
  <c r="T45" i="173" s="1"/>
  <c r="E26" i="172"/>
  <c r="M26" i="172"/>
  <c r="U26" i="172"/>
  <c r="U45" i="172" s="1"/>
  <c r="F45" i="172"/>
  <c r="J26" i="171"/>
  <c r="J45" i="171" s="1"/>
  <c r="R26" i="171"/>
  <c r="R45" i="171" s="1"/>
  <c r="Q26" i="171"/>
  <c r="Q45" i="171" s="1"/>
  <c r="Y26" i="171"/>
  <c r="D26" i="169"/>
  <c r="D45" i="169" s="1"/>
  <c r="L26" i="169"/>
  <c r="L45" i="169" s="1"/>
  <c r="T26" i="169"/>
  <c r="T45" i="169" s="1"/>
  <c r="D45" i="167"/>
  <c r="L45" i="167"/>
  <c r="D26" i="164"/>
  <c r="D45" i="164" s="1"/>
  <c r="L26" i="164"/>
  <c r="L45" i="164" s="1"/>
  <c r="T26" i="164"/>
  <c r="T45" i="164" s="1"/>
  <c r="P45" i="155"/>
  <c r="W45" i="151"/>
  <c r="Z44" i="150"/>
  <c r="D45" i="148"/>
  <c r="Q45" i="147"/>
  <c r="C44" i="141"/>
  <c r="K44" i="141"/>
  <c r="S44" i="141"/>
  <c r="AA44" i="141"/>
  <c r="H26" i="135"/>
  <c r="P26" i="135"/>
  <c r="X26" i="135"/>
  <c r="Q45" i="134"/>
  <c r="C26" i="132"/>
  <c r="C45" i="132" s="1"/>
  <c r="K26" i="132"/>
  <c r="K45" i="132" s="1"/>
  <c r="S26" i="132"/>
  <c r="S45" i="132" s="1"/>
  <c r="J45" i="130"/>
  <c r="X45" i="129"/>
  <c r="AA44" i="162"/>
  <c r="F26" i="161"/>
  <c r="F45" i="161" s="1"/>
  <c r="N26" i="161"/>
  <c r="N45" i="161" s="1"/>
  <c r="V26" i="161"/>
  <c r="V45" i="161" s="1"/>
  <c r="Y26" i="161"/>
  <c r="Y45" i="161" s="1"/>
  <c r="AA44" i="161"/>
  <c r="D45" i="160"/>
  <c r="L45" i="160"/>
  <c r="T45" i="160"/>
  <c r="D45" i="159"/>
  <c r="H26" i="158"/>
  <c r="H45" i="158" s="1"/>
  <c r="W26" i="158"/>
  <c r="W45" i="158" s="1"/>
  <c r="H45" i="155"/>
  <c r="E26" i="154"/>
  <c r="E45" i="154" s="1"/>
  <c r="J44" i="153"/>
  <c r="J45" i="153" s="1"/>
  <c r="R44" i="153"/>
  <c r="R45" i="153" s="1"/>
  <c r="F45" i="151"/>
  <c r="N45" i="151"/>
  <c r="V45" i="151"/>
  <c r="X26" i="149"/>
  <c r="F26" i="148"/>
  <c r="F45" i="148" s="1"/>
  <c r="K44" i="148"/>
  <c r="S44" i="148"/>
  <c r="S45" i="148" s="1"/>
  <c r="AA44" i="148"/>
  <c r="I45" i="147"/>
  <c r="Y45" i="147"/>
  <c r="Q45" i="146"/>
  <c r="J45" i="145"/>
  <c r="H44" i="145"/>
  <c r="H45" i="145" s="1"/>
  <c r="P44" i="145"/>
  <c r="X44" i="145"/>
  <c r="Z44" i="145" s="1"/>
  <c r="F26" i="144"/>
  <c r="F45" i="144" s="1"/>
  <c r="N26" i="144"/>
  <c r="N45" i="144" s="1"/>
  <c r="V26" i="144"/>
  <c r="V45" i="144" s="1"/>
  <c r="Y44" i="142"/>
  <c r="J45" i="141"/>
  <c r="R45" i="141"/>
  <c r="AA26" i="141"/>
  <c r="AA45" i="141" s="1"/>
  <c r="D45" i="141"/>
  <c r="L45" i="141"/>
  <c r="T45" i="141"/>
  <c r="F26" i="140"/>
  <c r="N26" i="140"/>
  <c r="V26" i="140"/>
  <c r="H44" i="140"/>
  <c r="P44" i="140"/>
  <c r="X44" i="140"/>
  <c r="Y44" i="140"/>
  <c r="Y45" i="140" s="1"/>
  <c r="H44" i="137"/>
  <c r="H45" i="137" s="1"/>
  <c r="P44" i="137"/>
  <c r="W45" i="136"/>
  <c r="AA26" i="135"/>
  <c r="AA45" i="135" s="1"/>
  <c r="X44" i="134"/>
  <c r="G45" i="133"/>
  <c r="W44" i="133"/>
  <c r="W45" i="133" s="1"/>
  <c r="M26" i="132"/>
  <c r="M45" i="132" s="1"/>
  <c r="U26" i="132"/>
  <c r="U45" i="132" s="1"/>
  <c r="F26" i="131"/>
  <c r="N26" i="131"/>
  <c r="V26" i="131"/>
  <c r="AA26" i="130"/>
  <c r="AA45" i="130" s="1"/>
  <c r="U45" i="128"/>
  <c r="G45" i="126"/>
  <c r="C44" i="162"/>
  <c r="K44" i="162"/>
  <c r="S44" i="162"/>
  <c r="C44" i="161"/>
  <c r="K44" i="161"/>
  <c r="S44" i="161"/>
  <c r="M26" i="159"/>
  <c r="M45" i="159" s="1"/>
  <c r="U26" i="159"/>
  <c r="U45" i="159" s="1"/>
  <c r="W26" i="157"/>
  <c r="W45" i="157" s="1"/>
  <c r="X26" i="155"/>
  <c r="Z26" i="155" s="1"/>
  <c r="V26" i="154"/>
  <c r="V45" i="154" s="1"/>
  <c r="G45" i="152"/>
  <c r="O45" i="152"/>
  <c r="W45" i="152"/>
  <c r="G45" i="151"/>
  <c r="S45" i="151"/>
  <c r="G45" i="149"/>
  <c r="F26" i="149"/>
  <c r="H45" i="148"/>
  <c r="W26" i="148"/>
  <c r="W45" i="148" s="1"/>
  <c r="L45" i="148"/>
  <c r="T45" i="148"/>
  <c r="J45" i="147"/>
  <c r="AA26" i="147"/>
  <c r="J45" i="146"/>
  <c r="AA26" i="146"/>
  <c r="AA26" i="145"/>
  <c r="R45" i="143"/>
  <c r="AA26" i="143"/>
  <c r="C26" i="141"/>
  <c r="K26" i="141"/>
  <c r="K45" i="141" s="1"/>
  <c r="S26" i="141"/>
  <c r="S45" i="141" s="1"/>
  <c r="G45" i="140"/>
  <c r="O45" i="140"/>
  <c r="W45" i="140"/>
  <c r="AA26" i="139"/>
  <c r="AA45" i="139" s="1"/>
  <c r="G45" i="138"/>
  <c r="X26" i="138"/>
  <c r="Z26" i="138" s="1"/>
  <c r="H44" i="138"/>
  <c r="H45" i="138" s="1"/>
  <c r="P44" i="138"/>
  <c r="I45" i="137"/>
  <c r="X26" i="137"/>
  <c r="AA26" i="136"/>
  <c r="P44" i="136"/>
  <c r="P45" i="136" s="1"/>
  <c r="C26" i="135"/>
  <c r="C45" i="135" s="1"/>
  <c r="AA26" i="134"/>
  <c r="Y44" i="134"/>
  <c r="F45" i="132"/>
  <c r="N45" i="132"/>
  <c r="V45" i="132"/>
  <c r="E45" i="132"/>
  <c r="G45" i="131"/>
  <c r="H45" i="131"/>
  <c r="D45" i="130"/>
  <c r="T45" i="130"/>
  <c r="C45" i="130"/>
  <c r="K45" i="130"/>
  <c r="S45" i="130"/>
  <c r="E45" i="129"/>
  <c r="U45" i="129"/>
  <c r="H45" i="129"/>
  <c r="Q45" i="127"/>
  <c r="H45" i="126"/>
  <c r="Z26" i="121"/>
  <c r="H26" i="162"/>
  <c r="H45" i="162" s="1"/>
  <c r="P26" i="162"/>
  <c r="P45" i="162" s="1"/>
  <c r="X26" i="162"/>
  <c r="H26" i="161"/>
  <c r="H45" i="161" s="1"/>
  <c r="P26" i="161"/>
  <c r="P45" i="161" s="1"/>
  <c r="X26" i="161"/>
  <c r="X45" i="161" s="1"/>
  <c r="F26" i="160"/>
  <c r="F45" i="160" s="1"/>
  <c r="N26" i="160"/>
  <c r="N45" i="160" s="1"/>
  <c r="V26" i="160"/>
  <c r="V45" i="160" s="1"/>
  <c r="F45" i="159"/>
  <c r="N45" i="159"/>
  <c r="V45" i="159"/>
  <c r="J44" i="159"/>
  <c r="R44" i="159"/>
  <c r="R45" i="159" s="1"/>
  <c r="Z13" i="158"/>
  <c r="Z50" i="158"/>
  <c r="E26" i="156"/>
  <c r="E45" i="156" s="1"/>
  <c r="M26" i="156"/>
  <c r="M45" i="156" s="1"/>
  <c r="U26" i="156"/>
  <c r="U45" i="156" s="1"/>
  <c r="Z44" i="156"/>
  <c r="J45" i="155"/>
  <c r="J44" i="155"/>
  <c r="H45" i="152"/>
  <c r="P45" i="152"/>
  <c r="AA44" i="152"/>
  <c r="AA45" i="152" s="1"/>
  <c r="J44" i="151"/>
  <c r="J45" i="151" s="1"/>
  <c r="I45" i="150"/>
  <c r="Q45" i="150"/>
  <c r="Y45" i="150"/>
  <c r="H45" i="149"/>
  <c r="W26" i="149"/>
  <c r="D45" i="149"/>
  <c r="L45" i="149"/>
  <c r="T45" i="149"/>
  <c r="K44" i="149"/>
  <c r="S44" i="149"/>
  <c r="AA44" i="149"/>
  <c r="AA45" i="149" s="1"/>
  <c r="C26" i="147"/>
  <c r="C45" i="147" s="1"/>
  <c r="K26" i="147"/>
  <c r="S26" i="147"/>
  <c r="C26" i="146"/>
  <c r="K26" i="146"/>
  <c r="S26" i="146"/>
  <c r="S45" i="146" s="1"/>
  <c r="C26" i="145"/>
  <c r="K26" i="145"/>
  <c r="K45" i="145" s="1"/>
  <c r="S26" i="145"/>
  <c r="S45" i="145" s="1"/>
  <c r="Z43" i="145"/>
  <c r="H44" i="144"/>
  <c r="H45" i="144" s="1"/>
  <c r="P44" i="144"/>
  <c r="P45" i="144" s="1"/>
  <c r="X44" i="144"/>
  <c r="Z44" i="144" s="1"/>
  <c r="C26" i="143"/>
  <c r="C45" i="143" s="1"/>
  <c r="K26" i="143"/>
  <c r="K45" i="143" s="1"/>
  <c r="S26" i="143"/>
  <c r="S45" i="143" s="1"/>
  <c r="AA44" i="143"/>
  <c r="F26" i="142"/>
  <c r="F45" i="142" s="1"/>
  <c r="N26" i="142"/>
  <c r="N45" i="142" s="1"/>
  <c r="H45" i="140"/>
  <c r="P45" i="140"/>
  <c r="Z43" i="140"/>
  <c r="C26" i="139"/>
  <c r="C45" i="139" s="1"/>
  <c r="K26" i="139"/>
  <c r="K45" i="139" s="1"/>
  <c r="S26" i="139"/>
  <c r="S45" i="139" s="1"/>
  <c r="C26" i="136"/>
  <c r="M45" i="135"/>
  <c r="C26" i="134"/>
  <c r="Z43" i="134"/>
  <c r="X26" i="133"/>
  <c r="Z26" i="133" s="1"/>
  <c r="X44" i="133"/>
  <c r="G45" i="132"/>
  <c r="W45" i="132"/>
  <c r="X26" i="132"/>
  <c r="I44" i="132"/>
  <c r="Y44" i="132"/>
  <c r="Z44" i="132" s="1"/>
  <c r="Z50" i="132"/>
  <c r="Y44" i="131"/>
  <c r="E45" i="130"/>
  <c r="M45" i="130"/>
  <c r="U45" i="130"/>
  <c r="G45" i="129"/>
  <c r="G44" i="129"/>
  <c r="O44" i="129"/>
  <c r="O45" i="129" s="1"/>
  <c r="M45" i="127"/>
  <c r="Y26" i="110"/>
  <c r="Y45" i="110" s="1"/>
  <c r="Z13" i="110"/>
  <c r="E44" i="162"/>
  <c r="E45" i="162" s="1"/>
  <c r="M44" i="162"/>
  <c r="M45" i="162" s="1"/>
  <c r="U44" i="162"/>
  <c r="U45" i="162" s="1"/>
  <c r="E44" i="161"/>
  <c r="E45" i="161" s="1"/>
  <c r="M44" i="161"/>
  <c r="M45" i="161" s="1"/>
  <c r="U44" i="161"/>
  <c r="U45" i="161" s="1"/>
  <c r="AA44" i="160"/>
  <c r="G45" i="159"/>
  <c r="O45" i="159"/>
  <c r="W45" i="159"/>
  <c r="K45" i="159"/>
  <c r="S45" i="159"/>
  <c r="J44" i="158"/>
  <c r="J45" i="158" s="1"/>
  <c r="J45" i="157"/>
  <c r="Z13" i="157"/>
  <c r="J44" i="157"/>
  <c r="R44" i="157"/>
  <c r="R45" i="157" s="1"/>
  <c r="L45" i="155"/>
  <c r="C44" i="155"/>
  <c r="C45" i="155" s="1"/>
  <c r="K44" i="155"/>
  <c r="K45" i="155" s="1"/>
  <c r="AA44" i="155"/>
  <c r="AA45" i="155" s="1"/>
  <c r="I45" i="154"/>
  <c r="Y45" i="154"/>
  <c r="L45" i="152"/>
  <c r="I45" i="151"/>
  <c r="Y45" i="151"/>
  <c r="AA44" i="151"/>
  <c r="J45" i="150"/>
  <c r="J44" i="150"/>
  <c r="R44" i="150"/>
  <c r="R45" i="150" s="1"/>
  <c r="Z50" i="150"/>
  <c r="J45" i="148"/>
  <c r="R45" i="148"/>
  <c r="H44" i="146"/>
  <c r="H45" i="146" s="1"/>
  <c r="P44" i="146"/>
  <c r="P45" i="146" s="1"/>
  <c r="X44" i="146"/>
  <c r="Z44" i="146" s="1"/>
  <c r="L45" i="145"/>
  <c r="T45" i="145"/>
  <c r="C44" i="145"/>
  <c r="K44" i="145"/>
  <c r="AA44" i="145"/>
  <c r="R45" i="144"/>
  <c r="Z13" i="144"/>
  <c r="D44" i="143"/>
  <c r="D45" i="143" s="1"/>
  <c r="L44" i="143"/>
  <c r="L45" i="143" s="1"/>
  <c r="H44" i="142"/>
  <c r="P44" i="142"/>
  <c r="P45" i="142" s="1"/>
  <c r="X44" i="142"/>
  <c r="I45" i="140"/>
  <c r="Q45" i="140"/>
  <c r="C44" i="140"/>
  <c r="K44" i="140"/>
  <c r="S44" i="140"/>
  <c r="E45" i="139"/>
  <c r="U45" i="139"/>
  <c r="AA26" i="137"/>
  <c r="AA45" i="137" s="1"/>
  <c r="E45" i="136"/>
  <c r="D26" i="136"/>
  <c r="D45" i="136" s="1"/>
  <c r="E26" i="135"/>
  <c r="E45" i="135" s="1"/>
  <c r="M45" i="134"/>
  <c r="D26" i="134"/>
  <c r="D45" i="134" s="1"/>
  <c r="Z43" i="132"/>
  <c r="F45" i="117"/>
  <c r="R44" i="93"/>
  <c r="X26" i="92"/>
  <c r="Z13" i="92"/>
  <c r="E44" i="163"/>
  <c r="E45" i="163" s="1"/>
  <c r="R26" i="162"/>
  <c r="R45" i="162" s="1"/>
  <c r="Z25" i="162"/>
  <c r="Z25" i="161"/>
  <c r="H26" i="160"/>
  <c r="H45" i="160" s="1"/>
  <c r="P26" i="160"/>
  <c r="P45" i="160" s="1"/>
  <c r="X26" i="160"/>
  <c r="C44" i="160"/>
  <c r="K44" i="160"/>
  <c r="S44" i="160"/>
  <c r="D45" i="158"/>
  <c r="AA45" i="157"/>
  <c r="AA44" i="157"/>
  <c r="J45" i="154"/>
  <c r="V26" i="153"/>
  <c r="V45" i="153" s="1"/>
  <c r="AA45" i="151"/>
  <c r="S45" i="150"/>
  <c r="AA44" i="150"/>
  <c r="J45" i="149"/>
  <c r="K45" i="148"/>
  <c r="AA26" i="148"/>
  <c r="H44" i="147"/>
  <c r="P44" i="147"/>
  <c r="P45" i="147" s="1"/>
  <c r="X44" i="147"/>
  <c r="Z44" i="147" s="1"/>
  <c r="AA26" i="144"/>
  <c r="AA45" i="144" s="1"/>
  <c r="Z43" i="144"/>
  <c r="H45" i="142"/>
  <c r="F26" i="141"/>
  <c r="F45" i="141" s="1"/>
  <c r="N26" i="141"/>
  <c r="N45" i="141" s="1"/>
  <c r="V26" i="141"/>
  <c r="V45" i="141" s="1"/>
  <c r="H44" i="141"/>
  <c r="H45" i="141" s="1"/>
  <c r="P44" i="141"/>
  <c r="P45" i="141" s="1"/>
  <c r="X44" i="141"/>
  <c r="Y44" i="141"/>
  <c r="Y45" i="141" s="1"/>
  <c r="J45" i="140"/>
  <c r="R45" i="140"/>
  <c r="AA26" i="140"/>
  <c r="D45" i="140"/>
  <c r="T45" i="140"/>
  <c r="J45" i="138"/>
  <c r="C26" i="137"/>
  <c r="C45" i="137" s="1"/>
  <c r="S26" i="137"/>
  <c r="S45" i="137" s="1"/>
  <c r="G45" i="135"/>
  <c r="W45" i="135"/>
  <c r="E26" i="134"/>
  <c r="E45" i="134" s="1"/>
  <c r="U26" i="134"/>
  <c r="U45" i="134" s="1"/>
  <c r="AA26" i="133"/>
  <c r="J44" i="133"/>
  <c r="Z43" i="133"/>
  <c r="I45" i="132"/>
  <c r="Y45" i="132"/>
  <c r="G45" i="130"/>
  <c r="W45" i="130"/>
  <c r="H44" i="130"/>
  <c r="P44" i="130"/>
  <c r="P45" i="130" s="1"/>
  <c r="I45" i="129"/>
  <c r="P44" i="129"/>
  <c r="P45" i="129" s="1"/>
  <c r="X44" i="129"/>
  <c r="H45" i="128"/>
  <c r="P44" i="128"/>
  <c r="P45" i="128" s="1"/>
  <c r="X26" i="119"/>
  <c r="Z26" i="119" s="1"/>
  <c r="P45" i="116"/>
  <c r="N45" i="115"/>
  <c r="D26" i="162"/>
  <c r="D45" i="162" s="1"/>
  <c r="L26" i="162"/>
  <c r="L45" i="162" s="1"/>
  <c r="T26" i="162"/>
  <c r="T45" i="162" s="1"/>
  <c r="C45" i="161"/>
  <c r="K45" i="161"/>
  <c r="S45" i="161"/>
  <c r="Z13" i="160"/>
  <c r="Z25" i="156"/>
  <c r="AA44" i="156"/>
  <c r="AA45" i="156" s="1"/>
  <c r="C26" i="154"/>
  <c r="C45" i="154" s="1"/>
  <c r="K26" i="154"/>
  <c r="S26" i="154"/>
  <c r="J44" i="154"/>
  <c r="R44" i="154"/>
  <c r="R45" i="154" s="1"/>
  <c r="H26" i="153"/>
  <c r="H45" i="153" s="1"/>
  <c r="P26" i="153"/>
  <c r="P45" i="153" s="1"/>
  <c r="C26" i="149"/>
  <c r="C45" i="149" s="1"/>
  <c r="K26" i="149"/>
  <c r="S26" i="149"/>
  <c r="G44" i="149"/>
  <c r="O44" i="149"/>
  <c r="O45" i="149" s="1"/>
  <c r="W44" i="149"/>
  <c r="H44" i="148"/>
  <c r="P44" i="148"/>
  <c r="P45" i="148" s="1"/>
  <c r="X44" i="148"/>
  <c r="Z44" i="148" s="1"/>
  <c r="Z43" i="146"/>
  <c r="G26" i="145"/>
  <c r="G45" i="145" s="1"/>
  <c r="O26" i="145"/>
  <c r="O45" i="145" s="1"/>
  <c r="W26" i="145"/>
  <c r="W45" i="145" s="1"/>
  <c r="F26" i="145"/>
  <c r="N26" i="145"/>
  <c r="V26" i="145"/>
  <c r="C26" i="144"/>
  <c r="C45" i="144" s="1"/>
  <c r="K26" i="144"/>
  <c r="K45" i="144" s="1"/>
  <c r="S26" i="144"/>
  <c r="S45" i="144" s="1"/>
  <c r="AA44" i="144"/>
  <c r="F26" i="143"/>
  <c r="F45" i="143" s="1"/>
  <c r="N26" i="143"/>
  <c r="G44" i="143"/>
  <c r="G45" i="143" s="1"/>
  <c r="O44" i="143"/>
  <c r="O45" i="143" s="1"/>
  <c r="W44" i="143"/>
  <c r="Z43" i="142"/>
  <c r="C26" i="140"/>
  <c r="K26" i="140"/>
  <c r="S26" i="140"/>
  <c r="S45" i="140" s="1"/>
  <c r="G26" i="139"/>
  <c r="G45" i="139" s="1"/>
  <c r="O26" i="139"/>
  <c r="O45" i="139" s="1"/>
  <c r="W26" i="139"/>
  <c r="W45" i="139" s="1"/>
  <c r="I44" i="139"/>
  <c r="H44" i="139"/>
  <c r="H45" i="139" s="1"/>
  <c r="X44" i="139"/>
  <c r="AA26" i="138"/>
  <c r="AA45" i="138" s="1"/>
  <c r="G26" i="136"/>
  <c r="G45" i="136" s="1"/>
  <c r="O26" i="136"/>
  <c r="O45" i="136" s="1"/>
  <c r="W26" i="136"/>
  <c r="Z50" i="136"/>
  <c r="G26" i="134"/>
  <c r="O26" i="134"/>
  <c r="W26" i="134"/>
  <c r="L26" i="133"/>
  <c r="C26" i="133"/>
  <c r="K26" i="133"/>
  <c r="D44" i="133"/>
  <c r="L44" i="133"/>
  <c r="T44" i="133"/>
  <c r="J26" i="132"/>
  <c r="J45" i="132" s="1"/>
  <c r="AA26" i="131"/>
  <c r="Z50" i="131"/>
  <c r="R26" i="129"/>
  <c r="R45" i="129" s="1"/>
  <c r="Z13" i="129"/>
  <c r="Z25" i="129"/>
  <c r="J44" i="129"/>
  <c r="R44" i="129"/>
  <c r="Q44" i="129"/>
  <c r="Y44" i="129"/>
  <c r="J45" i="128"/>
  <c r="H26" i="122"/>
  <c r="P26" i="122"/>
  <c r="H45" i="115"/>
  <c r="P45" i="115"/>
  <c r="V45" i="113"/>
  <c r="V45" i="109"/>
  <c r="R45" i="128"/>
  <c r="Z13" i="128"/>
  <c r="AA26" i="124"/>
  <c r="AA45" i="124" s="1"/>
  <c r="P45" i="123"/>
  <c r="H44" i="123"/>
  <c r="H45" i="123" s="1"/>
  <c r="P44" i="123"/>
  <c r="X44" i="123"/>
  <c r="H44" i="122"/>
  <c r="H45" i="122" s="1"/>
  <c r="P44" i="122"/>
  <c r="P45" i="122" s="1"/>
  <c r="X44" i="122"/>
  <c r="Z44" i="122" s="1"/>
  <c r="AA26" i="118"/>
  <c r="O26" i="115"/>
  <c r="O45" i="115" s="1"/>
  <c r="W26" i="115"/>
  <c r="W45" i="115" s="1"/>
  <c r="G26" i="114"/>
  <c r="G45" i="114" s="1"/>
  <c r="O26" i="114"/>
  <c r="O45" i="114" s="1"/>
  <c r="W26" i="114"/>
  <c r="W45" i="114" s="1"/>
  <c r="Y45" i="114"/>
  <c r="Z50" i="114"/>
  <c r="Y26" i="113"/>
  <c r="Y45" i="113" s="1"/>
  <c r="D44" i="113"/>
  <c r="D45" i="113" s="1"/>
  <c r="T44" i="113"/>
  <c r="T45" i="113" s="1"/>
  <c r="L45" i="112"/>
  <c r="T45" i="112"/>
  <c r="D44" i="112"/>
  <c r="D45" i="112" s="1"/>
  <c r="L44" i="112"/>
  <c r="D45" i="111"/>
  <c r="L45" i="111"/>
  <c r="T45" i="111"/>
  <c r="D44" i="111"/>
  <c r="T44" i="111"/>
  <c r="I26" i="110"/>
  <c r="Q26" i="110"/>
  <c r="Z25" i="110"/>
  <c r="AA45" i="109"/>
  <c r="D44" i="109"/>
  <c r="D45" i="109" s="1"/>
  <c r="T44" i="109"/>
  <c r="T45" i="109" s="1"/>
  <c r="D45" i="107"/>
  <c r="T45" i="107"/>
  <c r="D45" i="106"/>
  <c r="C44" i="102"/>
  <c r="S44" i="102"/>
  <c r="E44" i="98"/>
  <c r="E45" i="98" s="1"/>
  <c r="M44" i="98"/>
  <c r="U44" i="98"/>
  <c r="U45" i="98" s="1"/>
  <c r="L45" i="94"/>
  <c r="N26" i="93"/>
  <c r="N45" i="93" s="1"/>
  <c r="E26" i="87"/>
  <c r="E45" i="87" s="1"/>
  <c r="M26" i="87"/>
  <c r="M45" i="87" s="1"/>
  <c r="U26" i="87"/>
  <c r="U45" i="87" s="1"/>
  <c r="X26" i="84"/>
  <c r="Z13" i="84"/>
  <c r="AA26" i="35"/>
  <c r="AA45" i="35" s="1"/>
  <c r="V45" i="32"/>
  <c r="AA26" i="128"/>
  <c r="C26" i="127"/>
  <c r="K26" i="127"/>
  <c r="AA26" i="127"/>
  <c r="X44" i="127"/>
  <c r="Z44" i="127" s="1"/>
  <c r="AA26" i="125"/>
  <c r="AA45" i="125" s="1"/>
  <c r="C26" i="124"/>
  <c r="K26" i="124"/>
  <c r="S26" i="124"/>
  <c r="Z37" i="123"/>
  <c r="G45" i="121"/>
  <c r="O45" i="121"/>
  <c r="W45" i="121"/>
  <c r="I26" i="120"/>
  <c r="I45" i="120" s="1"/>
  <c r="Q26" i="120"/>
  <c r="Q45" i="120" s="1"/>
  <c r="Y26" i="120"/>
  <c r="I26" i="119"/>
  <c r="Q26" i="119"/>
  <c r="Y26" i="119"/>
  <c r="C26" i="118"/>
  <c r="C45" i="118" s="1"/>
  <c r="K26" i="118"/>
  <c r="K45" i="118" s="1"/>
  <c r="S26" i="118"/>
  <c r="S45" i="118" s="1"/>
  <c r="H44" i="117"/>
  <c r="P44" i="117"/>
  <c r="P45" i="117" s="1"/>
  <c r="X26" i="116"/>
  <c r="I45" i="115"/>
  <c r="X26" i="115"/>
  <c r="AA45" i="113"/>
  <c r="E45" i="113"/>
  <c r="M45" i="113"/>
  <c r="E45" i="112"/>
  <c r="M45" i="112"/>
  <c r="U45" i="112"/>
  <c r="E45" i="111"/>
  <c r="C45" i="109"/>
  <c r="K45" i="109"/>
  <c r="E45" i="109"/>
  <c r="M45" i="109"/>
  <c r="D45" i="108"/>
  <c r="T45" i="108"/>
  <c r="U45" i="102"/>
  <c r="D44" i="99"/>
  <c r="T44" i="99"/>
  <c r="T45" i="96"/>
  <c r="Q45" i="91"/>
  <c r="I26" i="91"/>
  <c r="I45" i="91" s="1"/>
  <c r="J44" i="86"/>
  <c r="J45" i="86" s="1"/>
  <c r="R44" i="86"/>
  <c r="R45" i="79"/>
  <c r="Y44" i="72"/>
  <c r="Y45" i="72" s="1"/>
  <c r="Z43" i="72"/>
  <c r="C26" i="128"/>
  <c r="I44" i="127"/>
  <c r="Y44" i="127"/>
  <c r="J45" i="126"/>
  <c r="R45" i="126"/>
  <c r="I26" i="126"/>
  <c r="I45" i="126" s="1"/>
  <c r="Q26" i="126"/>
  <c r="D45" i="125"/>
  <c r="C26" i="125"/>
  <c r="K26" i="125"/>
  <c r="S26" i="125"/>
  <c r="F45" i="125"/>
  <c r="N45" i="125"/>
  <c r="E45" i="124"/>
  <c r="M45" i="124"/>
  <c r="U45" i="124"/>
  <c r="H44" i="124"/>
  <c r="P44" i="124"/>
  <c r="P45" i="124" s="1"/>
  <c r="X44" i="124"/>
  <c r="X45" i="124" s="1"/>
  <c r="X26" i="123"/>
  <c r="X45" i="123" s="1"/>
  <c r="Z43" i="123"/>
  <c r="C26" i="122"/>
  <c r="K26" i="122"/>
  <c r="S26" i="122"/>
  <c r="AA26" i="122"/>
  <c r="Z43" i="122"/>
  <c r="F44" i="121"/>
  <c r="F45" i="121" s="1"/>
  <c r="N44" i="121"/>
  <c r="N45" i="121" s="1"/>
  <c r="V44" i="121"/>
  <c r="AA26" i="119"/>
  <c r="E45" i="118"/>
  <c r="M45" i="118"/>
  <c r="U45" i="118"/>
  <c r="X26" i="117"/>
  <c r="I45" i="116"/>
  <c r="Q45" i="116"/>
  <c r="Y45" i="116"/>
  <c r="J26" i="115"/>
  <c r="J45" i="115" s="1"/>
  <c r="R26" i="115"/>
  <c r="R45" i="115" s="1"/>
  <c r="Q26" i="115"/>
  <c r="Q45" i="115" s="1"/>
  <c r="Y26" i="115"/>
  <c r="Y45" i="115" s="1"/>
  <c r="J26" i="114"/>
  <c r="J45" i="114" s="1"/>
  <c r="R26" i="114"/>
  <c r="R45" i="114" s="1"/>
  <c r="Z13" i="114"/>
  <c r="I26" i="114"/>
  <c r="Q26" i="114"/>
  <c r="D44" i="114"/>
  <c r="T44" i="114"/>
  <c r="C45" i="113"/>
  <c r="K45" i="113"/>
  <c r="F45" i="112"/>
  <c r="D26" i="110"/>
  <c r="L26" i="110"/>
  <c r="L45" i="110" s="1"/>
  <c r="T26" i="110"/>
  <c r="F26" i="102"/>
  <c r="F45" i="102" s="1"/>
  <c r="N26" i="102"/>
  <c r="V26" i="102"/>
  <c r="V45" i="102" s="1"/>
  <c r="D44" i="101"/>
  <c r="Q45" i="89"/>
  <c r="L45" i="87"/>
  <c r="T45" i="87"/>
  <c r="E45" i="128"/>
  <c r="M45" i="128"/>
  <c r="D26" i="128"/>
  <c r="D45" i="128" s="1"/>
  <c r="T26" i="128"/>
  <c r="T45" i="128" s="1"/>
  <c r="Z43" i="127"/>
  <c r="AA26" i="126"/>
  <c r="F44" i="126"/>
  <c r="N44" i="126"/>
  <c r="V44" i="126"/>
  <c r="E45" i="125"/>
  <c r="M45" i="125"/>
  <c r="U45" i="125"/>
  <c r="V45" i="124"/>
  <c r="C26" i="120"/>
  <c r="C45" i="120" s="1"/>
  <c r="K26" i="120"/>
  <c r="K45" i="120" s="1"/>
  <c r="S26" i="120"/>
  <c r="S45" i="120" s="1"/>
  <c r="AA26" i="120"/>
  <c r="C26" i="119"/>
  <c r="C45" i="119" s="1"/>
  <c r="K26" i="119"/>
  <c r="K45" i="119" s="1"/>
  <c r="S26" i="119"/>
  <c r="S45" i="119" s="1"/>
  <c r="H44" i="118"/>
  <c r="H45" i="118" s="1"/>
  <c r="P44" i="118"/>
  <c r="P45" i="118" s="1"/>
  <c r="D44" i="116"/>
  <c r="L44" i="116"/>
  <c r="D44" i="115"/>
  <c r="T44" i="115"/>
  <c r="C45" i="114"/>
  <c r="K45" i="114"/>
  <c r="S45" i="114"/>
  <c r="AA45" i="114"/>
  <c r="O26" i="112"/>
  <c r="O45" i="112" s="1"/>
  <c r="W26" i="112"/>
  <c r="W45" i="112" s="1"/>
  <c r="E45" i="110"/>
  <c r="M45" i="110"/>
  <c r="N45" i="110"/>
  <c r="U45" i="109"/>
  <c r="O45" i="103"/>
  <c r="G26" i="102"/>
  <c r="G45" i="102" s="1"/>
  <c r="R45" i="101"/>
  <c r="C45" i="99"/>
  <c r="J44" i="90"/>
  <c r="R44" i="90"/>
  <c r="O26" i="85"/>
  <c r="O45" i="85" s="1"/>
  <c r="W26" i="85"/>
  <c r="W45" i="85" s="1"/>
  <c r="D26" i="67"/>
  <c r="D45" i="67" s="1"/>
  <c r="L26" i="67"/>
  <c r="L45" i="67" s="1"/>
  <c r="T26" i="67"/>
  <c r="T45" i="67" s="1"/>
  <c r="G45" i="127"/>
  <c r="O45" i="127"/>
  <c r="W45" i="127"/>
  <c r="C26" i="126"/>
  <c r="K26" i="126"/>
  <c r="S26" i="126"/>
  <c r="H44" i="125"/>
  <c r="H45" i="125" s="1"/>
  <c r="P44" i="125"/>
  <c r="P45" i="125" s="1"/>
  <c r="X44" i="125"/>
  <c r="X45" i="125" s="1"/>
  <c r="AA26" i="123"/>
  <c r="AA45" i="123" s="1"/>
  <c r="N45" i="122"/>
  <c r="I26" i="121"/>
  <c r="I45" i="121" s="1"/>
  <c r="Q26" i="121"/>
  <c r="Y26" i="121"/>
  <c r="Y45" i="121" s="1"/>
  <c r="H44" i="121"/>
  <c r="P44" i="121"/>
  <c r="P45" i="121" s="1"/>
  <c r="X44" i="121"/>
  <c r="E45" i="120"/>
  <c r="M45" i="120"/>
  <c r="U45" i="120"/>
  <c r="F44" i="120"/>
  <c r="F45" i="120" s="1"/>
  <c r="N44" i="120"/>
  <c r="N45" i="120" s="1"/>
  <c r="V44" i="120"/>
  <c r="V45" i="120" s="1"/>
  <c r="E45" i="119"/>
  <c r="M45" i="119"/>
  <c r="U45" i="119"/>
  <c r="F44" i="119"/>
  <c r="F45" i="119" s="1"/>
  <c r="N44" i="119"/>
  <c r="N45" i="119" s="1"/>
  <c r="V44" i="119"/>
  <c r="O45" i="118"/>
  <c r="W45" i="118"/>
  <c r="L45" i="115"/>
  <c r="D45" i="114"/>
  <c r="T45" i="114"/>
  <c r="W26" i="111"/>
  <c r="W45" i="111" s="1"/>
  <c r="O26" i="108"/>
  <c r="O45" i="108" s="1"/>
  <c r="W26" i="108"/>
  <c r="W45" i="108" s="1"/>
  <c r="N45" i="104"/>
  <c r="G44" i="102"/>
  <c r="AA45" i="101"/>
  <c r="G45" i="99"/>
  <c r="G44" i="99"/>
  <c r="W44" i="99"/>
  <c r="E44" i="96"/>
  <c r="M44" i="96"/>
  <c r="U44" i="96"/>
  <c r="E44" i="94"/>
  <c r="M44" i="94"/>
  <c r="U44" i="94"/>
  <c r="M45" i="92"/>
  <c r="Q45" i="87"/>
  <c r="I26" i="87"/>
  <c r="I45" i="87" s="1"/>
  <c r="X26" i="86"/>
  <c r="Z13" i="86"/>
  <c r="E45" i="67"/>
  <c r="M45" i="67"/>
  <c r="U45" i="67"/>
  <c r="E45" i="126"/>
  <c r="M45" i="126"/>
  <c r="U45" i="126"/>
  <c r="L26" i="126"/>
  <c r="L45" i="126" s="1"/>
  <c r="H44" i="126"/>
  <c r="P44" i="126"/>
  <c r="P45" i="126" s="1"/>
  <c r="X44" i="126"/>
  <c r="Z44" i="126" s="1"/>
  <c r="G45" i="125"/>
  <c r="C26" i="123"/>
  <c r="K26" i="123"/>
  <c r="S26" i="123"/>
  <c r="W45" i="122"/>
  <c r="V45" i="119"/>
  <c r="AA26" i="117"/>
  <c r="AA45" i="117" s="1"/>
  <c r="T45" i="116"/>
  <c r="C26" i="116"/>
  <c r="C45" i="116" s="1"/>
  <c r="K26" i="116"/>
  <c r="K45" i="116" s="1"/>
  <c r="E45" i="114"/>
  <c r="M45" i="114"/>
  <c r="X26" i="111"/>
  <c r="G26" i="109"/>
  <c r="O26" i="109"/>
  <c r="D44" i="108"/>
  <c r="L44" i="108"/>
  <c r="L45" i="108" s="1"/>
  <c r="N45" i="106"/>
  <c r="J26" i="105"/>
  <c r="R26" i="105"/>
  <c r="F45" i="105"/>
  <c r="N45" i="105"/>
  <c r="V45" i="105"/>
  <c r="AA45" i="104"/>
  <c r="J26" i="104"/>
  <c r="J45" i="104" s="1"/>
  <c r="R26" i="104"/>
  <c r="R45" i="104" s="1"/>
  <c r="F45" i="104"/>
  <c r="V45" i="104"/>
  <c r="AA45" i="100"/>
  <c r="H26" i="96"/>
  <c r="H45" i="96" s="1"/>
  <c r="P26" i="96"/>
  <c r="P45" i="96" s="1"/>
  <c r="X26" i="96"/>
  <c r="Z25" i="96"/>
  <c r="C45" i="93"/>
  <c r="E26" i="91"/>
  <c r="E45" i="91" s="1"/>
  <c r="M26" i="91"/>
  <c r="M45" i="91" s="1"/>
  <c r="U26" i="91"/>
  <c r="U45" i="91" s="1"/>
  <c r="D45" i="91"/>
  <c r="L45" i="91"/>
  <c r="T45" i="91"/>
  <c r="O26" i="89"/>
  <c r="O45" i="89" s="1"/>
  <c r="W26" i="89"/>
  <c r="W45" i="89" s="1"/>
  <c r="U45" i="84"/>
  <c r="V45" i="79"/>
  <c r="I26" i="127"/>
  <c r="I45" i="127" s="1"/>
  <c r="Q26" i="127"/>
  <c r="Y26" i="127"/>
  <c r="V26" i="126"/>
  <c r="Z50" i="123"/>
  <c r="F44" i="122"/>
  <c r="F45" i="122" s="1"/>
  <c r="N44" i="122"/>
  <c r="V44" i="122"/>
  <c r="V45" i="122" s="1"/>
  <c r="L26" i="121"/>
  <c r="L45" i="121" s="1"/>
  <c r="T26" i="121"/>
  <c r="T45" i="121" s="1"/>
  <c r="C26" i="121"/>
  <c r="C45" i="121" s="1"/>
  <c r="K26" i="121"/>
  <c r="S26" i="121"/>
  <c r="AA26" i="121"/>
  <c r="AA45" i="121" s="1"/>
  <c r="C44" i="121"/>
  <c r="K44" i="121"/>
  <c r="S44" i="121"/>
  <c r="G26" i="120"/>
  <c r="O26" i="120"/>
  <c r="O45" i="120" s="1"/>
  <c r="W26" i="120"/>
  <c r="W45" i="120" s="1"/>
  <c r="H44" i="120"/>
  <c r="H45" i="120" s="1"/>
  <c r="P44" i="120"/>
  <c r="G26" i="119"/>
  <c r="O26" i="119"/>
  <c r="O45" i="119" s="1"/>
  <c r="W26" i="119"/>
  <c r="W45" i="119" s="1"/>
  <c r="H44" i="119"/>
  <c r="H45" i="119" s="1"/>
  <c r="P44" i="119"/>
  <c r="P45" i="119" s="1"/>
  <c r="I26" i="118"/>
  <c r="I45" i="118" s="1"/>
  <c r="Q26" i="118"/>
  <c r="Q45" i="118" s="1"/>
  <c r="Y26" i="118"/>
  <c r="Z25" i="118"/>
  <c r="D26" i="117"/>
  <c r="L26" i="117"/>
  <c r="T26" i="117"/>
  <c r="C26" i="117"/>
  <c r="C45" i="117" s="1"/>
  <c r="K26" i="117"/>
  <c r="K45" i="117" s="1"/>
  <c r="S26" i="117"/>
  <c r="S45" i="117" s="1"/>
  <c r="F44" i="117"/>
  <c r="N44" i="117"/>
  <c r="N45" i="117" s="1"/>
  <c r="V44" i="117"/>
  <c r="V45" i="117" s="1"/>
  <c r="E26" i="116"/>
  <c r="E45" i="116" s="1"/>
  <c r="M26" i="116"/>
  <c r="M45" i="116" s="1"/>
  <c r="U26" i="116"/>
  <c r="U45" i="116" s="1"/>
  <c r="G26" i="113"/>
  <c r="O26" i="113"/>
  <c r="W26" i="113"/>
  <c r="W45" i="113" s="1"/>
  <c r="J26" i="111"/>
  <c r="J45" i="111" s="1"/>
  <c r="R26" i="111"/>
  <c r="R45" i="111" s="1"/>
  <c r="Q26" i="111"/>
  <c r="Q45" i="111" s="1"/>
  <c r="Y26" i="111"/>
  <c r="Y45" i="111" s="1"/>
  <c r="H26" i="110"/>
  <c r="H45" i="110" s="1"/>
  <c r="P26" i="110"/>
  <c r="P45" i="110" s="1"/>
  <c r="X26" i="110"/>
  <c r="G26" i="110"/>
  <c r="O26" i="110"/>
  <c r="W26" i="110"/>
  <c r="Z25" i="109"/>
  <c r="K45" i="105"/>
  <c r="S45" i="105"/>
  <c r="G44" i="104"/>
  <c r="G45" i="104" s="1"/>
  <c r="O44" i="104"/>
  <c r="O45" i="104" s="1"/>
  <c r="W44" i="104"/>
  <c r="W45" i="104" s="1"/>
  <c r="AA45" i="103"/>
  <c r="J26" i="103"/>
  <c r="R26" i="103"/>
  <c r="F45" i="103"/>
  <c r="N45" i="103"/>
  <c r="V45" i="103"/>
  <c r="R45" i="102"/>
  <c r="J26" i="102"/>
  <c r="J45" i="102" s="1"/>
  <c r="M26" i="101"/>
  <c r="M45" i="101" s="1"/>
  <c r="N45" i="99"/>
  <c r="D45" i="98"/>
  <c r="L45" i="98"/>
  <c r="T45" i="98"/>
  <c r="H26" i="97"/>
  <c r="H45" i="97" s="1"/>
  <c r="P26" i="97"/>
  <c r="P45" i="97" s="1"/>
  <c r="E44" i="97"/>
  <c r="E45" i="97" s="1"/>
  <c r="M44" i="97"/>
  <c r="M45" i="97" s="1"/>
  <c r="U44" i="97"/>
  <c r="U45" i="97" s="1"/>
  <c r="I45" i="96"/>
  <c r="Q45" i="96"/>
  <c r="M45" i="95"/>
  <c r="X26" i="90"/>
  <c r="Z13" i="90"/>
  <c r="D45" i="89"/>
  <c r="T45" i="89"/>
  <c r="E26" i="88"/>
  <c r="E45" i="88" s="1"/>
  <c r="AA45" i="85"/>
  <c r="N45" i="74"/>
  <c r="V45" i="74"/>
  <c r="E45" i="108"/>
  <c r="M45" i="108"/>
  <c r="U45" i="108"/>
  <c r="F45" i="106"/>
  <c r="V45" i="106"/>
  <c r="L45" i="105"/>
  <c r="T45" i="105"/>
  <c r="L45" i="103"/>
  <c r="T45" i="103"/>
  <c r="AA44" i="101"/>
  <c r="S45" i="100"/>
  <c r="K26" i="100"/>
  <c r="K45" i="100" s="1"/>
  <c r="N44" i="100"/>
  <c r="K45" i="97"/>
  <c r="P26" i="93"/>
  <c r="P45" i="93" s="1"/>
  <c r="F45" i="92"/>
  <c r="N45" i="92"/>
  <c r="V45" i="92"/>
  <c r="E26" i="92"/>
  <c r="E45" i="92" s="1"/>
  <c r="J45" i="90"/>
  <c r="R45" i="90"/>
  <c r="I26" i="90"/>
  <c r="I45" i="90" s="1"/>
  <c r="Q26" i="90"/>
  <c r="Q45" i="90" s="1"/>
  <c r="Y26" i="90"/>
  <c r="Y45" i="90" s="1"/>
  <c r="H45" i="89"/>
  <c r="P45" i="89"/>
  <c r="J44" i="89"/>
  <c r="J45" i="89" s="1"/>
  <c r="R44" i="89"/>
  <c r="R45" i="89" s="1"/>
  <c r="S45" i="89"/>
  <c r="R45" i="86"/>
  <c r="I26" i="86"/>
  <c r="I45" i="86" s="1"/>
  <c r="Q26" i="86"/>
  <c r="Q45" i="86" s="1"/>
  <c r="Y26" i="86"/>
  <c r="Y45" i="86" s="1"/>
  <c r="R44" i="72"/>
  <c r="R45" i="72" s="1"/>
  <c r="T26" i="70"/>
  <c r="T45" i="70" s="1"/>
  <c r="Y45" i="65"/>
  <c r="I26" i="65"/>
  <c r="I45" i="65" s="1"/>
  <c r="F45" i="108"/>
  <c r="G44" i="106"/>
  <c r="G45" i="106" s="1"/>
  <c r="O44" i="106"/>
  <c r="W44" i="106"/>
  <c r="W45" i="106" s="1"/>
  <c r="Z13" i="104"/>
  <c r="E26" i="101"/>
  <c r="E45" i="101" s="1"/>
  <c r="U26" i="101"/>
  <c r="U45" i="101" s="1"/>
  <c r="L44" i="101"/>
  <c r="C44" i="101"/>
  <c r="C45" i="101" s="1"/>
  <c r="S44" i="101"/>
  <c r="S45" i="101" s="1"/>
  <c r="O26" i="99"/>
  <c r="O45" i="99" s="1"/>
  <c r="W26" i="99"/>
  <c r="W45" i="99" s="1"/>
  <c r="C26" i="96"/>
  <c r="K26" i="96"/>
  <c r="K45" i="96" s="1"/>
  <c r="S26" i="96"/>
  <c r="AA26" i="96"/>
  <c r="AA45" i="96" s="1"/>
  <c r="H26" i="95"/>
  <c r="P26" i="95"/>
  <c r="X26" i="95"/>
  <c r="F45" i="94"/>
  <c r="N45" i="94"/>
  <c r="V45" i="94"/>
  <c r="W45" i="94"/>
  <c r="Q45" i="93"/>
  <c r="C26" i="90"/>
  <c r="C45" i="90" s="1"/>
  <c r="K26" i="90"/>
  <c r="K45" i="90" s="1"/>
  <c r="S26" i="90"/>
  <c r="S45" i="90" s="1"/>
  <c r="AA45" i="90"/>
  <c r="D45" i="90"/>
  <c r="L45" i="90"/>
  <c r="T45" i="90"/>
  <c r="I26" i="89"/>
  <c r="I45" i="89" s="1"/>
  <c r="Z50" i="89"/>
  <c r="H26" i="88"/>
  <c r="H45" i="88" s="1"/>
  <c r="P26" i="88"/>
  <c r="P45" i="88" s="1"/>
  <c r="X26" i="88"/>
  <c r="G26" i="88"/>
  <c r="G45" i="88" s="1"/>
  <c r="O26" i="88"/>
  <c r="O45" i="88" s="1"/>
  <c r="G45" i="87"/>
  <c r="C26" i="86"/>
  <c r="C45" i="86" s="1"/>
  <c r="K26" i="86"/>
  <c r="K45" i="86" s="1"/>
  <c r="S26" i="86"/>
  <c r="S45" i="86" s="1"/>
  <c r="AA45" i="86"/>
  <c r="D45" i="86"/>
  <c r="L45" i="86"/>
  <c r="T45" i="86"/>
  <c r="Q45" i="85"/>
  <c r="I26" i="85"/>
  <c r="I45" i="85" s="1"/>
  <c r="M45" i="84"/>
  <c r="E26" i="83"/>
  <c r="E45" i="83" s="1"/>
  <c r="M26" i="83"/>
  <c r="U26" i="83"/>
  <c r="U45" i="83" s="1"/>
  <c r="X44" i="69"/>
  <c r="Z44" i="69" s="1"/>
  <c r="Z37" i="69"/>
  <c r="J26" i="65"/>
  <c r="J45" i="65" s="1"/>
  <c r="Q26" i="59"/>
  <c r="I26" i="50"/>
  <c r="I45" i="50" s="1"/>
  <c r="J45" i="49"/>
  <c r="W26" i="107"/>
  <c r="W45" i="107" s="1"/>
  <c r="G44" i="105"/>
  <c r="O44" i="105"/>
  <c r="O45" i="105" s="1"/>
  <c r="W44" i="105"/>
  <c r="C45" i="104"/>
  <c r="K45" i="104"/>
  <c r="S45" i="104"/>
  <c r="G44" i="103"/>
  <c r="O44" i="103"/>
  <c r="W44" i="103"/>
  <c r="K45" i="102"/>
  <c r="S45" i="102"/>
  <c r="O45" i="101"/>
  <c r="F26" i="101"/>
  <c r="F45" i="101" s="1"/>
  <c r="F44" i="101"/>
  <c r="N44" i="101"/>
  <c r="F26" i="100"/>
  <c r="F45" i="100" s="1"/>
  <c r="N26" i="100"/>
  <c r="X26" i="100"/>
  <c r="M45" i="98"/>
  <c r="Z13" i="97"/>
  <c r="E45" i="96"/>
  <c r="M45" i="96"/>
  <c r="U45" i="96"/>
  <c r="E44" i="95"/>
  <c r="E45" i="95" s="1"/>
  <c r="M44" i="95"/>
  <c r="U44" i="95"/>
  <c r="U45" i="95" s="1"/>
  <c r="H26" i="94"/>
  <c r="H45" i="94" s="1"/>
  <c r="P26" i="94"/>
  <c r="X26" i="94"/>
  <c r="K45" i="93"/>
  <c r="S45" i="93"/>
  <c r="J44" i="92"/>
  <c r="R44" i="92"/>
  <c r="C45" i="89"/>
  <c r="J45" i="88"/>
  <c r="R45" i="88"/>
  <c r="Z13" i="88"/>
  <c r="I26" i="88"/>
  <c r="I45" i="88" s="1"/>
  <c r="Q26" i="88"/>
  <c r="Q45" i="88" s="1"/>
  <c r="Y26" i="88"/>
  <c r="Y45" i="88" s="1"/>
  <c r="J44" i="88"/>
  <c r="R44" i="88"/>
  <c r="C45" i="85"/>
  <c r="E45" i="84"/>
  <c r="J44" i="81"/>
  <c r="F45" i="78"/>
  <c r="V45" i="78"/>
  <c r="AA44" i="74"/>
  <c r="Q44" i="70"/>
  <c r="Y44" i="70"/>
  <c r="Z44" i="70" s="1"/>
  <c r="Y45" i="67"/>
  <c r="D45" i="66"/>
  <c r="L45" i="66"/>
  <c r="I45" i="66"/>
  <c r="L26" i="63"/>
  <c r="C45" i="59"/>
  <c r="X26" i="107"/>
  <c r="Z25" i="105"/>
  <c r="D45" i="104"/>
  <c r="L45" i="104"/>
  <c r="T45" i="104"/>
  <c r="Z25" i="103"/>
  <c r="L45" i="102"/>
  <c r="H26" i="101"/>
  <c r="P26" i="101"/>
  <c r="X26" i="101"/>
  <c r="G44" i="101"/>
  <c r="G45" i="101" s="1"/>
  <c r="O44" i="101"/>
  <c r="J45" i="97"/>
  <c r="R45" i="97"/>
  <c r="AA45" i="97"/>
  <c r="F26" i="96"/>
  <c r="N26" i="96"/>
  <c r="V26" i="96"/>
  <c r="Z13" i="94"/>
  <c r="Y26" i="94"/>
  <c r="Y45" i="94" s="1"/>
  <c r="D26" i="93"/>
  <c r="D45" i="93" s="1"/>
  <c r="L26" i="93"/>
  <c r="L45" i="93" s="1"/>
  <c r="T26" i="93"/>
  <c r="T45" i="93" s="1"/>
  <c r="J26" i="92"/>
  <c r="R26" i="92"/>
  <c r="I26" i="92"/>
  <c r="I45" i="92" s="1"/>
  <c r="Q26" i="92"/>
  <c r="Q45" i="92" s="1"/>
  <c r="Y26" i="92"/>
  <c r="Y45" i="92" s="1"/>
  <c r="O26" i="91"/>
  <c r="O45" i="91" s="1"/>
  <c r="W26" i="91"/>
  <c r="W45" i="91" s="1"/>
  <c r="F26" i="90"/>
  <c r="F45" i="90" s="1"/>
  <c r="N26" i="90"/>
  <c r="N45" i="90" s="1"/>
  <c r="V26" i="90"/>
  <c r="V45" i="90" s="1"/>
  <c r="E26" i="90"/>
  <c r="E45" i="90" s="1"/>
  <c r="C26" i="88"/>
  <c r="C45" i="88" s="1"/>
  <c r="K26" i="88"/>
  <c r="K45" i="88" s="1"/>
  <c r="S26" i="88"/>
  <c r="S45" i="88" s="1"/>
  <c r="AA26" i="88"/>
  <c r="AA45" i="88" s="1"/>
  <c r="O26" i="87"/>
  <c r="O45" i="87" s="1"/>
  <c r="W26" i="87"/>
  <c r="W45" i="87" s="1"/>
  <c r="F26" i="86"/>
  <c r="F45" i="86" s="1"/>
  <c r="N26" i="86"/>
  <c r="N45" i="86" s="1"/>
  <c r="V26" i="86"/>
  <c r="V45" i="86" s="1"/>
  <c r="E45" i="86"/>
  <c r="AA44" i="85"/>
  <c r="J44" i="85"/>
  <c r="J45" i="85" s="1"/>
  <c r="R44" i="85"/>
  <c r="R45" i="85" s="1"/>
  <c r="D26" i="75"/>
  <c r="D45" i="75" s="1"/>
  <c r="L26" i="75"/>
  <c r="L45" i="75" s="1"/>
  <c r="T26" i="75"/>
  <c r="T45" i="75" s="1"/>
  <c r="F45" i="75"/>
  <c r="I45" i="73"/>
  <c r="I45" i="71"/>
  <c r="Z43" i="70"/>
  <c r="Q45" i="68"/>
  <c r="E45" i="68"/>
  <c r="M45" i="66"/>
  <c r="J26" i="107"/>
  <c r="J45" i="107" s="1"/>
  <c r="R26" i="107"/>
  <c r="R45" i="107" s="1"/>
  <c r="Q26" i="107"/>
  <c r="Q45" i="107" s="1"/>
  <c r="Y26" i="107"/>
  <c r="Y45" i="107" s="1"/>
  <c r="C26" i="106"/>
  <c r="C45" i="106" s="1"/>
  <c r="K26" i="106"/>
  <c r="K45" i="106" s="1"/>
  <c r="S26" i="106"/>
  <c r="S45" i="106" s="1"/>
  <c r="AA26" i="106"/>
  <c r="AA45" i="106" s="1"/>
  <c r="AA44" i="102"/>
  <c r="AA45" i="102" s="1"/>
  <c r="Q26" i="101"/>
  <c r="Y26" i="101"/>
  <c r="H44" i="101"/>
  <c r="P44" i="101"/>
  <c r="X44" i="101"/>
  <c r="Z44" i="101" s="1"/>
  <c r="H45" i="100"/>
  <c r="P45" i="100"/>
  <c r="C44" i="100"/>
  <c r="C45" i="100" s="1"/>
  <c r="K44" i="100"/>
  <c r="K45" i="99"/>
  <c r="R45" i="99"/>
  <c r="G26" i="98"/>
  <c r="G45" i="98" s="1"/>
  <c r="O26" i="98"/>
  <c r="O45" i="98" s="1"/>
  <c r="D45" i="95"/>
  <c r="L45" i="95"/>
  <c r="T45" i="95"/>
  <c r="AA26" i="94"/>
  <c r="AA45" i="94" s="1"/>
  <c r="M45" i="93"/>
  <c r="I45" i="93"/>
  <c r="C26" i="92"/>
  <c r="C45" i="92" s="1"/>
  <c r="K26" i="92"/>
  <c r="K45" i="92" s="1"/>
  <c r="S26" i="92"/>
  <c r="AA45" i="92"/>
  <c r="L45" i="92"/>
  <c r="T45" i="92"/>
  <c r="AA44" i="91"/>
  <c r="AA45" i="91" s="1"/>
  <c r="J44" i="91"/>
  <c r="J45" i="91" s="1"/>
  <c r="R44" i="91"/>
  <c r="R45" i="91" s="1"/>
  <c r="E26" i="89"/>
  <c r="E45" i="89" s="1"/>
  <c r="M26" i="89"/>
  <c r="M45" i="89" s="1"/>
  <c r="U26" i="89"/>
  <c r="U45" i="89" s="1"/>
  <c r="D45" i="88"/>
  <c r="L45" i="88"/>
  <c r="T45" i="88"/>
  <c r="AA44" i="87"/>
  <c r="AA45" i="87" s="1"/>
  <c r="J44" i="87"/>
  <c r="J45" i="87" s="1"/>
  <c r="R44" i="87"/>
  <c r="R45" i="87" s="1"/>
  <c r="E26" i="85"/>
  <c r="E45" i="85" s="1"/>
  <c r="M26" i="85"/>
  <c r="M45" i="85" s="1"/>
  <c r="U26" i="85"/>
  <c r="U45" i="85" s="1"/>
  <c r="G26" i="84"/>
  <c r="G45" i="84" s="1"/>
  <c r="O26" i="84"/>
  <c r="O45" i="84" s="1"/>
  <c r="J26" i="82"/>
  <c r="R26" i="82"/>
  <c r="Y45" i="80"/>
  <c r="E26" i="79"/>
  <c r="E45" i="79" s="1"/>
  <c r="M26" i="79"/>
  <c r="M45" i="79" s="1"/>
  <c r="U26" i="79"/>
  <c r="U45" i="79" s="1"/>
  <c r="E45" i="75"/>
  <c r="M45" i="75"/>
  <c r="U45" i="75"/>
  <c r="AA26" i="73"/>
  <c r="Z43" i="71"/>
  <c r="I45" i="70"/>
  <c r="C45" i="67"/>
  <c r="V45" i="66"/>
  <c r="Q45" i="83"/>
  <c r="Q45" i="81"/>
  <c r="Z25" i="81"/>
  <c r="AA44" i="81"/>
  <c r="G45" i="79"/>
  <c r="O45" i="79"/>
  <c r="W45" i="79"/>
  <c r="AA44" i="77"/>
  <c r="V45" i="75"/>
  <c r="D26" i="72"/>
  <c r="L26" i="72"/>
  <c r="T26" i="72"/>
  <c r="D26" i="71"/>
  <c r="D45" i="71" s="1"/>
  <c r="L26" i="71"/>
  <c r="L45" i="71" s="1"/>
  <c r="T26" i="71"/>
  <c r="T45" i="71" s="1"/>
  <c r="F45" i="70"/>
  <c r="S44" i="70"/>
  <c r="S45" i="70" s="1"/>
  <c r="AA44" i="70"/>
  <c r="I45" i="68"/>
  <c r="V45" i="67"/>
  <c r="C45" i="65"/>
  <c r="K45" i="65"/>
  <c r="Z44" i="65"/>
  <c r="X26" i="64"/>
  <c r="Z13" i="64"/>
  <c r="M26" i="61"/>
  <c r="M45" i="61" s="1"/>
  <c r="N45" i="58"/>
  <c r="C44" i="47"/>
  <c r="K44" i="47"/>
  <c r="S44" i="47"/>
  <c r="Z26" i="42"/>
  <c r="J44" i="29"/>
  <c r="J45" i="29" s="1"/>
  <c r="C26" i="27"/>
  <c r="C45" i="27" s="1"/>
  <c r="K26" i="27"/>
  <c r="K45" i="27" s="1"/>
  <c r="S26" i="27"/>
  <c r="S45" i="27" s="1"/>
  <c r="Q44" i="16"/>
  <c r="Y44" i="16"/>
  <c r="D45" i="85"/>
  <c r="L45" i="85"/>
  <c r="T45" i="85"/>
  <c r="J44" i="84"/>
  <c r="R44" i="84"/>
  <c r="O26" i="83"/>
  <c r="O45" i="83" s="1"/>
  <c r="W26" i="83"/>
  <c r="W45" i="83" s="1"/>
  <c r="H45" i="79"/>
  <c r="P45" i="79"/>
  <c r="J44" i="79"/>
  <c r="R44" i="79"/>
  <c r="X44" i="78"/>
  <c r="R45" i="69"/>
  <c r="I44" i="69"/>
  <c r="I45" i="69" s="1"/>
  <c r="Q44" i="69"/>
  <c r="Q45" i="69" s="1"/>
  <c r="Y44" i="69"/>
  <c r="Y45" i="69" s="1"/>
  <c r="D26" i="65"/>
  <c r="L26" i="65"/>
  <c r="N45" i="65"/>
  <c r="F44" i="65"/>
  <c r="N44" i="65"/>
  <c r="V44" i="65"/>
  <c r="V45" i="65" s="1"/>
  <c r="F45" i="61"/>
  <c r="K26" i="59"/>
  <c r="D45" i="49"/>
  <c r="L45" i="49"/>
  <c r="I45" i="47"/>
  <c r="Q45" i="47"/>
  <c r="Y45" i="47"/>
  <c r="H26" i="46"/>
  <c r="D26" i="45"/>
  <c r="D45" i="45" s="1"/>
  <c r="I26" i="84"/>
  <c r="I45" i="84" s="1"/>
  <c r="Q26" i="84"/>
  <c r="Q45" i="84" s="1"/>
  <c r="Y26" i="84"/>
  <c r="Y45" i="84" s="1"/>
  <c r="H45" i="83"/>
  <c r="P45" i="83"/>
  <c r="J44" i="83"/>
  <c r="J45" i="83" s="1"/>
  <c r="R44" i="83"/>
  <c r="R45" i="83" s="1"/>
  <c r="E26" i="82"/>
  <c r="E45" i="82" s="1"/>
  <c r="E26" i="80"/>
  <c r="E45" i="80" s="1"/>
  <c r="M26" i="80"/>
  <c r="M45" i="80" s="1"/>
  <c r="U26" i="80"/>
  <c r="U45" i="80" s="1"/>
  <c r="Y45" i="79"/>
  <c r="AA44" i="79"/>
  <c r="C45" i="78"/>
  <c r="I45" i="78"/>
  <c r="J45" i="77"/>
  <c r="Y44" i="76"/>
  <c r="Y45" i="76" s="1"/>
  <c r="F45" i="73"/>
  <c r="N45" i="73"/>
  <c r="V45" i="73"/>
  <c r="R45" i="73"/>
  <c r="Z37" i="73"/>
  <c r="I44" i="73"/>
  <c r="Y44" i="73"/>
  <c r="Y45" i="73" s="1"/>
  <c r="F45" i="72"/>
  <c r="N45" i="72"/>
  <c r="V45" i="72"/>
  <c r="V45" i="71"/>
  <c r="F45" i="69"/>
  <c r="N45" i="69"/>
  <c r="V45" i="69"/>
  <c r="P45" i="68"/>
  <c r="G44" i="66"/>
  <c r="W44" i="66"/>
  <c r="W45" i="66" s="1"/>
  <c r="E45" i="65"/>
  <c r="M45" i="65"/>
  <c r="U45" i="65"/>
  <c r="K44" i="59"/>
  <c r="X26" i="58"/>
  <c r="Z13" i="58"/>
  <c r="F26" i="57"/>
  <c r="N26" i="57"/>
  <c r="N45" i="57" s="1"/>
  <c r="O45" i="56"/>
  <c r="E44" i="55"/>
  <c r="E45" i="55" s="1"/>
  <c r="M44" i="55"/>
  <c r="M45" i="55" s="1"/>
  <c r="U44" i="55"/>
  <c r="U45" i="55" s="1"/>
  <c r="F45" i="54"/>
  <c r="V45" i="54"/>
  <c r="E44" i="53"/>
  <c r="E45" i="53" s="1"/>
  <c r="V45" i="52"/>
  <c r="AA44" i="51"/>
  <c r="AA45" i="51" s="1"/>
  <c r="J45" i="47"/>
  <c r="R45" i="47"/>
  <c r="U45" i="45"/>
  <c r="W45" i="37"/>
  <c r="C45" i="84"/>
  <c r="K45" i="84"/>
  <c r="AA45" i="84"/>
  <c r="D45" i="84"/>
  <c r="L45" i="84"/>
  <c r="T45" i="84"/>
  <c r="I26" i="83"/>
  <c r="I45" i="83" s="1"/>
  <c r="F45" i="80"/>
  <c r="V45" i="80"/>
  <c r="J45" i="79"/>
  <c r="J45" i="78"/>
  <c r="R44" i="78"/>
  <c r="C45" i="77"/>
  <c r="K45" i="77"/>
  <c r="R44" i="76"/>
  <c r="R45" i="76" s="1"/>
  <c r="X44" i="75"/>
  <c r="J45" i="74"/>
  <c r="R45" i="74"/>
  <c r="AA45" i="74"/>
  <c r="O45" i="74"/>
  <c r="W45" i="74"/>
  <c r="G45" i="73"/>
  <c r="O45" i="73"/>
  <c r="W45" i="73"/>
  <c r="AA44" i="69"/>
  <c r="Y44" i="68"/>
  <c r="Y45" i="68" s="1"/>
  <c r="X44" i="67"/>
  <c r="J45" i="66"/>
  <c r="R45" i="66"/>
  <c r="Z44" i="66"/>
  <c r="Z37" i="65"/>
  <c r="J44" i="64"/>
  <c r="R44" i="64"/>
  <c r="F44" i="63"/>
  <c r="X45" i="61"/>
  <c r="Z45" i="61" s="1"/>
  <c r="Z26" i="61"/>
  <c r="C45" i="60"/>
  <c r="P44" i="60"/>
  <c r="D45" i="83"/>
  <c r="L45" i="83"/>
  <c r="G26" i="82"/>
  <c r="G45" i="82" s="1"/>
  <c r="O26" i="82"/>
  <c r="O45" i="82" s="1"/>
  <c r="M26" i="81"/>
  <c r="M45" i="81" s="1"/>
  <c r="J44" i="80"/>
  <c r="E26" i="78"/>
  <c r="E45" i="78" s="1"/>
  <c r="M26" i="78"/>
  <c r="M45" i="78" s="1"/>
  <c r="U26" i="78"/>
  <c r="U45" i="78" s="1"/>
  <c r="D26" i="76"/>
  <c r="L26" i="76"/>
  <c r="T26" i="76"/>
  <c r="I44" i="75"/>
  <c r="I45" i="75" s="1"/>
  <c r="Q44" i="75"/>
  <c r="Y44" i="75"/>
  <c r="S45" i="74"/>
  <c r="P45" i="73"/>
  <c r="AA44" i="73"/>
  <c r="H45" i="71"/>
  <c r="H44" i="71"/>
  <c r="O45" i="70"/>
  <c r="W45" i="70"/>
  <c r="H45" i="69"/>
  <c r="P45" i="69"/>
  <c r="E44" i="69"/>
  <c r="E45" i="69" s="1"/>
  <c r="M44" i="69"/>
  <c r="M45" i="69" s="1"/>
  <c r="U44" i="69"/>
  <c r="U45" i="69" s="1"/>
  <c r="AA44" i="68"/>
  <c r="R44" i="68"/>
  <c r="R45" i="68" s="1"/>
  <c r="R45" i="67"/>
  <c r="AA26" i="67"/>
  <c r="J44" i="67"/>
  <c r="J45" i="67" s="1"/>
  <c r="R44" i="67"/>
  <c r="I44" i="67"/>
  <c r="I45" i="67" s="1"/>
  <c r="Q44" i="67"/>
  <c r="Y44" i="67"/>
  <c r="D45" i="64"/>
  <c r="C44" i="64"/>
  <c r="C45" i="64" s="1"/>
  <c r="K44" i="64"/>
  <c r="S44" i="64"/>
  <c r="J44" i="62"/>
  <c r="Q44" i="60"/>
  <c r="Y44" i="60"/>
  <c r="H45" i="60"/>
  <c r="Z43" i="60"/>
  <c r="H45" i="52"/>
  <c r="Z13" i="52"/>
  <c r="P45" i="52"/>
  <c r="U45" i="52"/>
  <c r="K45" i="44"/>
  <c r="AA26" i="44"/>
  <c r="C45" i="83"/>
  <c r="J44" i="82"/>
  <c r="R44" i="82"/>
  <c r="Z44" i="81"/>
  <c r="AA44" i="80"/>
  <c r="M45" i="76"/>
  <c r="U45" i="76"/>
  <c r="C44" i="75"/>
  <c r="C45" i="75" s="1"/>
  <c r="K44" i="75"/>
  <c r="K45" i="75" s="1"/>
  <c r="S44" i="75"/>
  <c r="S45" i="75" s="1"/>
  <c r="AA44" i="75"/>
  <c r="AA45" i="75" s="1"/>
  <c r="T26" i="74"/>
  <c r="T45" i="74" s="1"/>
  <c r="Q44" i="74"/>
  <c r="Y44" i="74"/>
  <c r="E44" i="73"/>
  <c r="E45" i="73" s="1"/>
  <c r="M44" i="73"/>
  <c r="M45" i="73" s="1"/>
  <c r="U44" i="73"/>
  <c r="U45" i="73" s="1"/>
  <c r="P45" i="72"/>
  <c r="Z37" i="72"/>
  <c r="J45" i="70"/>
  <c r="R45" i="70"/>
  <c r="AA26" i="70"/>
  <c r="Z37" i="70"/>
  <c r="D26" i="68"/>
  <c r="L26" i="68"/>
  <c r="T26" i="68"/>
  <c r="K45" i="67"/>
  <c r="S45" i="67"/>
  <c r="C44" i="67"/>
  <c r="K44" i="67"/>
  <c r="S44" i="67"/>
  <c r="AA44" i="67"/>
  <c r="T26" i="66"/>
  <c r="T45" i="66" s="1"/>
  <c r="Y45" i="66"/>
  <c r="AA44" i="66"/>
  <c r="Z50" i="66"/>
  <c r="Z13" i="65"/>
  <c r="K44" i="62"/>
  <c r="E45" i="60"/>
  <c r="U45" i="60"/>
  <c r="M26" i="60"/>
  <c r="M45" i="60" s="1"/>
  <c r="Z26" i="60"/>
  <c r="K44" i="58"/>
  <c r="K45" i="58" s="1"/>
  <c r="J45" i="55"/>
  <c r="D45" i="54"/>
  <c r="L45" i="54"/>
  <c r="T45" i="54"/>
  <c r="Z26" i="38"/>
  <c r="R45" i="57"/>
  <c r="J45" i="56"/>
  <c r="AA26" i="56"/>
  <c r="AA45" i="56" s="1"/>
  <c r="R26" i="56"/>
  <c r="R45" i="56" s="1"/>
  <c r="F45" i="55"/>
  <c r="F26" i="53"/>
  <c r="F45" i="53" s="1"/>
  <c r="N26" i="53"/>
  <c r="N45" i="53" s="1"/>
  <c r="V26" i="53"/>
  <c r="V45" i="53" s="1"/>
  <c r="M45" i="52"/>
  <c r="J26" i="51"/>
  <c r="J45" i="51" s="1"/>
  <c r="R26" i="51"/>
  <c r="R45" i="51" s="1"/>
  <c r="Q26" i="51"/>
  <c r="Q45" i="51" s="1"/>
  <c r="Y26" i="51"/>
  <c r="Y45" i="51" s="1"/>
  <c r="C44" i="51"/>
  <c r="C45" i="51" s="1"/>
  <c r="K44" i="51"/>
  <c r="K45" i="51" s="1"/>
  <c r="S44" i="51"/>
  <c r="S45" i="51" s="1"/>
  <c r="Y26" i="50"/>
  <c r="Y45" i="50" s="1"/>
  <c r="H26" i="50"/>
  <c r="H45" i="50" s="1"/>
  <c r="P26" i="50"/>
  <c r="P45" i="50" s="1"/>
  <c r="X26" i="50"/>
  <c r="C26" i="49"/>
  <c r="K26" i="49"/>
  <c r="S26" i="49"/>
  <c r="S45" i="49" s="1"/>
  <c r="AA26" i="49"/>
  <c r="AA45" i="49" s="1"/>
  <c r="R26" i="49"/>
  <c r="R45" i="49" s="1"/>
  <c r="F26" i="48"/>
  <c r="F45" i="48" s="1"/>
  <c r="N26" i="48"/>
  <c r="V26" i="48"/>
  <c r="V45" i="48" s="1"/>
  <c r="AA44" i="47"/>
  <c r="H44" i="44"/>
  <c r="H45" i="44" s="1"/>
  <c r="P44" i="44"/>
  <c r="P45" i="44" s="1"/>
  <c r="X44" i="44"/>
  <c r="Z43" i="44"/>
  <c r="U45" i="42"/>
  <c r="X44" i="42"/>
  <c r="Z44" i="42" s="1"/>
  <c r="Z43" i="42"/>
  <c r="I26" i="40"/>
  <c r="Q26" i="40"/>
  <c r="Q45" i="40" s="1"/>
  <c r="Y26" i="40"/>
  <c r="Y45" i="40" s="1"/>
  <c r="Z25" i="40"/>
  <c r="X26" i="39"/>
  <c r="Z26" i="39" s="1"/>
  <c r="Z13" i="39"/>
  <c r="O26" i="37"/>
  <c r="Z44" i="16"/>
  <c r="X26" i="4"/>
  <c r="Z26" i="4" s="1"/>
  <c r="Z13" i="4"/>
  <c r="F45" i="63"/>
  <c r="N45" i="63"/>
  <c r="V45" i="63"/>
  <c r="G45" i="63"/>
  <c r="O45" i="63"/>
  <c r="I26" i="62"/>
  <c r="I45" i="62" s="1"/>
  <c r="N26" i="61"/>
  <c r="N45" i="61" s="1"/>
  <c r="J45" i="61"/>
  <c r="AA44" i="60"/>
  <c r="M45" i="59"/>
  <c r="U45" i="59"/>
  <c r="L26" i="59"/>
  <c r="F44" i="59"/>
  <c r="F45" i="59" s="1"/>
  <c r="N44" i="59"/>
  <c r="V44" i="59"/>
  <c r="I26" i="58"/>
  <c r="Q26" i="58"/>
  <c r="Z25" i="58"/>
  <c r="I26" i="57"/>
  <c r="I45" i="57" s="1"/>
  <c r="Q26" i="57"/>
  <c r="Q45" i="57" s="1"/>
  <c r="Y26" i="57"/>
  <c r="Y45" i="57" s="1"/>
  <c r="L45" i="56"/>
  <c r="E44" i="56"/>
  <c r="E45" i="56" s="1"/>
  <c r="M44" i="56"/>
  <c r="M45" i="56" s="1"/>
  <c r="U44" i="56"/>
  <c r="U45" i="56" s="1"/>
  <c r="H26" i="55"/>
  <c r="H45" i="55" s="1"/>
  <c r="P26" i="55"/>
  <c r="P45" i="55" s="1"/>
  <c r="J45" i="52"/>
  <c r="R45" i="52"/>
  <c r="Q26" i="52"/>
  <c r="Q45" i="52" s="1"/>
  <c r="Z25" i="52"/>
  <c r="D45" i="51"/>
  <c r="L45" i="51"/>
  <c r="T45" i="51"/>
  <c r="U44" i="51"/>
  <c r="U45" i="51" s="1"/>
  <c r="C45" i="50"/>
  <c r="K45" i="50"/>
  <c r="AA45" i="50"/>
  <c r="R26" i="50"/>
  <c r="R45" i="50" s="1"/>
  <c r="W45" i="49"/>
  <c r="AA44" i="49"/>
  <c r="H26" i="48"/>
  <c r="H45" i="48" s="1"/>
  <c r="P26" i="48"/>
  <c r="P45" i="48" s="1"/>
  <c r="X26" i="48"/>
  <c r="D45" i="47"/>
  <c r="L45" i="47"/>
  <c r="T45" i="47"/>
  <c r="F45" i="47"/>
  <c r="P44" i="45"/>
  <c r="R45" i="38"/>
  <c r="O45" i="37"/>
  <c r="L45" i="36"/>
  <c r="D44" i="33"/>
  <c r="D45" i="33" s="1"/>
  <c r="L44" i="33"/>
  <c r="L45" i="33" s="1"/>
  <c r="T44" i="33"/>
  <c r="C44" i="29"/>
  <c r="J45" i="21"/>
  <c r="R45" i="21"/>
  <c r="AA26" i="21"/>
  <c r="X26" i="20"/>
  <c r="Z13" i="20"/>
  <c r="T26" i="19"/>
  <c r="T45" i="19" s="1"/>
  <c r="J45" i="64"/>
  <c r="I26" i="64"/>
  <c r="Q26" i="64"/>
  <c r="Q45" i="64" s="1"/>
  <c r="X26" i="63"/>
  <c r="H44" i="63"/>
  <c r="H45" i="63" s="1"/>
  <c r="R45" i="62"/>
  <c r="AA45" i="62"/>
  <c r="J26" i="62"/>
  <c r="J45" i="62" s="1"/>
  <c r="F44" i="61"/>
  <c r="N44" i="61"/>
  <c r="V44" i="61"/>
  <c r="V45" i="61" s="1"/>
  <c r="P45" i="60"/>
  <c r="T44" i="60"/>
  <c r="T45" i="60" s="1"/>
  <c r="C44" i="60"/>
  <c r="K44" i="60"/>
  <c r="K45" i="60" s="1"/>
  <c r="AA26" i="58"/>
  <c r="F44" i="58"/>
  <c r="F45" i="58" s="1"/>
  <c r="V44" i="58"/>
  <c r="H26" i="54"/>
  <c r="P26" i="54"/>
  <c r="P45" i="54" s="1"/>
  <c r="X26" i="53"/>
  <c r="C26" i="52"/>
  <c r="C45" i="52" s="1"/>
  <c r="K26" i="52"/>
  <c r="S26" i="52"/>
  <c r="AA45" i="52"/>
  <c r="AA44" i="52"/>
  <c r="D26" i="50"/>
  <c r="D45" i="50" s="1"/>
  <c r="L26" i="50"/>
  <c r="L45" i="50" s="1"/>
  <c r="T26" i="50"/>
  <c r="T45" i="50" s="1"/>
  <c r="AA44" i="50"/>
  <c r="C44" i="49"/>
  <c r="K44" i="49"/>
  <c r="S44" i="49"/>
  <c r="I45" i="48"/>
  <c r="Q45" i="48"/>
  <c r="AA44" i="48"/>
  <c r="E44" i="47"/>
  <c r="E45" i="47" s="1"/>
  <c r="M44" i="47"/>
  <c r="M45" i="47" s="1"/>
  <c r="U44" i="47"/>
  <c r="U45" i="47" s="1"/>
  <c r="X26" i="43"/>
  <c r="Z13" i="43"/>
  <c r="Z50" i="43"/>
  <c r="H45" i="42"/>
  <c r="Z13" i="42"/>
  <c r="U26" i="41"/>
  <c r="U45" i="41" s="1"/>
  <c r="P44" i="37"/>
  <c r="G26" i="34"/>
  <c r="O26" i="34"/>
  <c r="O45" i="34" s="1"/>
  <c r="W26" i="34"/>
  <c r="W45" i="34" s="1"/>
  <c r="N45" i="34"/>
  <c r="X44" i="30"/>
  <c r="Z44" i="30" s="1"/>
  <c r="Z37" i="30"/>
  <c r="H44" i="30"/>
  <c r="P44" i="30"/>
  <c r="F44" i="64"/>
  <c r="F45" i="64" s="1"/>
  <c r="Y45" i="63"/>
  <c r="C45" i="62"/>
  <c r="S45" i="62"/>
  <c r="K26" i="62"/>
  <c r="K45" i="62" s="1"/>
  <c r="F44" i="62"/>
  <c r="F45" i="62" s="1"/>
  <c r="V44" i="62"/>
  <c r="F26" i="59"/>
  <c r="N26" i="59"/>
  <c r="C45" i="57"/>
  <c r="K45" i="57"/>
  <c r="E44" i="57"/>
  <c r="E45" i="57" s="1"/>
  <c r="M44" i="57"/>
  <c r="M45" i="57" s="1"/>
  <c r="U44" i="57"/>
  <c r="F45" i="56"/>
  <c r="N45" i="56"/>
  <c r="J45" i="53"/>
  <c r="R45" i="53"/>
  <c r="C44" i="52"/>
  <c r="K44" i="52"/>
  <c r="S44" i="52"/>
  <c r="C44" i="50"/>
  <c r="K44" i="50"/>
  <c r="S44" i="50"/>
  <c r="S45" i="50" s="1"/>
  <c r="N45" i="49"/>
  <c r="V45" i="49"/>
  <c r="H45" i="49"/>
  <c r="J45" i="48"/>
  <c r="AA45" i="48"/>
  <c r="R26" i="48"/>
  <c r="R45" i="48" s="1"/>
  <c r="Z25" i="48"/>
  <c r="C44" i="48"/>
  <c r="C45" i="48" s="1"/>
  <c r="K44" i="48"/>
  <c r="S44" i="48"/>
  <c r="F26" i="47"/>
  <c r="N26" i="47"/>
  <c r="N45" i="47" s="1"/>
  <c r="V26" i="47"/>
  <c r="V45" i="47" s="1"/>
  <c r="M45" i="40"/>
  <c r="H45" i="40"/>
  <c r="P45" i="40"/>
  <c r="X44" i="40"/>
  <c r="Z43" i="40"/>
  <c r="D44" i="36"/>
  <c r="L44" i="36"/>
  <c r="T44" i="36"/>
  <c r="P45" i="34"/>
  <c r="AA26" i="30"/>
  <c r="AA45" i="30" s="1"/>
  <c r="L45" i="64"/>
  <c r="T45" i="64"/>
  <c r="G44" i="64"/>
  <c r="I26" i="63"/>
  <c r="J44" i="63"/>
  <c r="G44" i="62"/>
  <c r="W44" i="62"/>
  <c r="Z13" i="61"/>
  <c r="I26" i="61"/>
  <c r="I45" i="61" s="1"/>
  <c r="Y26" i="61"/>
  <c r="Y45" i="61" s="1"/>
  <c r="H44" i="61"/>
  <c r="X44" i="61"/>
  <c r="Z44" i="61" s="1"/>
  <c r="I26" i="60"/>
  <c r="Q26" i="60"/>
  <c r="Y26" i="60"/>
  <c r="Y45" i="60" s="1"/>
  <c r="E45" i="58"/>
  <c r="M45" i="58"/>
  <c r="U45" i="58"/>
  <c r="D45" i="57"/>
  <c r="T45" i="57"/>
  <c r="R45" i="54"/>
  <c r="F26" i="51"/>
  <c r="F45" i="51" s="1"/>
  <c r="N26" i="51"/>
  <c r="N45" i="51" s="1"/>
  <c r="V26" i="51"/>
  <c r="V45" i="51" s="1"/>
  <c r="E44" i="49"/>
  <c r="E45" i="49" s="1"/>
  <c r="M44" i="49"/>
  <c r="M45" i="49" s="1"/>
  <c r="U44" i="49"/>
  <c r="U45" i="49" s="1"/>
  <c r="K45" i="48"/>
  <c r="S45" i="48"/>
  <c r="F26" i="46"/>
  <c r="N26" i="46"/>
  <c r="P45" i="45"/>
  <c r="O45" i="43"/>
  <c r="G45" i="41"/>
  <c r="O45" i="41"/>
  <c r="W45" i="41"/>
  <c r="X26" i="40"/>
  <c r="G26" i="36"/>
  <c r="G45" i="36" s="1"/>
  <c r="O26" i="36"/>
  <c r="O45" i="36" s="1"/>
  <c r="W26" i="36"/>
  <c r="W45" i="36" s="1"/>
  <c r="E26" i="64"/>
  <c r="E45" i="64" s="1"/>
  <c r="U26" i="64"/>
  <c r="U45" i="64" s="1"/>
  <c r="Q44" i="64"/>
  <c r="AA26" i="63"/>
  <c r="J26" i="63"/>
  <c r="U45" i="62"/>
  <c r="E26" i="62"/>
  <c r="E45" i="62" s="1"/>
  <c r="M26" i="62"/>
  <c r="M45" i="62" s="1"/>
  <c r="C26" i="61"/>
  <c r="C45" i="61" s="1"/>
  <c r="K26" i="61"/>
  <c r="AA26" i="61"/>
  <c r="S26" i="60"/>
  <c r="S45" i="60" s="1"/>
  <c r="AA26" i="60"/>
  <c r="G44" i="60"/>
  <c r="G45" i="60" s="1"/>
  <c r="O44" i="60"/>
  <c r="F44" i="60"/>
  <c r="V44" i="60"/>
  <c r="V45" i="60" s="1"/>
  <c r="V26" i="58"/>
  <c r="V45" i="58" s="1"/>
  <c r="J44" i="58"/>
  <c r="J45" i="58" s="1"/>
  <c r="R44" i="58"/>
  <c r="R45" i="58" s="1"/>
  <c r="Z37" i="58"/>
  <c r="H26" i="56"/>
  <c r="H45" i="56" s="1"/>
  <c r="P26" i="56"/>
  <c r="P45" i="56" s="1"/>
  <c r="X26" i="56"/>
  <c r="X45" i="56" s="1"/>
  <c r="Z45" i="56" s="1"/>
  <c r="D45" i="55"/>
  <c r="D26" i="53"/>
  <c r="L26" i="53"/>
  <c r="L45" i="53" s="1"/>
  <c r="T26" i="53"/>
  <c r="T45" i="53" s="1"/>
  <c r="F26" i="52"/>
  <c r="F45" i="52" s="1"/>
  <c r="N26" i="52"/>
  <c r="N45" i="52" s="1"/>
  <c r="E44" i="52"/>
  <c r="E45" i="52" s="1"/>
  <c r="F26" i="50"/>
  <c r="F45" i="50" s="1"/>
  <c r="N26" i="50"/>
  <c r="N45" i="50" s="1"/>
  <c r="V26" i="50"/>
  <c r="V45" i="50" s="1"/>
  <c r="M44" i="50"/>
  <c r="M45" i="50" s="1"/>
  <c r="U44" i="50"/>
  <c r="U45" i="50" s="1"/>
  <c r="Q26" i="49"/>
  <c r="Q45" i="49" s="1"/>
  <c r="Y26" i="49"/>
  <c r="Y45" i="49" s="1"/>
  <c r="X26" i="49"/>
  <c r="E44" i="48"/>
  <c r="E45" i="48" s="1"/>
  <c r="M44" i="48"/>
  <c r="M45" i="48" s="1"/>
  <c r="U44" i="48"/>
  <c r="U45" i="48" s="1"/>
  <c r="H26" i="47"/>
  <c r="H45" i="47" s="1"/>
  <c r="P26" i="47"/>
  <c r="P45" i="47" s="1"/>
  <c r="Z25" i="47"/>
  <c r="G45" i="46"/>
  <c r="W45" i="46"/>
  <c r="J26" i="44"/>
  <c r="R26" i="44"/>
  <c r="R45" i="44" s="1"/>
  <c r="P45" i="43"/>
  <c r="N45" i="38"/>
  <c r="V45" i="38"/>
  <c r="E45" i="38"/>
  <c r="M45" i="38"/>
  <c r="H45" i="38"/>
  <c r="X44" i="38"/>
  <c r="Z44" i="38" s="1"/>
  <c r="Z43" i="38"/>
  <c r="X26" i="36"/>
  <c r="Z26" i="36" s="1"/>
  <c r="Z13" i="36"/>
  <c r="Q26" i="35"/>
  <c r="C45" i="33"/>
  <c r="C26" i="23"/>
  <c r="K26" i="23"/>
  <c r="S26" i="23"/>
  <c r="H45" i="23"/>
  <c r="Q44" i="46"/>
  <c r="Q45" i="46" s="1"/>
  <c r="H44" i="46"/>
  <c r="P44" i="46"/>
  <c r="X44" i="46"/>
  <c r="Z44" i="46" s="1"/>
  <c r="E26" i="45"/>
  <c r="E45" i="45" s="1"/>
  <c r="Y44" i="45"/>
  <c r="D45" i="44"/>
  <c r="L45" i="44"/>
  <c r="T45" i="44"/>
  <c r="C26" i="44"/>
  <c r="C45" i="44" s="1"/>
  <c r="S26" i="44"/>
  <c r="N45" i="43"/>
  <c r="V45" i="43"/>
  <c r="Z25" i="42"/>
  <c r="AA26" i="40"/>
  <c r="AA45" i="40" s="1"/>
  <c r="L45" i="39"/>
  <c r="D45" i="38"/>
  <c r="C26" i="38"/>
  <c r="K26" i="38"/>
  <c r="S26" i="38"/>
  <c r="Z50" i="37"/>
  <c r="F44" i="36"/>
  <c r="F45" i="36" s="1"/>
  <c r="N44" i="36"/>
  <c r="N45" i="36" s="1"/>
  <c r="Z50" i="35"/>
  <c r="Y26" i="34"/>
  <c r="Y45" i="34" s="1"/>
  <c r="T45" i="33"/>
  <c r="P45" i="32"/>
  <c r="X26" i="24"/>
  <c r="Z13" i="24"/>
  <c r="C44" i="21"/>
  <c r="K44" i="21"/>
  <c r="H44" i="9"/>
  <c r="Z13" i="7"/>
  <c r="X26" i="7"/>
  <c r="Z26" i="7" s="1"/>
  <c r="G45" i="7"/>
  <c r="O44" i="7"/>
  <c r="W44" i="7"/>
  <c r="J26" i="2"/>
  <c r="J45" i="2" s="1"/>
  <c r="R26" i="2"/>
  <c r="R45" i="2" s="1"/>
  <c r="P26" i="46"/>
  <c r="P45" i="46" s="1"/>
  <c r="J44" i="46"/>
  <c r="J45" i="46" s="1"/>
  <c r="R44" i="46"/>
  <c r="R45" i="46" s="1"/>
  <c r="G26" i="45"/>
  <c r="O26" i="45"/>
  <c r="W26" i="45"/>
  <c r="C44" i="44"/>
  <c r="K44" i="44"/>
  <c r="S44" i="44"/>
  <c r="AA44" i="44"/>
  <c r="G26" i="43"/>
  <c r="G45" i="43" s="1"/>
  <c r="O26" i="43"/>
  <c r="W26" i="43"/>
  <c r="W45" i="43" s="1"/>
  <c r="F44" i="43"/>
  <c r="F45" i="43" s="1"/>
  <c r="N44" i="43"/>
  <c r="V44" i="43"/>
  <c r="AA26" i="42"/>
  <c r="I26" i="41"/>
  <c r="I45" i="41" s="1"/>
  <c r="Q26" i="41"/>
  <c r="Q45" i="41" s="1"/>
  <c r="Y26" i="41"/>
  <c r="Z26" i="41" s="1"/>
  <c r="Z25" i="41"/>
  <c r="D26" i="40"/>
  <c r="D45" i="40" s="1"/>
  <c r="L26" i="40"/>
  <c r="T26" i="40"/>
  <c r="C26" i="40"/>
  <c r="C45" i="40" s="1"/>
  <c r="K26" i="40"/>
  <c r="K45" i="40" s="1"/>
  <c r="S26" i="40"/>
  <c r="S45" i="40" s="1"/>
  <c r="D44" i="40"/>
  <c r="L44" i="40"/>
  <c r="T44" i="40"/>
  <c r="D44" i="38"/>
  <c r="L44" i="38"/>
  <c r="T44" i="38"/>
  <c r="J45" i="37"/>
  <c r="R45" i="37"/>
  <c r="AA45" i="37"/>
  <c r="I26" i="36"/>
  <c r="Q26" i="36"/>
  <c r="Z25" i="36"/>
  <c r="E45" i="33"/>
  <c r="M45" i="33"/>
  <c r="U26" i="33"/>
  <c r="U45" i="33" s="1"/>
  <c r="W44" i="33"/>
  <c r="W45" i="33" s="1"/>
  <c r="F44" i="32"/>
  <c r="F45" i="32" s="1"/>
  <c r="N44" i="32"/>
  <c r="N45" i="32" s="1"/>
  <c r="V44" i="32"/>
  <c r="C26" i="28"/>
  <c r="K26" i="28"/>
  <c r="J45" i="28"/>
  <c r="R44" i="27"/>
  <c r="R45" i="27" s="1"/>
  <c r="J44" i="25"/>
  <c r="C45" i="20"/>
  <c r="E45" i="20"/>
  <c r="S45" i="37"/>
  <c r="D44" i="37"/>
  <c r="D45" i="37" s="1"/>
  <c r="L44" i="37"/>
  <c r="L45" i="37" s="1"/>
  <c r="T44" i="37"/>
  <c r="AA26" i="36"/>
  <c r="AA45" i="36" s="1"/>
  <c r="K45" i="34"/>
  <c r="AA26" i="32"/>
  <c r="AA45" i="32" s="1"/>
  <c r="T45" i="31"/>
  <c r="C45" i="31"/>
  <c r="S45" i="31"/>
  <c r="X44" i="31"/>
  <c r="Z44" i="31" s="1"/>
  <c r="Z43" i="31"/>
  <c r="M45" i="30"/>
  <c r="D26" i="28"/>
  <c r="D45" i="28" s="1"/>
  <c r="M45" i="28"/>
  <c r="G26" i="26"/>
  <c r="C44" i="25"/>
  <c r="K44" i="25"/>
  <c r="I44" i="20"/>
  <c r="I45" i="20" s="1"/>
  <c r="R44" i="18"/>
  <c r="V45" i="16"/>
  <c r="G45" i="44"/>
  <c r="W45" i="44"/>
  <c r="I45" i="43"/>
  <c r="E45" i="42"/>
  <c r="M45" i="42"/>
  <c r="Y44" i="42"/>
  <c r="Y45" i="42" s="1"/>
  <c r="AA26" i="41"/>
  <c r="E26" i="40"/>
  <c r="E45" i="40" s="1"/>
  <c r="T45" i="39"/>
  <c r="K26" i="39"/>
  <c r="S26" i="39"/>
  <c r="AA26" i="39"/>
  <c r="AA45" i="39" s="1"/>
  <c r="Q45" i="39"/>
  <c r="H44" i="39"/>
  <c r="H45" i="39" s="1"/>
  <c r="P44" i="39"/>
  <c r="P45" i="39" s="1"/>
  <c r="X44" i="39"/>
  <c r="G45" i="38"/>
  <c r="O45" i="38"/>
  <c r="W45" i="38"/>
  <c r="D45" i="36"/>
  <c r="T45" i="36"/>
  <c r="D44" i="35"/>
  <c r="L44" i="35"/>
  <c r="T44" i="35"/>
  <c r="C45" i="32"/>
  <c r="K45" i="32"/>
  <c r="O45" i="27"/>
  <c r="W45" i="27"/>
  <c r="E45" i="25"/>
  <c r="F45" i="24"/>
  <c r="AA26" i="22"/>
  <c r="H45" i="19"/>
  <c r="P45" i="19"/>
  <c r="Q45" i="18"/>
  <c r="G45" i="14"/>
  <c r="O45" i="6"/>
  <c r="G44" i="3"/>
  <c r="G45" i="3" s="1"/>
  <c r="O44" i="3"/>
  <c r="O45" i="3" s="1"/>
  <c r="W44" i="3"/>
  <c r="H44" i="43"/>
  <c r="H45" i="43" s="1"/>
  <c r="X44" i="43"/>
  <c r="C26" i="41"/>
  <c r="H44" i="41"/>
  <c r="H45" i="41" s="1"/>
  <c r="P44" i="41"/>
  <c r="P45" i="41" s="1"/>
  <c r="G45" i="40"/>
  <c r="F44" i="38"/>
  <c r="F45" i="38" s="1"/>
  <c r="N44" i="38"/>
  <c r="V44" i="38"/>
  <c r="G26" i="35"/>
  <c r="O26" i="35"/>
  <c r="O45" i="35" s="1"/>
  <c r="W26" i="35"/>
  <c r="W45" i="35" s="1"/>
  <c r="U45" i="35"/>
  <c r="H26" i="33"/>
  <c r="X26" i="33"/>
  <c r="V45" i="33"/>
  <c r="F26" i="31"/>
  <c r="V26" i="31"/>
  <c r="O45" i="30"/>
  <c r="G26" i="30"/>
  <c r="V45" i="28"/>
  <c r="R45" i="18"/>
  <c r="F44" i="46"/>
  <c r="N44" i="46"/>
  <c r="V44" i="46"/>
  <c r="G44" i="45"/>
  <c r="O44" i="45"/>
  <c r="O45" i="45" s="1"/>
  <c r="W44" i="45"/>
  <c r="I26" i="44"/>
  <c r="Q26" i="44"/>
  <c r="Y26" i="44"/>
  <c r="Y45" i="44" s="1"/>
  <c r="J44" i="43"/>
  <c r="R44" i="43"/>
  <c r="I44" i="43"/>
  <c r="Q44" i="43"/>
  <c r="Q45" i="43" s="1"/>
  <c r="Y44" i="43"/>
  <c r="G26" i="42"/>
  <c r="O26" i="42"/>
  <c r="O45" i="42" s="1"/>
  <c r="W26" i="42"/>
  <c r="W45" i="42" s="1"/>
  <c r="D44" i="42"/>
  <c r="L44" i="42"/>
  <c r="T44" i="42"/>
  <c r="T45" i="42" s="1"/>
  <c r="E26" i="41"/>
  <c r="E45" i="41" s="1"/>
  <c r="M26" i="41"/>
  <c r="M45" i="41" s="1"/>
  <c r="D26" i="41"/>
  <c r="D45" i="41" s="1"/>
  <c r="F26" i="39"/>
  <c r="F45" i="39" s="1"/>
  <c r="N26" i="39"/>
  <c r="N45" i="39" s="1"/>
  <c r="V26" i="39"/>
  <c r="V45" i="39" s="1"/>
  <c r="C44" i="39"/>
  <c r="K44" i="39"/>
  <c r="S44" i="39"/>
  <c r="AA44" i="39"/>
  <c r="Z43" i="39"/>
  <c r="I26" i="38"/>
  <c r="Q26" i="38"/>
  <c r="Q45" i="38" s="1"/>
  <c r="Y26" i="38"/>
  <c r="H45" i="35"/>
  <c r="Z13" i="35"/>
  <c r="F44" i="35"/>
  <c r="F45" i="35" s="1"/>
  <c r="N44" i="35"/>
  <c r="N45" i="35" s="1"/>
  <c r="E44" i="34"/>
  <c r="M44" i="34"/>
  <c r="M45" i="34" s="1"/>
  <c r="U44" i="34"/>
  <c r="U45" i="34" s="1"/>
  <c r="S45" i="32"/>
  <c r="T26" i="29"/>
  <c r="T45" i="29" s="1"/>
  <c r="G45" i="28"/>
  <c r="O26" i="28"/>
  <c r="O45" i="28" s="1"/>
  <c r="I45" i="27"/>
  <c r="J45" i="26"/>
  <c r="AA26" i="26"/>
  <c r="AA45" i="26" s="1"/>
  <c r="I44" i="26"/>
  <c r="I45" i="26" s="1"/>
  <c r="AA45" i="24"/>
  <c r="T45" i="22"/>
  <c r="AA44" i="22"/>
  <c r="F45" i="15"/>
  <c r="N45" i="15"/>
  <c r="V45" i="15"/>
  <c r="G26" i="31"/>
  <c r="R44" i="31"/>
  <c r="R45" i="31" s="1"/>
  <c r="P45" i="30"/>
  <c r="H26" i="30"/>
  <c r="I44" i="30"/>
  <c r="R45" i="29"/>
  <c r="AA26" i="29"/>
  <c r="AA45" i="29" s="1"/>
  <c r="E45" i="28"/>
  <c r="H26" i="26"/>
  <c r="D45" i="26"/>
  <c r="C44" i="26"/>
  <c r="K44" i="26"/>
  <c r="K45" i="26" s="1"/>
  <c r="W45" i="25"/>
  <c r="J45" i="24"/>
  <c r="R45" i="24"/>
  <c r="H26" i="22"/>
  <c r="C44" i="22"/>
  <c r="K44" i="22"/>
  <c r="K45" i="22" s="1"/>
  <c r="H45" i="21"/>
  <c r="P45" i="21"/>
  <c r="X44" i="21"/>
  <c r="Z44" i="21" s="1"/>
  <c r="N45" i="19"/>
  <c r="V45" i="19"/>
  <c r="N45" i="18"/>
  <c r="G45" i="17"/>
  <c r="W45" i="17"/>
  <c r="Q44" i="17"/>
  <c r="Q45" i="17" s="1"/>
  <c r="Y44" i="17"/>
  <c r="F45" i="16"/>
  <c r="H45" i="14"/>
  <c r="J26" i="13"/>
  <c r="J45" i="13" s="1"/>
  <c r="R26" i="13"/>
  <c r="X26" i="8"/>
  <c r="Z26" i="8" s="1"/>
  <c r="Z13" i="8"/>
  <c r="M45" i="6"/>
  <c r="K45" i="2"/>
  <c r="S45" i="2"/>
  <c r="G26" i="32"/>
  <c r="G45" i="32" s="1"/>
  <c r="O26" i="32"/>
  <c r="O45" i="32" s="1"/>
  <c r="W26" i="32"/>
  <c r="W45" i="32" s="1"/>
  <c r="L44" i="31"/>
  <c r="L45" i="31" s="1"/>
  <c r="C26" i="29"/>
  <c r="C45" i="29" s="1"/>
  <c r="S26" i="29"/>
  <c r="S45" i="29" s="1"/>
  <c r="E44" i="29"/>
  <c r="M44" i="29"/>
  <c r="N45" i="28"/>
  <c r="F26" i="28"/>
  <c r="F45" i="28" s="1"/>
  <c r="I44" i="28"/>
  <c r="Q44" i="28"/>
  <c r="Y44" i="28"/>
  <c r="H44" i="28"/>
  <c r="H45" i="28" s="1"/>
  <c r="P44" i="28"/>
  <c r="P45" i="28" s="1"/>
  <c r="J45" i="27"/>
  <c r="AA26" i="27"/>
  <c r="AA45" i="27" s="1"/>
  <c r="E44" i="27"/>
  <c r="M44" i="27"/>
  <c r="U44" i="27"/>
  <c r="T44" i="27"/>
  <c r="T45" i="27" s="1"/>
  <c r="E44" i="26"/>
  <c r="M44" i="26"/>
  <c r="M45" i="26" s="1"/>
  <c r="U44" i="26"/>
  <c r="Z13" i="25"/>
  <c r="E44" i="25"/>
  <c r="M44" i="25"/>
  <c r="M45" i="25" s="1"/>
  <c r="U44" i="24"/>
  <c r="L44" i="24"/>
  <c r="L45" i="24" s="1"/>
  <c r="N26" i="23"/>
  <c r="V26" i="23"/>
  <c r="E26" i="23"/>
  <c r="H44" i="23"/>
  <c r="X44" i="23"/>
  <c r="Z44" i="23" s="1"/>
  <c r="E44" i="22"/>
  <c r="E45" i="22" s="1"/>
  <c r="M44" i="22"/>
  <c r="M45" i="22" s="1"/>
  <c r="U44" i="22"/>
  <c r="U45" i="22" s="1"/>
  <c r="Q45" i="21"/>
  <c r="F44" i="21"/>
  <c r="N44" i="21"/>
  <c r="V44" i="21"/>
  <c r="E44" i="21"/>
  <c r="M44" i="21"/>
  <c r="U44" i="21"/>
  <c r="AA26" i="20"/>
  <c r="G44" i="19"/>
  <c r="O44" i="19"/>
  <c r="Y45" i="17"/>
  <c r="S44" i="16"/>
  <c r="H45" i="15"/>
  <c r="P45" i="15"/>
  <c r="K45" i="12"/>
  <c r="G45" i="11"/>
  <c r="C26" i="10"/>
  <c r="C45" i="10" s="1"/>
  <c r="K26" i="10"/>
  <c r="K45" i="10" s="1"/>
  <c r="S26" i="10"/>
  <c r="S45" i="10" s="1"/>
  <c r="P45" i="10"/>
  <c r="I45" i="4"/>
  <c r="I26" i="32"/>
  <c r="I45" i="32" s="1"/>
  <c r="Q26" i="32"/>
  <c r="Z25" i="32"/>
  <c r="C26" i="30"/>
  <c r="C45" i="30" s="1"/>
  <c r="S26" i="30"/>
  <c r="C44" i="28"/>
  <c r="K44" i="28"/>
  <c r="K45" i="28" s="1"/>
  <c r="S44" i="28"/>
  <c r="S45" i="28" s="1"/>
  <c r="O44" i="27"/>
  <c r="W44" i="27"/>
  <c r="C26" i="26"/>
  <c r="S26" i="26"/>
  <c r="G44" i="26"/>
  <c r="O44" i="26"/>
  <c r="O45" i="26" s="1"/>
  <c r="W44" i="26"/>
  <c r="W45" i="26" s="1"/>
  <c r="AA26" i="25"/>
  <c r="E26" i="24"/>
  <c r="E45" i="24" s="1"/>
  <c r="M26" i="24"/>
  <c r="M45" i="24" s="1"/>
  <c r="U26" i="24"/>
  <c r="D26" i="24"/>
  <c r="D45" i="24" s="1"/>
  <c r="O44" i="24"/>
  <c r="O45" i="24" s="1"/>
  <c r="C44" i="23"/>
  <c r="K44" i="23"/>
  <c r="S44" i="23"/>
  <c r="Z43" i="23"/>
  <c r="C26" i="22"/>
  <c r="S26" i="22"/>
  <c r="G44" i="22"/>
  <c r="O44" i="22"/>
  <c r="W44" i="22"/>
  <c r="W45" i="22" s="1"/>
  <c r="C26" i="21"/>
  <c r="C45" i="21" s="1"/>
  <c r="S26" i="21"/>
  <c r="S45" i="21" s="1"/>
  <c r="F44" i="20"/>
  <c r="N44" i="20"/>
  <c r="I26" i="19"/>
  <c r="I45" i="19" s="1"/>
  <c r="Y45" i="16"/>
  <c r="P45" i="14"/>
  <c r="I45" i="13"/>
  <c r="M45" i="7"/>
  <c r="F45" i="29"/>
  <c r="N45" i="29"/>
  <c r="V45" i="29"/>
  <c r="H44" i="29"/>
  <c r="H45" i="29" s="1"/>
  <c r="P44" i="29"/>
  <c r="P45" i="29" s="1"/>
  <c r="I45" i="28"/>
  <c r="Y45" i="28"/>
  <c r="E26" i="27"/>
  <c r="C26" i="25"/>
  <c r="S26" i="25"/>
  <c r="H44" i="25"/>
  <c r="P44" i="25"/>
  <c r="Y45" i="23"/>
  <c r="T26" i="21"/>
  <c r="T45" i="21" s="1"/>
  <c r="AA45" i="18"/>
  <c r="J26" i="18"/>
  <c r="J45" i="18" s="1"/>
  <c r="G44" i="18"/>
  <c r="O44" i="18"/>
  <c r="O45" i="18" s="1"/>
  <c r="W44" i="18"/>
  <c r="C45" i="15"/>
  <c r="K45" i="15"/>
  <c r="I45" i="15"/>
  <c r="X44" i="15"/>
  <c r="Z44" i="15" s="1"/>
  <c r="Z37" i="15"/>
  <c r="Q45" i="14"/>
  <c r="R45" i="13"/>
  <c r="O44" i="6"/>
  <c r="W44" i="6"/>
  <c r="G45" i="2"/>
  <c r="O45" i="2"/>
  <c r="D44" i="32"/>
  <c r="L44" i="32"/>
  <c r="T44" i="32"/>
  <c r="E26" i="31"/>
  <c r="M26" i="31"/>
  <c r="U26" i="31"/>
  <c r="E45" i="30"/>
  <c r="U45" i="30"/>
  <c r="G44" i="30"/>
  <c r="W44" i="30"/>
  <c r="W45" i="30" s="1"/>
  <c r="Z37" i="29"/>
  <c r="R45" i="28"/>
  <c r="L44" i="28"/>
  <c r="H44" i="27"/>
  <c r="H45" i="27" s="1"/>
  <c r="X44" i="27"/>
  <c r="E45" i="26"/>
  <c r="U45" i="26"/>
  <c r="Q44" i="26"/>
  <c r="Y44" i="26"/>
  <c r="H44" i="26"/>
  <c r="P44" i="26"/>
  <c r="D26" i="25"/>
  <c r="D45" i="25" s="1"/>
  <c r="Z37" i="25"/>
  <c r="G26" i="24"/>
  <c r="W26" i="24"/>
  <c r="W45" i="24" s="1"/>
  <c r="V26" i="24"/>
  <c r="V45" i="24" s="1"/>
  <c r="I44" i="24"/>
  <c r="Q44" i="24"/>
  <c r="H44" i="24"/>
  <c r="H45" i="24" s="1"/>
  <c r="J26" i="23"/>
  <c r="J45" i="23" s="1"/>
  <c r="E44" i="23"/>
  <c r="M44" i="23"/>
  <c r="U44" i="23"/>
  <c r="Q44" i="22"/>
  <c r="Q45" i="22" s="1"/>
  <c r="Y44" i="22"/>
  <c r="Z44" i="22" s="1"/>
  <c r="H44" i="22"/>
  <c r="P44" i="22"/>
  <c r="J44" i="21"/>
  <c r="R44" i="21"/>
  <c r="G26" i="20"/>
  <c r="G45" i="20" s="1"/>
  <c r="O26" i="20"/>
  <c r="O45" i="20" s="1"/>
  <c r="W26" i="20"/>
  <c r="W45" i="20" s="1"/>
  <c r="H45" i="18"/>
  <c r="P45" i="18"/>
  <c r="G45" i="12"/>
  <c r="C26" i="11"/>
  <c r="K26" i="11"/>
  <c r="Z37" i="11"/>
  <c r="W45" i="10"/>
  <c r="Y45" i="8"/>
  <c r="P45" i="6"/>
  <c r="G45" i="15"/>
  <c r="O45" i="15"/>
  <c r="W45" i="15"/>
  <c r="AA44" i="15"/>
  <c r="G44" i="14"/>
  <c r="O44" i="14"/>
  <c r="W44" i="14"/>
  <c r="W45" i="14" s="1"/>
  <c r="E44" i="11"/>
  <c r="E45" i="11" s="1"/>
  <c r="M44" i="11"/>
  <c r="M45" i="11" s="1"/>
  <c r="U44" i="11"/>
  <c r="D45" i="10"/>
  <c r="L45" i="10"/>
  <c r="T45" i="10"/>
  <c r="E26" i="9"/>
  <c r="E45" i="9" s="1"/>
  <c r="U26" i="9"/>
  <c r="U45" i="9" s="1"/>
  <c r="T45" i="9"/>
  <c r="L26" i="8"/>
  <c r="L45" i="8" s="1"/>
  <c r="T26" i="8"/>
  <c r="T45" i="8" s="1"/>
  <c r="C26" i="8"/>
  <c r="H45" i="7"/>
  <c r="P45" i="7"/>
  <c r="Z43" i="7"/>
  <c r="G26" i="5"/>
  <c r="O26" i="5"/>
  <c r="W26" i="5"/>
  <c r="W45" i="3"/>
  <c r="C44" i="2"/>
  <c r="C45" i="2" s="1"/>
  <c r="K44" i="2"/>
  <c r="S44" i="2"/>
  <c r="J26" i="14"/>
  <c r="R26" i="14"/>
  <c r="R45" i="14" s="1"/>
  <c r="U45" i="11"/>
  <c r="M45" i="8"/>
  <c r="U45" i="8"/>
  <c r="N45" i="6"/>
  <c r="U45" i="6"/>
  <c r="F45" i="6"/>
  <c r="L45" i="4"/>
  <c r="G44" i="17"/>
  <c r="W44" i="17"/>
  <c r="W45" i="16"/>
  <c r="J45" i="14"/>
  <c r="Z37" i="14"/>
  <c r="Y44" i="14"/>
  <c r="E45" i="13"/>
  <c r="T26" i="12"/>
  <c r="T45" i="12" s="1"/>
  <c r="Y45" i="12"/>
  <c r="H44" i="12"/>
  <c r="P44" i="12"/>
  <c r="N45" i="11"/>
  <c r="F45" i="8"/>
  <c r="N45" i="8"/>
  <c r="V45" i="8"/>
  <c r="J26" i="7"/>
  <c r="J45" i="7" s="1"/>
  <c r="R26" i="7"/>
  <c r="R45" i="7" s="1"/>
  <c r="W45" i="6"/>
  <c r="F45" i="4"/>
  <c r="N45" i="4"/>
  <c r="V45" i="4"/>
  <c r="G44" i="4"/>
  <c r="W44" i="4"/>
  <c r="N45" i="17"/>
  <c r="V45" i="17"/>
  <c r="H45" i="16"/>
  <c r="J26" i="15"/>
  <c r="R26" i="15"/>
  <c r="D26" i="14"/>
  <c r="L26" i="14"/>
  <c r="T26" i="14"/>
  <c r="K44" i="14"/>
  <c r="K45" i="14" s="1"/>
  <c r="S44" i="14"/>
  <c r="S45" i="14" s="1"/>
  <c r="AA44" i="14"/>
  <c r="N45" i="13"/>
  <c r="V45" i="13"/>
  <c r="Y44" i="13"/>
  <c r="Y45" i="13" s="1"/>
  <c r="J44" i="12"/>
  <c r="O45" i="11"/>
  <c r="W45" i="11"/>
  <c r="G45" i="10"/>
  <c r="O45" i="10"/>
  <c r="H45" i="9"/>
  <c r="P45" i="9"/>
  <c r="G26" i="8"/>
  <c r="O26" i="8"/>
  <c r="W26" i="8"/>
  <c r="D26" i="7"/>
  <c r="D45" i="7" s="1"/>
  <c r="L26" i="7"/>
  <c r="L45" i="7" s="1"/>
  <c r="T26" i="7"/>
  <c r="T45" i="7" s="1"/>
  <c r="C26" i="7"/>
  <c r="G44" i="5"/>
  <c r="O44" i="5"/>
  <c r="W44" i="5"/>
  <c r="G26" i="4"/>
  <c r="O26" i="4"/>
  <c r="O45" i="4" s="1"/>
  <c r="W26" i="4"/>
  <c r="H45" i="4"/>
  <c r="P44" i="4"/>
  <c r="P45" i="4" s="1"/>
  <c r="X44" i="4"/>
  <c r="AA26" i="3"/>
  <c r="AA45" i="3" s="1"/>
  <c r="J26" i="3"/>
  <c r="J45" i="3" s="1"/>
  <c r="R26" i="3"/>
  <c r="F45" i="2"/>
  <c r="N45" i="2"/>
  <c r="V45" i="2"/>
  <c r="J26" i="16"/>
  <c r="J45" i="16" s="1"/>
  <c r="R26" i="16"/>
  <c r="R45" i="16" s="1"/>
  <c r="G44" i="16"/>
  <c r="G45" i="16" s="1"/>
  <c r="O44" i="16"/>
  <c r="O45" i="16" s="1"/>
  <c r="W44" i="16"/>
  <c r="F45" i="14"/>
  <c r="N45" i="14"/>
  <c r="V45" i="14"/>
  <c r="P45" i="13"/>
  <c r="AA44" i="13"/>
  <c r="O45" i="12"/>
  <c r="W45" i="12"/>
  <c r="C44" i="12"/>
  <c r="J45" i="11"/>
  <c r="Y44" i="11"/>
  <c r="Y45" i="11" s="1"/>
  <c r="AA26" i="9"/>
  <c r="AA45" i="9" s="1"/>
  <c r="I45" i="9"/>
  <c r="G44" i="8"/>
  <c r="G45" i="8" s="1"/>
  <c r="O44" i="8"/>
  <c r="W44" i="8"/>
  <c r="F45" i="7"/>
  <c r="N45" i="7"/>
  <c r="V45" i="7"/>
  <c r="U26" i="7"/>
  <c r="U45" i="7" s="1"/>
  <c r="Z13" i="6"/>
  <c r="H45" i="6"/>
  <c r="C26" i="5"/>
  <c r="Z43" i="4"/>
  <c r="D45" i="3"/>
  <c r="L45" i="3"/>
  <c r="T45" i="3"/>
  <c r="H45" i="2"/>
  <c r="G44" i="2"/>
  <c r="O44" i="2"/>
  <c r="W44" i="2"/>
  <c r="W45" i="2" s="1"/>
  <c r="C45" i="16"/>
  <c r="S45" i="16"/>
  <c r="Z37" i="16"/>
  <c r="J44" i="15"/>
  <c r="J45" i="15" s="1"/>
  <c r="R44" i="15"/>
  <c r="I44" i="15"/>
  <c r="Q44" i="15"/>
  <c r="Q45" i="15" s="1"/>
  <c r="Y44" i="15"/>
  <c r="Y45" i="15" s="1"/>
  <c r="O45" i="14"/>
  <c r="E44" i="13"/>
  <c r="M44" i="13"/>
  <c r="M45" i="13" s="1"/>
  <c r="U44" i="13"/>
  <c r="U45" i="13" s="1"/>
  <c r="H45" i="12"/>
  <c r="P45" i="12"/>
  <c r="C44" i="11"/>
  <c r="K44" i="11"/>
  <c r="AA26" i="10"/>
  <c r="AA45" i="10" s="1"/>
  <c r="K44" i="10"/>
  <c r="C26" i="9"/>
  <c r="K26" i="9"/>
  <c r="K45" i="9" s="1"/>
  <c r="S26" i="9"/>
  <c r="AA44" i="9"/>
  <c r="J44" i="9"/>
  <c r="Q26" i="8"/>
  <c r="Q45" i="8" s="1"/>
  <c r="G26" i="7"/>
  <c r="O26" i="7"/>
  <c r="W26" i="7"/>
  <c r="W45" i="7" s="1"/>
  <c r="J26" i="6"/>
  <c r="R26" i="6"/>
  <c r="R45" i="6" s="1"/>
  <c r="M26" i="5"/>
  <c r="M45" i="5" s="1"/>
  <c r="I44" i="2"/>
  <c r="I45" i="2" s="1"/>
  <c r="Q44" i="2"/>
  <c r="Q45" i="2" s="1"/>
  <c r="Y44" i="2"/>
  <c r="Y45" i="2" s="1"/>
  <c r="G45" i="251"/>
  <c r="W45" i="251"/>
  <c r="T45" i="251"/>
  <c r="T45" i="249"/>
  <c r="F45" i="247"/>
  <c r="N45" i="247"/>
  <c r="V45" i="247"/>
  <c r="H45" i="246"/>
  <c r="P45" i="246"/>
  <c r="Z26" i="246"/>
  <c r="X45" i="246"/>
  <c r="Z45" i="246" s="1"/>
  <c r="J45" i="245"/>
  <c r="R45" i="245"/>
  <c r="AA45" i="245"/>
  <c r="F45" i="243"/>
  <c r="N45" i="243"/>
  <c r="V45" i="243"/>
  <c r="N45" i="1"/>
  <c r="G45" i="258"/>
  <c r="W45" i="258"/>
  <c r="G45" i="255"/>
  <c r="T45" i="255"/>
  <c r="C45" i="254"/>
  <c r="W45" i="253"/>
  <c r="G45" i="1"/>
  <c r="O45" i="1"/>
  <c r="W45" i="1"/>
  <c r="Z26" i="258"/>
  <c r="X45" i="258"/>
  <c r="Z45" i="258" s="1"/>
  <c r="L45" i="258"/>
  <c r="T45" i="257"/>
  <c r="E45" i="256"/>
  <c r="H45" i="255"/>
  <c r="P45" i="255"/>
  <c r="Z26" i="255"/>
  <c r="X45" i="255"/>
  <c r="Z45" i="255" s="1"/>
  <c r="U45" i="255"/>
  <c r="E45" i="254"/>
  <c r="H45" i="253"/>
  <c r="P45" i="253"/>
  <c r="Z26" i="253"/>
  <c r="X45" i="253"/>
  <c r="Z45" i="253" s="1"/>
  <c r="U45" i="253"/>
  <c r="E45" i="252"/>
  <c r="H45" i="251"/>
  <c r="P45" i="251"/>
  <c r="Z26" i="251"/>
  <c r="X45" i="251"/>
  <c r="Z45" i="251" s="1"/>
  <c r="U45" i="251"/>
  <c r="E45" i="250"/>
  <c r="Z26" i="249"/>
  <c r="X45" i="249"/>
  <c r="U45" i="249"/>
  <c r="D45" i="248"/>
  <c r="S45" i="1"/>
  <c r="F45" i="1"/>
  <c r="V45" i="1"/>
  <c r="O45" i="258"/>
  <c r="G45" i="253"/>
  <c r="O45" i="253"/>
  <c r="T45" i="253"/>
  <c r="H45" i="1"/>
  <c r="P45" i="1"/>
  <c r="Z26" i="1"/>
  <c r="X45" i="1"/>
  <c r="Z45" i="1" s="1"/>
  <c r="U45" i="257"/>
  <c r="F45" i="256"/>
  <c r="N45" i="256"/>
  <c r="V45" i="256"/>
  <c r="H45" i="247"/>
  <c r="P45" i="247"/>
  <c r="Z26" i="247"/>
  <c r="X45" i="247"/>
  <c r="Z45" i="247" s="1"/>
  <c r="J45" i="246"/>
  <c r="R45" i="246"/>
  <c r="AA45" i="246"/>
  <c r="G45" i="245"/>
  <c r="F45" i="244"/>
  <c r="N45" i="244"/>
  <c r="V45" i="244"/>
  <c r="H45" i="243"/>
  <c r="P45" i="243"/>
  <c r="Z26" i="243"/>
  <c r="X45" i="243"/>
  <c r="Z45" i="243" s="1"/>
  <c r="J45" i="242"/>
  <c r="Z26" i="256"/>
  <c r="X45" i="256"/>
  <c r="Z45" i="256" s="1"/>
  <c r="M45" i="256"/>
  <c r="D45" i="255"/>
  <c r="D45" i="253"/>
  <c r="D45" i="251"/>
  <c r="D45" i="249"/>
  <c r="O45" i="245"/>
  <c r="Z26" i="244"/>
  <c r="X45" i="244"/>
  <c r="Z45" i="244" s="1"/>
  <c r="H45" i="254"/>
  <c r="P45" i="254"/>
  <c r="Z26" i="254"/>
  <c r="X45" i="254"/>
  <c r="Z45" i="254" s="1"/>
  <c r="H45" i="252"/>
  <c r="P45" i="252"/>
  <c r="Z26" i="252"/>
  <c r="X45" i="252"/>
  <c r="Z45" i="252" s="1"/>
  <c r="U45" i="252"/>
  <c r="H45" i="250"/>
  <c r="P45" i="250"/>
  <c r="Z26" i="250"/>
  <c r="X45" i="250"/>
  <c r="Z45" i="250" s="1"/>
  <c r="U45" i="250"/>
  <c r="G45" i="248"/>
  <c r="O45" i="248"/>
  <c r="W45" i="248"/>
  <c r="C45" i="247"/>
  <c r="K45" i="247"/>
  <c r="S45" i="247"/>
  <c r="E45" i="246"/>
  <c r="M45" i="246"/>
  <c r="U45" i="246"/>
  <c r="C45" i="243"/>
  <c r="K45" i="243"/>
  <c r="S45" i="243"/>
  <c r="Z26" i="248"/>
  <c r="X45" i="248"/>
  <c r="Z45" i="248" s="1"/>
  <c r="Z26" i="245"/>
  <c r="X45" i="245"/>
  <c r="Z45" i="245" s="1"/>
  <c r="L45" i="257"/>
  <c r="L45" i="255"/>
  <c r="L45" i="253"/>
  <c r="L45" i="251"/>
  <c r="Z26" i="257"/>
  <c r="X45" i="257"/>
  <c r="Z45" i="257" s="1"/>
  <c r="M45" i="257"/>
  <c r="U45" i="256"/>
  <c r="F45" i="255"/>
  <c r="N45" i="255"/>
  <c r="V45" i="255"/>
  <c r="M45" i="255"/>
  <c r="AA45" i="254"/>
  <c r="F45" i="253"/>
  <c r="N45" i="253"/>
  <c r="V45" i="253"/>
  <c r="M45" i="253"/>
  <c r="AA45" i="252"/>
  <c r="F45" i="251"/>
  <c r="N45" i="251"/>
  <c r="V45" i="251"/>
  <c r="M45" i="251"/>
  <c r="AA45" i="250"/>
  <c r="F45" i="249"/>
  <c r="N45" i="249"/>
  <c r="V45" i="249"/>
  <c r="M45" i="249"/>
  <c r="E45" i="247"/>
  <c r="M45" i="247"/>
  <c r="U45" i="247"/>
  <c r="C45" i="244"/>
  <c r="K45" i="244"/>
  <c r="S45" i="244"/>
  <c r="E45" i="243"/>
  <c r="M45" i="243"/>
  <c r="U45" i="243"/>
  <c r="Z37" i="1"/>
  <c r="Z37" i="255"/>
  <c r="Z37" i="254"/>
  <c r="Z37" i="253"/>
  <c r="Z37" i="252"/>
  <c r="Z37" i="251"/>
  <c r="Z37" i="250"/>
  <c r="Z37" i="248"/>
  <c r="Z37" i="247"/>
  <c r="Z37" i="246"/>
  <c r="Z37" i="245"/>
  <c r="Z37" i="244"/>
  <c r="Z37" i="243"/>
  <c r="X45" i="240"/>
  <c r="Z45" i="240" s="1"/>
  <c r="Z26" i="240"/>
  <c r="U45" i="240"/>
  <c r="X45" i="239"/>
  <c r="Z45" i="239" s="1"/>
  <c r="Z26" i="239"/>
  <c r="U45" i="239"/>
  <c r="X45" i="238"/>
  <c r="Z45" i="238" s="1"/>
  <c r="Z26" i="238"/>
  <c r="U45" i="238"/>
  <c r="X45" i="237"/>
  <c r="Z45" i="237" s="1"/>
  <c r="Z26" i="237"/>
  <c r="U45" i="237"/>
  <c r="X45" i="236"/>
  <c r="Z45" i="236" s="1"/>
  <c r="Z26" i="236"/>
  <c r="U45" i="236"/>
  <c r="X45" i="235"/>
  <c r="Z45" i="235" s="1"/>
  <c r="Z26" i="235"/>
  <c r="U45" i="235"/>
  <c r="X45" i="234"/>
  <c r="Z45" i="234" s="1"/>
  <c r="Z26" i="234"/>
  <c r="U45" i="234"/>
  <c r="X45" i="233"/>
  <c r="Z45" i="233" s="1"/>
  <c r="Z26" i="233"/>
  <c r="U45" i="233"/>
  <c r="X45" i="232"/>
  <c r="Z45" i="232" s="1"/>
  <c r="Z26" i="232"/>
  <c r="U45" i="232"/>
  <c r="X45" i="231"/>
  <c r="Z45" i="231" s="1"/>
  <c r="Z26" i="231"/>
  <c r="U45" i="231"/>
  <c r="X45" i="230"/>
  <c r="Z45" i="230" s="1"/>
  <c r="Z26" i="230"/>
  <c r="U45" i="230"/>
  <c r="X45" i="228"/>
  <c r="Z45" i="228" s="1"/>
  <c r="Z26" i="228"/>
  <c r="U45" i="228"/>
  <c r="L45" i="227"/>
  <c r="U45" i="225"/>
  <c r="L45" i="223"/>
  <c r="U45" i="221"/>
  <c r="L45" i="219"/>
  <c r="R45" i="215"/>
  <c r="J45" i="214"/>
  <c r="D45" i="242"/>
  <c r="L45" i="242"/>
  <c r="T45" i="242"/>
  <c r="X45" i="227"/>
  <c r="Z45" i="227" s="1"/>
  <c r="Z26" i="227"/>
  <c r="X45" i="223"/>
  <c r="Z45" i="223" s="1"/>
  <c r="Z26" i="223"/>
  <c r="X45" i="219"/>
  <c r="Z45" i="219" s="1"/>
  <c r="Z26" i="219"/>
  <c r="AA45" i="240"/>
  <c r="J45" i="240"/>
  <c r="R45" i="240"/>
  <c r="AA45" i="239"/>
  <c r="J45" i="239"/>
  <c r="R45" i="239"/>
  <c r="AA45" i="238"/>
  <c r="R45" i="238"/>
  <c r="AA45" i="237"/>
  <c r="R45" i="237"/>
  <c r="AA45" i="236"/>
  <c r="R45" i="236"/>
  <c r="AA45" i="235"/>
  <c r="R45" i="235"/>
  <c r="AA45" i="234"/>
  <c r="R45" i="234"/>
  <c r="AA45" i="233"/>
  <c r="R45" i="233"/>
  <c r="AA45" i="232"/>
  <c r="R45" i="232"/>
  <c r="AA45" i="231"/>
  <c r="R45" i="231"/>
  <c r="AA45" i="230"/>
  <c r="AA45" i="228"/>
  <c r="C45" i="226"/>
  <c r="K45" i="226"/>
  <c r="S45" i="226"/>
  <c r="E45" i="225"/>
  <c r="G45" i="224"/>
  <c r="O45" i="224"/>
  <c r="W45" i="224"/>
  <c r="L45" i="224"/>
  <c r="C45" i="222"/>
  <c r="K45" i="222"/>
  <c r="S45" i="222"/>
  <c r="E45" i="221"/>
  <c r="G45" i="220"/>
  <c r="O45" i="220"/>
  <c r="W45" i="220"/>
  <c r="L45" i="220"/>
  <c r="C45" i="218"/>
  <c r="K45" i="218"/>
  <c r="S45" i="218"/>
  <c r="G45" i="212"/>
  <c r="O45" i="212"/>
  <c r="W45" i="212"/>
  <c r="X26" i="242"/>
  <c r="S45" i="237"/>
  <c r="C45" i="236"/>
  <c r="K45" i="236"/>
  <c r="S45" i="236"/>
  <c r="C45" i="235"/>
  <c r="K45" i="235"/>
  <c r="S45" i="235"/>
  <c r="C45" i="234"/>
  <c r="K45" i="234"/>
  <c r="S45" i="234"/>
  <c r="C45" i="233"/>
  <c r="K45" i="233"/>
  <c r="S45" i="233"/>
  <c r="C45" i="232"/>
  <c r="K45" i="232"/>
  <c r="S45" i="232"/>
  <c r="C45" i="231"/>
  <c r="K45" i="231"/>
  <c r="S45" i="231"/>
  <c r="C45" i="230"/>
  <c r="K45" i="230"/>
  <c r="S45" i="230"/>
  <c r="G45" i="229"/>
  <c r="O45" i="229"/>
  <c r="W45" i="229"/>
  <c r="C45" i="228"/>
  <c r="K45" i="228"/>
  <c r="S45" i="228"/>
  <c r="AA45" i="227"/>
  <c r="T45" i="227"/>
  <c r="D45" i="226"/>
  <c r="H45" i="224"/>
  <c r="P45" i="224"/>
  <c r="X45" i="224"/>
  <c r="Z45" i="224" s="1"/>
  <c r="Z26" i="224"/>
  <c r="M45" i="224"/>
  <c r="AA45" i="223"/>
  <c r="T45" i="223"/>
  <c r="D45" i="222"/>
  <c r="H45" i="220"/>
  <c r="P45" i="220"/>
  <c r="X45" i="220"/>
  <c r="Z45" i="220" s="1"/>
  <c r="Z26" i="220"/>
  <c r="M45" i="220"/>
  <c r="AA45" i="219"/>
  <c r="T45" i="219"/>
  <c r="D45" i="218"/>
  <c r="F45" i="217"/>
  <c r="N45" i="217"/>
  <c r="O45" i="216"/>
  <c r="W45" i="216"/>
  <c r="G45" i="242"/>
  <c r="O45" i="242"/>
  <c r="W45" i="242"/>
  <c r="X45" i="229"/>
  <c r="Z45" i="229" s="1"/>
  <c r="Z26" i="229"/>
  <c r="Z13" i="1"/>
  <c r="Z13" i="257"/>
  <c r="Z13" i="256"/>
  <c r="Z13" i="255"/>
  <c r="Z13" i="254"/>
  <c r="Z13" i="253"/>
  <c r="Z13" i="252"/>
  <c r="Z13" i="251"/>
  <c r="Z13" i="250"/>
  <c r="Z13" i="249"/>
  <c r="Z13" i="248"/>
  <c r="Z13" i="247"/>
  <c r="Z13" i="246"/>
  <c r="Z13" i="245"/>
  <c r="Z13" i="244"/>
  <c r="Z13" i="243"/>
  <c r="Z13" i="242"/>
  <c r="X44" i="242"/>
  <c r="Z44" i="242" s="1"/>
  <c r="Z37" i="242"/>
  <c r="X45" i="241"/>
  <c r="Z45" i="241" s="1"/>
  <c r="X45" i="225"/>
  <c r="Z45" i="225" s="1"/>
  <c r="Z26" i="225"/>
  <c r="M45" i="225"/>
  <c r="T45" i="224"/>
  <c r="X45" i="221"/>
  <c r="Z45" i="221" s="1"/>
  <c r="Z26" i="221"/>
  <c r="M45" i="221"/>
  <c r="AA45" i="220"/>
  <c r="T45" i="220"/>
  <c r="D45" i="219"/>
  <c r="M45" i="240"/>
  <c r="M45" i="239"/>
  <c r="M45" i="238"/>
  <c r="M45" i="237"/>
  <c r="M45" i="236"/>
  <c r="M45" i="235"/>
  <c r="M45" i="234"/>
  <c r="M45" i="233"/>
  <c r="M45" i="232"/>
  <c r="M45" i="231"/>
  <c r="M45" i="230"/>
  <c r="AA45" i="229"/>
  <c r="M45" i="228"/>
  <c r="L45" i="226"/>
  <c r="L45" i="222"/>
  <c r="L45" i="218"/>
  <c r="S45" i="212"/>
  <c r="AA45" i="241"/>
  <c r="U45" i="241"/>
  <c r="X44" i="241"/>
  <c r="Z44" i="241" s="1"/>
  <c r="Z37" i="241"/>
  <c r="H45" i="226"/>
  <c r="P45" i="226"/>
  <c r="X45" i="226"/>
  <c r="Z45" i="226" s="1"/>
  <c r="Z26" i="226"/>
  <c r="AA45" i="225"/>
  <c r="D45" i="224"/>
  <c r="H45" i="222"/>
  <c r="P45" i="222"/>
  <c r="X45" i="222"/>
  <c r="Z45" i="222" s="1"/>
  <c r="Z26" i="222"/>
  <c r="AA45" i="221"/>
  <c r="D45" i="220"/>
  <c r="H45" i="218"/>
  <c r="P45" i="218"/>
  <c r="X45" i="218"/>
  <c r="Z45" i="218" s="1"/>
  <c r="Z26" i="218"/>
  <c r="R45" i="217"/>
  <c r="J45" i="215"/>
  <c r="Y45" i="215"/>
  <c r="Z26" i="215"/>
  <c r="P45" i="216"/>
  <c r="H45" i="214"/>
  <c r="X45" i="214"/>
  <c r="R45" i="211"/>
  <c r="AA45" i="208"/>
  <c r="J45" i="208"/>
  <c r="R45" i="208"/>
  <c r="C45" i="207"/>
  <c r="K45" i="207"/>
  <c r="S45" i="207"/>
  <c r="D45" i="206"/>
  <c r="L45" i="206"/>
  <c r="T45" i="206"/>
  <c r="AA45" i="203"/>
  <c r="J45" i="203"/>
  <c r="R45" i="203"/>
  <c r="C45" i="202"/>
  <c r="K45" i="202"/>
  <c r="S45" i="202"/>
  <c r="D45" i="201"/>
  <c r="L45" i="201"/>
  <c r="T45" i="201"/>
  <c r="E45" i="200"/>
  <c r="M45" i="200"/>
  <c r="U45" i="200"/>
  <c r="D45" i="215"/>
  <c r="L45" i="215"/>
  <c r="T45" i="215"/>
  <c r="P45" i="215"/>
  <c r="X44" i="211"/>
  <c r="Z44" i="211" s="1"/>
  <c r="I45" i="209"/>
  <c r="C45" i="208"/>
  <c r="K45" i="208"/>
  <c r="S45" i="208"/>
  <c r="D45" i="207"/>
  <c r="L45" i="207"/>
  <c r="T45" i="207"/>
  <c r="E45" i="206"/>
  <c r="M45" i="206"/>
  <c r="U45" i="206"/>
  <c r="AA45" i="204"/>
  <c r="J45" i="204"/>
  <c r="R45" i="204"/>
  <c r="C45" i="203"/>
  <c r="K45" i="203"/>
  <c r="S45" i="203"/>
  <c r="D45" i="202"/>
  <c r="L45" i="202"/>
  <c r="T45" i="202"/>
  <c r="E45" i="201"/>
  <c r="M45" i="201"/>
  <c r="U45" i="201"/>
  <c r="Y45" i="200"/>
  <c r="G45" i="199"/>
  <c r="O45" i="199"/>
  <c r="W45" i="199"/>
  <c r="H45" i="198"/>
  <c r="P45" i="198"/>
  <c r="Z26" i="198"/>
  <c r="X45" i="198"/>
  <c r="AA45" i="197"/>
  <c r="AA45" i="196"/>
  <c r="Z37" i="240"/>
  <c r="Z37" i="239"/>
  <c r="Z37" i="238"/>
  <c r="Z37" i="237"/>
  <c r="Z37" i="236"/>
  <c r="Z37" i="235"/>
  <c r="Z37" i="234"/>
  <c r="Z37" i="233"/>
  <c r="Z37" i="232"/>
  <c r="Z37" i="231"/>
  <c r="Z37" i="230"/>
  <c r="Z37" i="229"/>
  <c r="Z37" i="228"/>
  <c r="Z37" i="227"/>
  <c r="Z37" i="226"/>
  <c r="Z37" i="225"/>
  <c r="Z37" i="224"/>
  <c r="Z37" i="223"/>
  <c r="Z37" i="222"/>
  <c r="Z37" i="221"/>
  <c r="Z37" i="220"/>
  <c r="Z37" i="219"/>
  <c r="Z37" i="218"/>
  <c r="H45" i="217"/>
  <c r="F26" i="216"/>
  <c r="F45" i="216" s="1"/>
  <c r="N26" i="216"/>
  <c r="N45" i="216" s="1"/>
  <c r="V26" i="216"/>
  <c r="V45" i="216" s="1"/>
  <c r="C44" i="215"/>
  <c r="C45" i="215" s="1"/>
  <c r="K44" i="215"/>
  <c r="K45" i="215" s="1"/>
  <c r="S44" i="215"/>
  <c r="S45" i="215" s="1"/>
  <c r="R45" i="213"/>
  <c r="D45" i="212"/>
  <c r="L45" i="212"/>
  <c r="T45" i="212"/>
  <c r="X44" i="212"/>
  <c r="Z44" i="212" s="1"/>
  <c r="I45" i="208"/>
  <c r="Z44" i="208"/>
  <c r="R45" i="205"/>
  <c r="I45" i="203"/>
  <c r="Z44" i="203"/>
  <c r="X45" i="199"/>
  <c r="Z45" i="199" s="1"/>
  <c r="Z26" i="199"/>
  <c r="C45" i="197"/>
  <c r="K45" i="197"/>
  <c r="S45" i="197"/>
  <c r="D45" i="195"/>
  <c r="F26" i="215"/>
  <c r="F45" i="215" s="1"/>
  <c r="N26" i="215"/>
  <c r="N45" i="215" s="1"/>
  <c r="V26" i="215"/>
  <c r="V45" i="215" s="1"/>
  <c r="R45" i="214"/>
  <c r="C45" i="213"/>
  <c r="S45" i="213"/>
  <c r="J45" i="210"/>
  <c r="Z26" i="210"/>
  <c r="I44" i="210"/>
  <c r="I45" i="210" s="1"/>
  <c r="Q44" i="210"/>
  <c r="Q45" i="210" s="1"/>
  <c r="Y44" i="210"/>
  <c r="Y45" i="210" s="1"/>
  <c r="Z45" i="210" s="1"/>
  <c r="X45" i="209"/>
  <c r="Z45" i="209" s="1"/>
  <c r="Z26" i="209"/>
  <c r="Z44" i="209"/>
  <c r="X45" i="205"/>
  <c r="Z45" i="205" s="1"/>
  <c r="Z26" i="205"/>
  <c r="I45" i="204"/>
  <c r="Z44" i="204"/>
  <c r="X45" i="200"/>
  <c r="Z45" i="200" s="1"/>
  <c r="Z26" i="200"/>
  <c r="H45" i="215"/>
  <c r="J45" i="211"/>
  <c r="X45" i="206"/>
  <c r="Z45" i="206" s="1"/>
  <c r="Z26" i="206"/>
  <c r="X45" i="201"/>
  <c r="Z45" i="201" s="1"/>
  <c r="Z26" i="201"/>
  <c r="K45" i="217"/>
  <c r="J45" i="216"/>
  <c r="X44" i="215"/>
  <c r="Z44" i="215" s="1"/>
  <c r="H45" i="211"/>
  <c r="P45" i="211"/>
  <c r="Y45" i="209"/>
  <c r="X45" i="207"/>
  <c r="Z45" i="207" s="1"/>
  <c r="Z26" i="207"/>
  <c r="AA45" i="205"/>
  <c r="Y45" i="204"/>
  <c r="X45" i="202"/>
  <c r="Z45" i="202" s="1"/>
  <c r="Z26" i="202"/>
  <c r="Z26" i="193"/>
  <c r="Z26" i="192"/>
  <c r="Z26" i="191"/>
  <c r="X45" i="191"/>
  <c r="Z45" i="191" s="1"/>
  <c r="Z26" i="190"/>
  <c r="Z26" i="217"/>
  <c r="I44" i="217"/>
  <c r="I45" i="217" s="1"/>
  <c r="Q44" i="217"/>
  <c r="Q45" i="217" s="1"/>
  <c r="Y44" i="217"/>
  <c r="Y45" i="217" s="1"/>
  <c r="X44" i="217"/>
  <c r="Z44" i="217" s="1"/>
  <c r="X45" i="215"/>
  <c r="I44" i="213"/>
  <c r="I45" i="213" s="1"/>
  <c r="Q44" i="213"/>
  <c r="Q45" i="213" s="1"/>
  <c r="Y44" i="213"/>
  <c r="H45" i="212"/>
  <c r="P45" i="212"/>
  <c r="C44" i="211"/>
  <c r="C45" i="211" s="1"/>
  <c r="K44" i="211"/>
  <c r="K45" i="211" s="1"/>
  <c r="S44" i="211"/>
  <c r="S45" i="211" s="1"/>
  <c r="H45" i="208"/>
  <c r="P45" i="208"/>
  <c r="X45" i="208"/>
  <c r="Z45" i="208" s="1"/>
  <c r="Z26" i="208"/>
  <c r="AA45" i="206"/>
  <c r="J45" i="206"/>
  <c r="R45" i="206"/>
  <c r="C45" i="205"/>
  <c r="K45" i="205"/>
  <c r="S45" i="205"/>
  <c r="G45" i="204"/>
  <c r="O45" i="204"/>
  <c r="W45" i="204"/>
  <c r="H45" i="203"/>
  <c r="P45" i="203"/>
  <c r="X45" i="203"/>
  <c r="Z45" i="203" s="1"/>
  <c r="Z26" i="203"/>
  <c r="AA45" i="201"/>
  <c r="J45" i="201"/>
  <c r="R45" i="201"/>
  <c r="C45" i="200"/>
  <c r="K45" i="200"/>
  <c r="S45" i="200"/>
  <c r="D45" i="199"/>
  <c r="L45" i="199"/>
  <c r="T45" i="199"/>
  <c r="I45" i="199"/>
  <c r="Z44" i="199"/>
  <c r="E45" i="198"/>
  <c r="M45" i="198"/>
  <c r="U45" i="198"/>
  <c r="S45" i="194"/>
  <c r="AA45" i="194"/>
  <c r="Z13" i="241"/>
  <c r="Z13" i="240"/>
  <c r="Z13" i="239"/>
  <c r="Z13" i="238"/>
  <c r="Z13" i="237"/>
  <c r="Z13" i="236"/>
  <c r="Z13" i="235"/>
  <c r="Z13" i="234"/>
  <c r="Z13" i="233"/>
  <c r="Z13" i="232"/>
  <c r="Z13" i="231"/>
  <c r="Z13" i="230"/>
  <c r="Z13" i="229"/>
  <c r="Z13" i="228"/>
  <c r="Z13" i="227"/>
  <c r="Z13" i="226"/>
  <c r="Z13" i="225"/>
  <c r="Z13" i="224"/>
  <c r="Z13" i="223"/>
  <c r="Z13" i="222"/>
  <c r="Z13" i="221"/>
  <c r="Z13" i="220"/>
  <c r="Z13" i="219"/>
  <c r="Z13" i="218"/>
  <c r="D26" i="217"/>
  <c r="D45" i="217" s="1"/>
  <c r="L26" i="217"/>
  <c r="L45" i="217" s="1"/>
  <c r="T26" i="217"/>
  <c r="T45" i="217" s="1"/>
  <c r="P45" i="217"/>
  <c r="Z26" i="216"/>
  <c r="I44" i="216"/>
  <c r="I45" i="216" s="1"/>
  <c r="Q44" i="216"/>
  <c r="Q45" i="216" s="1"/>
  <c r="Y44" i="216"/>
  <c r="Y45" i="216" s="1"/>
  <c r="X44" i="216"/>
  <c r="Z26" i="214"/>
  <c r="I44" i="214"/>
  <c r="I45" i="214" s="1"/>
  <c r="Q44" i="214"/>
  <c r="Q45" i="214" s="1"/>
  <c r="Y44" i="214"/>
  <c r="Y45" i="214" s="1"/>
  <c r="H45" i="213"/>
  <c r="P45" i="213"/>
  <c r="X45" i="213"/>
  <c r="C44" i="212"/>
  <c r="C45" i="212" s="1"/>
  <c r="K44" i="212"/>
  <c r="K45" i="212" s="1"/>
  <c r="S44" i="212"/>
  <c r="R45" i="210"/>
  <c r="AA45" i="207"/>
  <c r="J45" i="207"/>
  <c r="R45" i="207"/>
  <c r="C45" i="206"/>
  <c r="K45" i="206"/>
  <c r="S45" i="206"/>
  <c r="D45" i="205"/>
  <c r="L45" i="205"/>
  <c r="T45" i="205"/>
  <c r="H45" i="204"/>
  <c r="P45" i="204"/>
  <c r="X45" i="204"/>
  <c r="Z26" i="204"/>
  <c r="AA45" i="202"/>
  <c r="J45" i="202"/>
  <c r="R45" i="202"/>
  <c r="C45" i="201"/>
  <c r="K45" i="201"/>
  <c r="S45" i="201"/>
  <c r="D45" i="200"/>
  <c r="L45" i="200"/>
  <c r="T45" i="200"/>
  <c r="I45" i="200"/>
  <c r="E45" i="199"/>
  <c r="M45" i="199"/>
  <c r="U45" i="199"/>
  <c r="N45" i="198"/>
  <c r="Z26" i="196"/>
  <c r="Z26" i="195"/>
  <c r="E26" i="197"/>
  <c r="E45" i="197" s="1"/>
  <c r="M26" i="197"/>
  <c r="M45" i="197" s="1"/>
  <c r="U26" i="197"/>
  <c r="U45" i="197" s="1"/>
  <c r="X26" i="197"/>
  <c r="J26" i="195"/>
  <c r="J45" i="195" s="1"/>
  <c r="R26" i="195"/>
  <c r="R45" i="195" s="1"/>
  <c r="Z13" i="195"/>
  <c r="E45" i="189"/>
  <c r="M45" i="189"/>
  <c r="U45" i="189"/>
  <c r="O45" i="188"/>
  <c r="W45" i="188"/>
  <c r="E45" i="187"/>
  <c r="M45" i="187"/>
  <c r="U45" i="187"/>
  <c r="G45" i="186"/>
  <c r="O45" i="186"/>
  <c r="W45" i="186"/>
  <c r="E45" i="183"/>
  <c r="M45" i="183"/>
  <c r="U45" i="183"/>
  <c r="J45" i="180"/>
  <c r="Z13" i="214"/>
  <c r="Z13" i="213"/>
  <c r="Z13" i="212"/>
  <c r="Z13" i="211"/>
  <c r="Z13" i="210"/>
  <c r="Z13" i="209"/>
  <c r="Z13" i="208"/>
  <c r="Z13" i="207"/>
  <c r="Z13" i="206"/>
  <c r="Z13" i="205"/>
  <c r="Z13" i="204"/>
  <c r="Z13" i="203"/>
  <c r="Z13" i="202"/>
  <c r="Z13" i="201"/>
  <c r="Z13" i="200"/>
  <c r="Z13" i="199"/>
  <c r="Z13" i="198"/>
  <c r="G44" i="198"/>
  <c r="G45" i="198" s="1"/>
  <c r="O44" i="198"/>
  <c r="O45" i="198" s="1"/>
  <c r="W44" i="198"/>
  <c r="W45" i="198" s="1"/>
  <c r="F45" i="193"/>
  <c r="F45" i="192"/>
  <c r="F45" i="191"/>
  <c r="F45" i="190"/>
  <c r="F45" i="189"/>
  <c r="H45" i="188"/>
  <c r="P45" i="188"/>
  <c r="X26" i="188"/>
  <c r="Z13" i="188"/>
  <c r="V45" i="188"/>
  <c r="N45" i="187"/>
  <c r="H45" i="186"/>
  <c r="P45" i="186"/>
  <c r="Z26" i="186"/>
  <c r="X45" i="186"/>
  <c r="Z45" i="186" s="1"/>
  <c r="V45" i="186"/>
  <c r="Z26" i="184"/>
  <c r="X45" i="184"/>
  <c r="Z45" i="184" s="1"/>
  <c r="I45" i="198"/>
  <c r="Q45" i="198"/>
  <c r="Y45" i="198"/>
  <c r="F45" i="197"/>
  <c r="X44" i="194"/>
  <c r="Z44" i="194" s="1"/>
  <c r="Z37" i="194"/>
  <c r="Y45" i="171"/>
  <c r="Z26" i="171"/>
  <c r="V45" i="196"/>
  <c r="E26" i="195"/>
  <c r="E45" i="195" s="1"/>
  <c r="M26" i="195"/>
  <c r="M45" i="195" s="1"/>
  <c r="U26" i="195"/>
  <c r="U45" i="195" s="1"/>
  <c r="X26" i="194"/>
  <c r="V45" i="193"/>
  <c r="V45" i="192"/>
  <c r="V45" i="191"/>
  <c r="V45" i="190"/>
  <c r="Z26" i="189"/>
  <c r="X45" i="189"/>
  <c r="Z45" i="189" s="1"/>
  <c r="X26" i="187"/>
  <c r="Z13" i="187"/>
  <c r="V45" i="187"/>
  <c r="X45" i="183"/>
  <c r="F45" i="182"/>
  <c r="V45" i="182"/>
  <c r="G45" i="178"/>
  <c r="Z37" i="209"/>
  <c r="Z37" i="208"/>
  <c r="Z37" i="207"/>
  <c r="Z37" i="206"/>
  <c r="Z37" i="205"/>
  <c r="Z37" i="204"/>
  <c r="Z37" i="203"/>
  <c r="Z37" i="202"/>
  <c r="Z37" i="201"/>
  <c r="Z37" i="200"/>
  <c r="Z37" i="199"/>
  <c r="Z37" i="198"/>
  <c r="Z25" i="196"/>
  <c r="X44" i="196"/>
  <c r="Z44" i="196" s="1"/>
  <c r="Z37" i="196"/>
  <c r="X44" i="193"/>
  <c r="Z44" i="193" s="1"/>
  <c r="Z37" i="193"/>
  <c r="X44" i="192"/>
  <c r="Z44" i="192" s="1"/>
  <c r="Z37" i="192"/>
  <c r="X44" i="191"/>
  <c r="Z44" i="191" s="1"/>
  <c r="Z37" i="191"/>
  <c r="X44" i="190"/>
  <c r="Z44" i="190" s="1"/>
  <c r="Z37" i="190"/>
  <c r="C45" i="188"/>
  <c r="S45" i="188"/>
  <c r="Y45" i="177"/>
  <c r="Z26" i="177"/>
  <c r="J26" i="197"/>
  <c r="J45" i="197" s="1"/>
  <c r="R26" i="197"/>
  <c r="R45" i="197" s="1"/>
  <c r="Z44" i="197"/>
  <c r="J26" i="193"/>
  <c r="J45" i="193" s="1"/>
  <c r="R26" i="193"/>
  <c r="R45" i="193" s="1"/>
  <c r="Z13" i="193"/>
  <c r="J26" i="192"/>
  <c r="J45" i="192" s="1"/>
  <c r="R26" i="192"/>
  <c r="R45" i="192" s="1"/>
  <c r="Z13" i="192"/>
  <c r="J26" i="191"/>
  <c r="J45" i="191" s="1"/>
  <c r="R26" i="191"/>
  <c r="R45" i="191" s="1"/>
  <c r="Z13" i="191"/>
  <c r="J26" i="190"/>
  <c r="J45" i="190" s="1"/>
  <c r="R26" i="190"/>
  <c r="R45" i="190" s="1"/>
  <c r="Z13" i="190"/>
  <c r="J26" i="189"/>
  <c r="J45" i="189" s="1"/>
  <c r="Z13" i="189"/>
  <c r="N45" i="189"/>
  <c r="J45" i="187"/>
  <c r="R45" i="187"/>
  <c r="J45" i="183"/>
  <c r="R45" i="183"/>
  <c r="Z26" i="182"/>
  <c r="X45" i="182"/>
  <c r="Z45" i="182" s="1"/>
  <c r="E45" i="179"/>
  <c r="M45" i="179"/>
  <c r="U45" i="179"/>
  <c r="V45" i="197"/>
  <c r="N45" i="196"/>
  <c r="N45" i="193"/>
  <c r="N45" i="192"/>
  <c r="N45" i="191"/>
  <c r="N45" i="190"/>
  <c r="K45" i="189"/>
  <c r="AA45" i="189"/>
  <c r="E45" i="188"/>
  <c r="M45" i="188"/>
  <c r="U45" i="188"/>
  <c r="E45" i="186"/>
  <c r="M45" i="186"/>
  <c r="U45" i="186"/>
  <c r="I45" i="182"/>
  <c r="Q45" i="182"/>
  <c r="Z26" i="180"/>
  <c r="X45" i="180"/>
  <c r="Z45" i="180" s="1"/>
  <c r="V45" i="175"/>
  <c r="O45" i="196"/>
  <c r="X44" i="195"/>
  <c r="Z44" i="195" s="1"/>
  <c r="Z37" i="195"/>
  <c r="V45" i="189"/>
  <c r="Z37" i="189"/>
  <c r="Z37" i="188"/>
  <c r="Z37" i="187"/>
  <c r="Z37" i="186"/>
  <c r="S45" i="185"/>
  <c r="C45" i="184"/>
  <c r="S45" i="181"/>
  <c r="C45" i="180"/>
  <c r="X45" i="179"/>
  <c r="X45" i="178"/>
  <c r="Z45" i="178" s="1"/>
  <c r="Z26" i="178"/>
  <c r="Z13" i="176"/>
  <c r="O45" i="176"/>
  <c r="Y26" i="170"/>
  <c r="Y45" i="170" s="1"/>
  <c r="Z13" i="170"/>
  <c r="Z26" i="166"/>
  <c r="AA45" i="183"/>
  <c r="Y44" i="183"/>
  <c r="Z44" i="183" s="1"/>
  <c r="K45" i="182"/>
  <c r="AA45" i="179"/>
  <c r="S45" i="184"/>
  <c r="C45" i="183"/>
  <c r="Z13" i="182"/>
  <c r="Z50" i="182"/>
  <c r="S45" i="180"/>
  <c r="C45" i="179"/>
  <c r="Z13" i="178"/>
  <c r="N45" i="177"/>
  <c r="R45" i="176"/>
  <c r="W45" i="176"/>
  <c r="X44" i="176"/>
  <c r="Z44" i="176" s="1"/>
  <c r="Z37" i="176"/>
  <c r="X44" i="175"/>
  <c r="Z44" i="175" s="1"/>
  <c r="Z37" i="175"/>
  <c r="E45" i="172"/>
  <c r="F45" i="165"/>
  <c r="V45" i="165"/>
  <c r="K45" i="185"/>
  <c r="M45" i="182"/>
  <c r="AA45" i="182"/>
  <c r="K45" i="181"/>
  <c r="X45" i="176"/>
  <c r="Z45" i="176" s="1"/>
  <c r="X45" i="185"/>
  <c r="Z45" i="185" s="1"/>
  <c r="S45" i="183"/>
  <c r="C45" i="182"/>
  <c r="X45" i="181"/>
  <c r="Z45" i="181" s="1"/>
  <c r="S45" i="179"/>
  <c r="Z26" i="176"/>
  <c r="Z26" i="175"/>
  <c r="Z13" i="186"/>
  <c r="AA45" i="185"/>
  <c r="K45" i="184"/>
  <c r="AA45" i="181"/>
  <c r="K45" i="180"/>
  <c r="F44" i="179"/>
  <c r="F45" i="179" s="1"/>
  <c r="N44" i="179"/>
  <c r="N45" i="179" s="1"/>
  <c r="J45" i="177"/>
  <c r="Z13" i="177"/>
  <c r="X44" i="173"/>
  <c r="Z44" i="173" s="1"/>
  <c r="Z37" i="173"/>
  <c r="C45" i="185"/>
  <c r="Z13" i="184"/>
  <c r="S45" i="182"/>
  <c r="C45" i="181"/>
  <c r="Z13" i="180"/>
  <c r="T45" i="175"/>
  <c r="G45" i="175"/>
  <c r="W45" i="174"/>
  <c r="W45" i="173"/>
  <c r="X44" i="172"/>
  <c r="Z44" i="172" s="1"/>
  <c r="Z37" i="172"/>
  <c r="Z26" i="167"/>
  <c r="X45" i="163"/>
  <c r="D44" i="185"/>
  <c r="D45" i="185" s="1"/>
  <c r="L44" i="185"/>
  <c r="L45" i="185" s="1"/>
  <c r="T44" i="185"/>
  <c r="T45" i="185" s="1"/>
  <c r="AA45" i="184"/>
  <c r="I26" i="183"/>
  <c r="I45" i="183" s="1"/>
  <c r="Q26" i="183"/>
  <c r="Q45" i="183" s="1"/>
  <c r="Y26" i="183"/>
  <c r="K45" i="183"/>
  <c r="G26" i="182"/>
  <c r="G45" i="182" s="1"/>
  <c r="O26" i="182"/>
  <c r="O45" i="182" s="1"/>
  <c r="W26" i="182"/>
  <c r="W45" i="182" s="1"/>
  <c r="F44" i="182"/>
  <c r="N44" i="182"/>
  <c r="N45" i="182" s="1"/>
  <c r="V44" i="182"/>
  <c r="D44" i="181"/>
  <c r="D45" i="181" s="1"/>
  <c r="L44" i="181"/>
  <c r="L45" i="181" s="1"/>
  <c r="T44" i="181"/>
  <c r="T45" i="181" s="1"/>
  <c r="AA45" i="180"/>
  <c r="I26" i="179"/>
  <c r="I45" i="179" s="1"/>
  <c r="Q26" i="179"/>
  <c r="Q45" i="179" s="1"/>
  <c r="Y26" i="179"/>
  <c r="Y45" i="179" s="1"/>
  <c r="Z25" i="179"/>
  <c r="K45" i="179"/>
  <c r="O26" i="178"/>
  <c r="O45" i="178" s="1"/>
  <c r="T45" i="177"/>
  <c r="G45" i="176"/>
  <c r="N45" i="176"/>
  <c r="X26" i="173"/>
  <c r="X26" i="172"/>
  <c r="Z25" i="171"/>
  <c r="X26" i="170"/>
  <c r="Z25" i="170"/>
  <c r="Z26" i="169"/>
  <c r="D26" i="178"/>
  <c r="D45" i="178" s="1"/>
  <c r="C26" i="175"/>
  <c r="C45" i="175" s="1"/>
  <c r="K26" i="175"/>
  <c r="K45" i="175" s="1"/>
  <c r="S26" i="175"/>
  <c r="S45" i="175" s="1"/>
  <c r="AA26" i="175"/>
  <c r="AA45" i="175" s="1"/>
  <c r="G45" i="172"/>
  <c r="W45" i="167"/>
  <c r="C26" i="166"/>
  <c r="C45" i="166" s="1"/>
  <c r="K26" i="166"/>
  <c r="K45" i="166" s="1"/>
  <c r="S26" i="166"/>
  <c r="S45" i="166" s="1"/>
  <c r="AA26" i="166"/>
  <c r="AA45" i="166" s="1"/>
  <c r="Z25" i="166"/>
  <c r="O45" i="166"/>
  <c r="G45" i="165"/>
  <c r="X44" i="164"/>
  <c r="Z44" i="164" s="1"/>
  <c r="Z37" i="164"/>
  <c r="T45" i="163"/>
  <c r="Z45" i="161"/>
  <c r="F26" i="155"/>
  <c r="N26" i="155"/>
  <c r="N45" i="155" s="1"/>
  <c r="V26" i="155"/>
  <c r="T45" i="151"/>
  <c r="T45" i="150"/>
  <c r="F45" i="149"/>
  <c r="AA45" i="147"/>
  <c r="AA45" i="146"/>
  <c r="AA45" i="143"/>
  <c r="W45" i="177"/>
  <c r="G45" i="173"/>
  <c r="W45" i="171"/>
  <c r="G45" i="170"/>
  <c r="C26" i="169"/>
  <c r="C45" i="169" s="1"/>
  <c r="K26" i="169"/>
  <c r="K45" i="169" s="1"/>
  <c r="S26" i="169"/>
  <c r="S45" i="169" s="1"/>
  <c r="AA26" i="169"/>
  <c r="AA45" i="169" s="1"/>
  <c r="O45" i="169"/>
  <c r="G45" i="168"/>
  <c r="X44" i="167"/>
  <c r="Z44" i="167" s="1"/>
  <c r="Z37" i="167"/>
  <c r="Y26" i="164"/>
  <c r="Y45" i="164" s="1"/>
  <c r="G45" i="162"/>
  <c r="W45" i="162"/>
  <c r="O45" i="161"/>
  <c r="G45" i="160"/>
  <c r="E45" i="158"/>
  <c r="X45" i="152"/>
  <c r="K45" i="147"/>
  <c r="C45" i="146"/>
  <c r="K45" i="146"/>
  <c r="X44" i="177"/>
  <c r="Z44" i="177" s="1"/>
  <c r="Z37" i="177"/>
  <c r="G45" i="174"/>
  <c r="W45" i="172"/>
  <c r="X44" i="171"/>
  <c r="Z44" i="171" s="1"/>
  <c r="Z37" i="171"/>
  <c r="Z13" i="167"/>
  <c r="W45" i="165"/>
  <c r="C26" i="164"/>
  <c r="C45" i="164" s="1"/>
  <c r="K26" i="164"/>
  <c r="K45" i="164" s="1"/>
  <c r="S26" i="164"/>
  <c r="S45" i="164" s="1"/>
  <c r="AA26" i="164"/>
  <c r="AA45" i="164" s="1"/>
  <c r="O45" i="164"/>
  <c r="G45" i="163"/>
  <c r="AA26" i="161"/>
  <c r="AA45" i="161" s="1"/>
  <c r="Q45" i="161"/>
  <c r="T45" i="155"/>
  <c r="K45" i="154"/>
  <c r="S45" i="154"/>
  <c r="AA45" i="154"/>
  <c r="AA45" i="150"/>
  <c r="W45" i="168"/>
  <c r="X26" i="165"/>
  <c r="X44" i="165"/>
  <c r="Z44" i="165" s="1"/>
  <c r="Z37" i="165"/>
  <c r="X45" i="142"/>
  <c r="G45" i="169"/>
  <c r="X26" i="168"/>
  <c r="X44" i="168"/>
  <c r="Z44" i="168" s="1"/>
  <c r="Z37" i="168"/>
  <c r="Z13" i="165"/>
  <c r="W45" i="163"/>
  <c r="X44" i="178"/>
  <c r="Z44" i="178" s="1"/>
  <c r="Z37" i="178"/>
  <c r="X26" i="174"/>
  <c r="X44" i="174"/>
  <c r="Z44" i="174" s="1"/>
  <c r="Z37" i="174"/>
  <c r="C26" i="172"/>
  <c r="C45" i="172" s="1"/>
  <c r="K26" i="172"/>
  <c r="K45" i="172" s="1"/>
  <c r="S26" i="172"/>
  <c r="S45" i="172" s="1"/>
  <c r="AA26" i="172"/>
  <c r="AA45" i="172" s="1"/>
  <c r="O45" i="172"/>
  <c r="C26" i="170"/>
  <c r="C45" i="170" s="1"/>
  <c r="K26" i="170"/>
  <c r="K45" i="170" s="1"/>
  <c r="S26" i="170"/>
  <c r="S45" i="170" s="1"/>
  <c r="AA26" i="170"/>
  <c r="AA45" i="170" s="1"/>
  <c r="W45" i="170"/>
  <c r="Z13" i="168"/>
  <c r="W45" i="166"/>
  <c r="C26" i="165"/>
  <c r="C45" i="165" s="1"/>
  <c r="K26" i="165"/>
  <c r="K45" i="165" s="1"/>
  <c r="S26" i="165"/>
  <c r="S45" i="165" s="1"/>
  <c r="AA26" i="165"/>
  <c r="AA45" i="165" s="1"/>
  <c r="O45" i="165"/>
  <c r="G45" i="164"/>
  <c r="X44" i="163"/>
  <c r="Z44" i="163" s="1"/>
  <c r="Z37" i="163"/>
  <c r="O45" i="162"/>
  <c r="G45" i="161"/>
  <c r="W45" i="161"/>
  <c r="Z44" i="161"/>
  <c r="L45" i="151"/>
  <c r="O45" i="173"/>
  <c r="X44" i="170"/>
  <c r="Z44" i="170" s="1"/>
  <c r="Z37" i="170"/>
  <c r="W45" i="169"/>
  <c r="O45" i="168"/>
  <c r="G45" i="167"/>
  <c r="X44" i="166"/>
  <c r="Z44" i="166" s="1"/>
  <c r="Z37" i="166"/>
  <c r="Y26" i="163"/>
  <c r="Y45" i="163" s="1"/>
  <c r="C45" i="162"/>
  <c r="K45" i="162"/>
  <c r="S45" i="162"/>
  <c r="AA45" i="162"/>
  <c r="AA45" i="160"/>
  <c r="E45" i="152"/>
  <c r="M45" i="152"/>
  <c r="M45" i="151"/>
  <c r="U45" i="151"/>
  <c r="Z26" i="147"/>
  <c r="X45" i="147"/>
  <c r="Z45" i="147" s="1"/>
  <c r="Z26" i="146"/>
  <c r="X45" i="146"/>
  <c r="Z45" i="146" s="1"/>
  <c r="Z26" i="143"/>
  <c r="X45" i="143"/>
  <c r="Z45" i="143" s="1"/>
  <c r="C26" i="178"/>
  <c r="C45" i="178" s="1"/>
  <c r="K26" i="178"/>
  <c r="K45" i="178" s="1"/>
  <c r="S26" i="178"/>
  <c r="S45" i="178" s="1"/>
  <c r="AA26" i="178"/>
  <c r="AA45" i="178" s="1"/>
  <c r="C26" i="174"/>
  <c r="C45" i="174" s="1"/>
  <c r="O45" i="174"/>
  <c r="G45" i="171"/>
  <c r="O45" i="170"/>
  <c r="X44" i="169"/>
  <c r="Z44" i="169" s="1"/>
  <c r="Z37" i="169"/>
  <c r="Z13" i="166"/>
  <c r="W45" i="164"/>
  <c r="O45" i="163"/>
  <c r="Z26" i="161"/>
  <c r="C45" i="160"/>
  <c r="K45" i="160"/>
  <c r="S45" i="160"/>
  <c r="Z13" i="159"/>
  <c r="X26" i="159"/>
  <c r="Z26" i="156"/>
  <c r="X45" i="156"/>
  <c r="Z45" i="156" s="1"/>
  <c r="M45" i="160"/>
  <c r="U45" i="160"/>
  <c r="E45" i="153"/>
  <c r="M45" i="145"/>
  <c r="X45" i="145"/>
  <c r="M45" i="144"/>
  <c r="X45" i="144"/>
  <c r="H45" i="135"/>
  <c r="H45" i="130"/>
  <c r="F45" i="129"/>
  <c r="I26" i="158"/>
  <c r="I45" i="158" s="1"/>
  <c r="Q26" i="158"/>
  <c r="Q45" i="158" s="1"/>
  <c r="Y26" i="158"/>
  <c r="Y45" i="158" s="1"/>
  <c r="Z45" i="158" s="1"/>
  <c r="Z25" i="158"/>
  <c r="Z13" i="151"/>
  <c r="X26" i="151"/>
  <c r="I26" i="149"/>
  <c r="I45" i="149" s="1"/>
  <c r="Q26" i="149"/>
  <c r="Q45" i="149" s="1"/>
  <c r="Y26" i="149"/>
  <c r="Y45" i="149" s="1"/>
  <c r="I26" i="148"/>
  <c r="I45" i="148" s="1"/>
  <c r="Q26" i="148"/>
  <c r="Q45" i="148" s="1"/>
  <c r="Y26" i="148"/>
  <c r="Y45" i="148" s="1"/>
  <c r="Z25" i="148"/>
  <c r="Z13" i="147"/>
  <c r="M45" i="147"/>
  <c r="Z13" i="146"/>
  <c r="M45" i="146"/>
  <c r="C45" i="142"/>
  <c r="K45" i="142"/>
  <c r="S45" i="142"/>
  <c r="E45" i="141"/>
  <c r="Z26" i="140"/>
  <c r="X45" i="140"/>
  <c r="J45" i="137"/>
  <c r="R45" i="137"/>
  <c r="X45" i="133"/>
  <c r="Z45" i="133" s="1"/>
  <c r="Z44" i="133"/>
  <c r="X45" i="132"/>
  <c r="Z45" i="132" s="1"/>
  <c r="G45" i="128"/>
  <c r="O45" i="128"/>
  <c r="W45" i="128"/>
  <c r="O45" i="160"/>
  <c r="W45" i="160"/>
  <c r="E45" i="159"/>
  <c r="M45" i="158"/>
  <c r="Z26" i="158"/>
  <c r="M45" i="149"/>
  <c r="Z26" i="149"/>
  <c r="X45" i="149"/>
  <c r="Z45" i="149" s="1"/>
  <c r="M45" i="148"/>
  <c r="X45" i="148"/>
  <c r="N45" i="147"/>
  <c r="N45" i="146"/>
  <c r="E45" i="143"/>
  <c r="E45" i="142"/>
  <c r="C26" i="158"/>
  <c r="C45" i="158" s="1"/>
  <c r="K26" i="158"/>
  <c r="K45" i="158" s="1"/>
  <c r="S26" i="158"/>
  <c r="S45" i="158" s="1"/>
  <c r="I26" i="157"/>
  <c r="I45" i="157" s="1"/>
  <c r="Q26" i="157"/>
  <c r="Q45" i="157" s="1"/>
  <c r="Y26" i="157"/>
  <c r="Y45" i="157" s="1"/>
  <c r="Z45" i="157" s="1"/>
  <c r="Z25" i="157"/>
  <c r="M45" i="154"/>
  <c r="X26" i="154"/>
  <c r="Z13" i="150"/>
  <c r="M45" i="150"/>
  <c r="X26" i="150"/>
  <c r="N45" i="149"/>
  <c r="E45" i="145"/>
  <c r="E45" i="144"/>
  <c r="F44" i="143"/>
  <c r="N44" i="143"/>
  <c r="N45" i="143" s="1"/>
  <c r="V44" i="143"/>
  <c r="O45" i="135"/>
  <c r="P45" i="135"/>
  <c r="AA45" i="133"/>
  <c r="Q45" i="129"/>
  <c r="Y45" i="129"/>
  <c r="Z45" i="129" s="1"/>
  <c r="Z44" i="129"/>
  <c r="M45" i="157"/>
  <c r="F44" i="155"/>
  <c r="N44" i="155"/>
  <c r="V44" i="155"/>
  <c r="I26" i="153"/>
  <c r="I45" i="153" s="1"/>
  <c r="Q26" i="153"/>
  <c r="Q45" i="153" s="1"/>
  <c r="Y26" i="153"/>
  <c r="Y45" i="153" s="1"/>
  <c r="Z45" i="153" s="1"/>
  <c r="Z25" i="153"/>
  <c r="U45" i="152"/>
  <c r="E45" i="147"/>
  <c r="E45" i="146"/>
  <c r="F44" i="145"/>
  <c r="F45" i="145" s="1"/>
  <c r="N44" i="145"/>
  <c r="N45" i="145" s="1"/>
  <c r="V44" i="145"/>
  <c r="V45" i="145" s="1"/>
  <c r="U45" i="143"/>
  <c r="U45" i="142"/>
  <c r="X45" i="139"/>
  <c r="G45" i="134"/>
  <c r="O45" i="134"/>
  <c r="W45" i="134"/>
  <c r="C45" i="133"/>
  <c r="M45" i="153"/>
  <c r="E45" i="149"/>
  <c r="E45" i="148"/>
  <c r="U45" i="145"/>
  <c r="U45" i="144"/>
  <c r="V45" i="143"/>
  <c r="Z26" i="141"/>
  <c r="X45" i="141"/>
  <c r="C45" i="131"/>
  <c r="Z37" i="162"/>
  <c r="Z37" i="161"/>
  <c r="Z37" i="160"/>
  <c r="I26" i="159"/>
  <c r="I45" i="159" s="1"/>
  <c r="Q26" i="159"/>
  <c r="Q45" i="159" s="1"/>
  <c r="Y26" i="159"/>
  <c r="Y45" i="159" s="1"/>
  <c r="Z25" i="159"/>
  <c r="Z13" i="156"/>
  <c r="I26" i="152"/>
  <c r="I45" i="152" s="1"/>
  <c r="Q26" i="152"/>
  <c r="Q45" i="152" s="1"/>
  <c r="Y26" i="152"/>
  <c r="Y45" i="152" s="1"/>
  <c r="Z25" i="152"/>
  <c r="F44" i="149"/>
  <c r="N44" i="149"/>
  <c r="V44" i="149"/>
  <c r="V45" i="149" s="1"/>
  <c r="U45" i="147"/>
  <c r="U45" i="146"/>
  <c r="I26" i="143"/>
  <c r="I45" i="143" s="1"/>
  <c r="Q26" i="143"/>
  <c r="Q45" i="143" s="1"/>
  <c r="Y26" i="143"/>
  <c r="Y45" i="143" s="1"/>
  <c r="I26" i="142"/>
  <c r="I45" i="142" s="1"/>
  <c r="Q26" i="142"/>
  <c r="Q45" i="142" s="1"/>
  <c r="Y26" i="142"/>
  <c r="Y45" i="142" s="1"/>
  <c r="Z25" i="142"/>
  <c r="L45" i="140"/>
  <c r="G45" i="137"/>
  <c r="P45" i="137"/>
  <c r="Y45" i="134"/>
  <c r="H45" i="132"/>
  <c r="R45" i="130"/>
  <c r="X45" i="127"/>
  <c r="Z45" i="127" s="1"/>
  <c r="U45" i="158"/>
  <c r="I26" i="155"/>
  <c r="I45" i="155" s="1"/>
  <c r="Q26" i="155"/>
  <c r="Q45" i="155" s="1"/>
  <c r="Y26" i="155"/>
  <c r="Y45" i="155" s="1"/>
  <c r="X45" i="155"/>
  <c r="Z45" i="155" s="1"/>
  <c r="Z13" i="152"/>
  <c r="U45" i="149"/>
  <c r="U45" i="148"/>
  <c r="V45" i="147"/>
  <c r="V45" i="146"/>
  <c r="I26" i="145"/>
  <c r="I45" i="145" s="1"/>
  <c r="Q26" i="145"/>
  <c r="Q45" i="145" s="1"/>
  <c r="Y26" i="145"/>
  <c r="Y45" i="145" s="1"/>
  <c r="Z25" i="145"/>
  <c r="I26" i="144"/>
  <c r="I45" i="144" s="1"/>
  <c r="Q26" i="144"/>
  <c r="Q45" i="144" s="1"/>
  <c r="Y26" i="144"/>
  <c r="Y45" i="144" s="1"/>
  <c r="Z25" i="144"/>
  <c r="Z13" i="143"/>
  <c r="M45" i="143"/>
  <c r="J45" i="142"/>
  <c r="R45" i="142"/>
  <c r="Z13" i="142"/>
  <c r="M45" i="142"/>
  <c r="F45" i="140"/>
  <c r="N45" i="140"/>
  <c r="V45" i="140"/>
  <c r="J45" i="139"/>
  <c r="P45" i="138"/>
  <c r="R45" i="136"/>
  <c r="X45" i="135"/>
  <c r="Z45" i="135" s="1"/>
  <c r="Z44" i="134"/>
  <c r="Z37" i="159"/>
  <c r="Z37" i="158"/>
  <c r="Z37" i="157"/>
  <c r="Z37" i="156"/>
  <c r="Z37" i="154"/>
  <c r="Z37" i="153"/>
  <c r="Z37" i="152"/>
  <c r="Z37" i="151"/>
  <c r="Z37" i="150"/>
  <c r="I26" i="139"/>
  <c r="I45" i="139" s="1"/>
  <c r="Q26" i="139"/>
  <c r="Q45" i="139" s="1"/>
  <c r="Y26" i="139"/>
  <c r="Z25" i="139"/>
  <c r="F44" i="137"/>
  <c r="F45" i="137" s="1"/>
  <c r="N44" i="137"/>
  <c r="N45" i="137" s="1"/>
  <c r="V44" i="137"/>
  <c r="V45" i="137" s="1"/>
  <c r="F26" i="136"/>
  <c r="N26" i="136"/>
  <c r="V26" i="136"/>
  <c r="C44" i="134"/>
  <c r="C45" i="134" s="1"/>
  <c r="K44" i="134"/>
  <c r="S44" i="134"/>
  <c r="S45" i="134" s="1"/>
  <c r="AA44" i="134"/>
  <c r="AA45" i="134" s="1"/>
  <c r="Z26" i="132"/>
  <c r="I26" i="131"/>
  <c r="I45" i="131" s="1"/>
  <c r="Q26" i="131"/>
  <c r="Q45" i="131" s="1"/>
  <c r="Y26" i="131"/>
  <c r="F44" i="129"/>
  <c r="N44" i="129"/>
  <c r="N45" i="129" s="1"/>
  <c r="V44" i="129"/>
  <c r="V45" i="129" s="1"/>
  <c r="F26" i="128"/>
  <c r="N26" i="128"/>
  <c r="V26" i="128"/>
  <c r="S45" i="128"/>
  <c r="C44" i="127"/>
  <c r="C45" i="127" s="1"/>
  <c r="K44" i="127"/>
  <c r="K45" i="127" s="1"/>
  <c r="S44" i="127"/>
  <c r="AA44" i="127"/>
  <c r="AA45" i="127" s="1"/>
  <c r="AA45" i="126"/>
  <c r="Y44" i="125"/>
  <c r="Z44" i="125" s="1"/>
  <c r="I26" i="124"/>
  <c r="I45" i="124" s="1"/>
  <c r="Q26" i="124"/>
  <c r="Q45" i="124" s="1"/>
  <c r="Y26" i="124"/>
  <c r="Z25" i="124"/>
  <c r="C45" i="123"/>
  <c r="K45" i="123"/>
  <c r="S45" i="123"/>
  <c r="Z26" i="123"/>
  <c r="G45" i="122"/>
  <c r="O45" i="122"/>
  <c r="R45" i="120"/>
  <c r="Z43" i="120"/>
  <c r="X44" i="120"/>
  <c r="G45" i="119"/>
  <c r="R45" i="119"/>
  <c r="Z43" i="119"/>
  <c r="X44" i="119"/>
  <c r="Z44" i="119" s="1"/>
  <c r="G45" i="118"/>
  <c r="R45" i="118"/>
  <c r="Z43" i="118"/>
  <c r="X44" i="118"/>
  <c r="Z44" i="118" s="1"/>
  <c r="G45" i="117"/>
  <c r="O45" i="117"/>
  <c r="W45" i="117"/>
  <c r="R45" i="117"/>
  <c r="F45" i="113"/>
  <c r="X44" i="106"/>
  <c r="Z44" i="106" s="1"/>
  <c r="Z37" i="106"/>
  <c r="AA44" i="140"/>
  <c r="AA45" i="140" s="1"/>
  <c r="I26" i="138"/>
  <c r="I45" i="138" s="1"/>
  <c r="Q26" i="138"/>
  <c r="Q45" i="138" s="1"/>
  <c r="Y26" i="138"/>
  <c r="Y45" i="138" s="1"/>
  <c r="F44" i="136"/>
  <c r="N44" i="136"/>
  <c r="V44" i="136"/>
  <c r="F26" i="135"/>
  <c r="F45" i="135" s="1"/>
  <c r="N26" i="135"/>
  <c r="N45" i="135" s="1"/>
  <c r="V26" i="135"/>
  <c r="V45" i="135" s="1"/>
  <c r="R45" i="134"/>
  <c r="C44" i="133"/>
  <c r="K44" i="133"/>
  <c r="K45" i="133" s="1"/>
  <c r="S44" i="133"/>
  <c r="S45" i="133" s="1"/>
  <c r="AA44" i="133"/>
  <c r="X44" i="131"/>
  <c r="I26" i="130"/>
  <c r="I45" i="130" s="1"/>
  <c r="Q26" i="130"/>
  <c r="Q45" i="130" s="1"/>
  <c r="Y26" i="130"/>
  <c r="Y45" i="130" s="1"/>
  <c r="J45" i="129"/>
  <c r="F44" i="128"/>
  <c r="N44" i="128"/>
  <c r="V44" i="128"/>
  <c r="F26" i="127"/>
  <c r="F45" i="127" s="1"/>
  <c r="N26" i="127"/>
  <c r="N45" i="127" s="1"/>
  <c r="V26" i="127"/>
  <c r="V45" i="127" s="1"/>
  <c r="R45" i="127"/>
  <c r="C45" i="126"/>
  <c r="K45" i="126"/>
  <c r="S45" i="126"/>
  <c r="Z43" i="126"/>
  <c r="O45" i="125"/>
  <c r="W45" i="125"/>
  <c r="E26" i="123"/>
  <c r="E45" i="123" s="1"/>
  <c r="M26" i="123"/>
  <c r="M45" i="123" s="1"/>
  <c r="U26" i="123"/>
  <c r="U45" i="123" s="1"/>
  <c r="Z44" i="121"/>
  <c r="X45" i="121"/>
  <c r="Z45" i="121" s="1"/>
  <c r="Y44" i="120"/>
  <c r="Y45" i="120" s="1"/>
  <c r="Z37" i="120"/>
  <c r="Y44" i="119"/>
  <c r="Z37" i="119"/>
  <c r="Y44" i="118"/>
  <c r="Z37" i="118"/>
  <c r="X45" i="117"/>
  <c r="Z45" i="117" s="1"/>
  <c r="Z43" i="117"/>
  <c r="X44" i="117"/>
  <c r="Z44" i="117" s="1"/>
  <c r="G45" i="112"/>
  <c r="Z26" i="111"/>
  <c r="G45" i="108"/>
  <c r="Z26" i="107"/>
  <c r="X45" i="100"/>
  <c r="Z45" i="100" s="1"/>
  <c r="Z26" i="100"/>
  <c r="E45" i="140"/>
  <c r="M45" i="140"/>
  <c r="U45" i="140"/>
  <c r="Y44" i="139"/>
  <c r="Z44" i="139" s="1"/>
  <c r="X44" i="138"/>
  <c r="J45" i="136"/>
  <c r="X44" i="130"/>
  <c r="S45" i="127"/>
  <c r="I45" i="122"/>
  <c r="Q45" i="122"/>
  <c r="Z26" i="120"/>
  <c r="Y45" i="118"/>
  <c r="Z26" i="118"/>
  <c r="Z26" i="117"/>
  <c r="Z26" i="137"/>
  <c r="X44" i="137"/>
  <c r="Z44" i="137" s="1"/>
  <c r="I26" i="136"/>
  <c r="I45" i="136" s="1"/>
  <c r="Q26" i="136"/>
  <c r="Q45" i="136" s="1"/>
  <c r="Y26" i="136"/>
  <c r="F44" i="134"/>
  <c r="F45" i="134" s="1"/>
  <c r="N44" i="134"/>
  <c r="N45" i="134" s="1"/>
  <c r="V44" i="134"/>
  <c r="V45" i="134" s="1"/>
  <c r="F26" i="133"/>
  <c r="F45" i="133" s="1"/>
  <c r="N26" i="133"/>
  <c r="N45" i="133" s="1"/>
  <c r="V26" i="133"/>
  <c r="V45" i="133" s="1"/>
  <c r="R45" i="132"/>
  <c r="C44" i="131"/>
  <c r="K44" i="131"/>
  <c r="K45" i="131" s="1"/>
  <c r="S44" i="131"/>
  <c r="S45" i="131" s="1"/>
  <c r="AA44" i="131"/>
  <c r="AA45" i="131" s="1"/>
  <c r="Z26" i="129"/>
  <c r="I26" i="128"/>
  <c r="I45" i="128" s="1"/>
  <c r="Q26" i="128"/>
  <c r="Q45" i="128" s="1"/>
  <c r="Y26" i="128"/>
  <c r="Z25" i="128"/>
  <c r="F26" i="126"/>
  <c r="F45" i="126" s="1"/>
  <c r="N26" i="126"/>
  <c r="N45" i="126" s="1"/>
  <c r="I26" i="125"/>
  <c r="I45" i="125" s="1"/>
  <c r="Q26" i="125"/>
  <c r="Q45" i="125" s="1"/>
  <c r="Y26" i="125"/>
  <c r="Y45" i="125" s="1"/>
  <c r="Z45" i="125" s="1"/>
  <c r="Z25" i="125"/>
  <c r="C45" i="124"/>
  <c r="K45" i="124"/>
  <c r="S45" i="124"/>
  <c r="Z26" i="124"/>
  <c r="Z43" i="124"/>
  <c r="G45" i="123"/>
  <c r="O45" i="123"/>
  <c r="W45" i="123"/>
  <c r="Z43" i="121"/>
  <c r="I45" i="119"/>
  <c r="Q45" i="119"/>
  <c r="Y45" i="119"/>
  <c r="Z26" i="115"/>
  <c r="V45" i="115"/>
  <c r="Z26" i="110"/>
  <c r="G45" i="110"/>
  <c r="O45" i="110"/>
  <c r="W45" i="110"/>
  <c r="G45" i="109"/>
  <c r="O45" i="109"/>
  <c r="R45" i="139"/>
  <c r="X44" i="136"/>
  <c r="Z44" i="136" s="1"/>
  <c r="J45" i="134"/>
  <c r="R45" i="131"/>
  <c r="X44" i="128"/>
  <c r="J45" i="127"/>
  <c r="O45" i="126"/>
  <c r="W45" i="126"/>
  <c r="X45" i="126"/>
  <c r="J45" i="121"/>
  <c r="AA45" i="120"/>
  <c r="AA45" i="119"/>
  <c r="AA45" i="118"/>
  <c r="X45" i="114"/>
  <c r="Z45" i="114" s="1"/>
  <c r="Z26" i="114"/>
  <c r="G45" i="113"/>
  <c r="O45" i="113"/>
  <c r="Z13" i="109"/>
  <c r="X26" i="109"/>
  <c r="Z13" i="141"/>
  <c r="Z13" i="140"/>
  <c r="Z37" i="136"/>
  <c r="Z26" i="135"/>
  <c r="X44" i="135"/>
  <c r="Z44" i="135" s="1"/>
  <c r="K45" i="134"/>
  <c r="J45" i="133"/>
  <c r="Z37" i="128"/>
  <c r="Y44" i="124"/>
  <c r="I45" i="123"/>
  <c r="Q45" i="123"/>
  <c r="Y45" i="123"/>
  <c r="Z45" i="123" s="1"/>
  <c r="C45" i="122"/>
  <c r="K45" i="122"/>
  <c r="S45" i="122"/>
  <c r="AA45" i="122"/>
  <c r="D45" i="119"/>
  <c r="L45" i="119"/>
  <c r="T45" i="119"/>
  <c r="D45" i="118"/>
  <c r="L45" i="118"/>
  <c r="T45" i="118"/>
  <c r="D45" i="117"/>
  <c r="L45" i="117"/>
  <c r="T45" i="117"/>
  <c r="H45" i="117"/>
  <c r="Z13" i="113"/>
  <c r="X26" i="113"/>
  <c r="I45" i="110"/>
  <c r="Q45" i="110"/>
  <c r="F44" i="139"/>
  <c r="F45" i="139" s="1"/>
  <c r="N44" i="139"/>
  <c r="N45" i="139" s="1"/>
  <c r="V44" i="139"/>
  <c r="V45" i="139" s="1"/>
  <c r="F26" i="138"/>
  <c r="F45" i="138" s="1"/>
  <c r="N26" i="138"/>
  <c r="N45" i="138" s="1"/>
  <c r="V26" i="138"/>
  <c r="V45" i="138" s="1"/>
  <c r="C44" i="136"/>
  <c r="C45" i="136" s="1"/>
  <c r="K44" i="136"/>
  <c r="K45" i="136" s="1"/>
  <c r="S44" i="136"/>
  <c r="S45" i="136" s="1"/>
  <c r="AA44" i="136"/>
  <c r="AA45" i="136" s="1"/>
  <c r="Z37" i="135"/>
  <c r="Z26" i="134"/>
  <c r="I26" i="133"/>
  <c r="I45" i="133" s="1"/>
  <c r="Q26" i="133"/>
  <c r="Q45" i="133" s="1"/>
  <c r="Y26" i="133"/>
  <c r="Y45" i="133" s="1"/>
  <c r="F44" i="131"/>
  <c r="F45" i="131" s="1"/>
  <c r="N44" i="131"/>
  <c r="N45" i="131" s="1"/>
  <c r="V44" i="131"/>
  <c r="V45" i="131" s="1"/>
  <c r="F26" i="130"/>
  <c r="F45" i="130" s="1"/>
  <c r="N26" i="130"/>
  <c r="N45" i="130" s="1"/>
  <c r="V26" i="130"/>
  <c r="V45" i="130" s="1"/>
  <c r="C44" i="128"/>
  <c r="C45" i="128" s="1"/>
  <c r="K44" i="128"/>
  <c r="K45" i="128" s="1"/>
  <c r="S44" i="128"/>
  <c r="AA44" i="128"/>
  <c r="AA45" i="128" s="1"/>
  <c r="Z26" i="127"/>
  <c r="C45" i="125"/>
  <c r="K45" i="125"/>
  <c r="S45" i="125"/>
  <c r="Z43" i="125"/>
  <c r="G45" i="124"/>
  <c r="O45" i="124"/>
  <c r="W45" i="124"/>
  <c r="Z44" i="123"/>
  <c r="E26" i="122"/>
  <c r="E45" i="122" s="1"/>
  <c r="M26" i="122"/>
  <c r="M45" i="122" s="1"/>
  <c r="U26" i="122"/>
  <c r="U45" i="122" s="1"/>
  <c r="J44" i="122"/>
  <c r="J45" i="122" s="1"/>
  <c r="R44" i="122"/>
  <c r="R45" i="122" s="1"/>
  <c r="J45" i="120"/>
  <c r="J45" i="119"/>
  <c r="J45" i="118"/>
  <c r="J45" i="117"/>
  <c r="D45" i="116"/>
  <c r="L45" i="116"/>
  <c r="D45" i="115"/>
  <c r="T45" i="115"/>
  <c r="F45" i="115"/>
  <c r="I45" i="114"/>
  <c r="Q45" i="114"/>
  <c r="X44" i="104"/>
  <c r="Z44" i="104" s="1"/>
  <c r="Z37" i="104"/>
  <c r="Q45" i="126"/>
  <c r="Y26" i="126"/>
  <c r="Z25" i="126"/>
  <c r="Q45" i="121"/>
  <c r="R45" i="121"/>
  <c r="G45" i="120"/>
  <c r="D45" i="110"/>
  <c r="T45" i="110"/>
  <c r="D45" i="105"/>
  <c r="H45" i="104"/>
  <c r="P45" i="104"/>
  <c r="Z26" i="104"/>
  <c r="D45" i="103"/>
  <c r="Y44" i="102"/>
  <c r="Z44" i="102" s="1"/>
  <c r="Z37" i="102"/>
  <c r="Z25" i="119"/>
  <c r="S26" i="116"/>
  <c r="S45" i="116" s="1"/>
  <c r="AA26" i="116"/>
  <c r="AA45" i="116" s="1"/>
  <c r="C26" i="115"/>
  <c r="C45" i="115" s="1"/>
  <c r="K26" i="115"/>
  <c r="K45" i="115" s="1"/>
  <c r="S26" i="115"/>
  <c r="S45" i="115" s="1"/>
  <c r="AA26" i="115"/>
  <c r="AA45" i="115" s="1"/>
  <c r="Z25" i="115"/>
  <c r="X44" i="114"/>
  <c r="Z44" i="114" s="1"/>
  <c r="Z37" i="114"/>
  <c r="C26" i="111"/>
  <c r="C45" i="111" s="1"/>
  <c r="K26" i="111"/>
  <c r="K45" i="111" s="1"/>
  <c r="S26" i="111"/>
  <c r="S45" i="111" s="1"/>
  <c r="AA26" i="111"/>
  <c r="AA45" i="111" s="1"/>
  <c r="Z25" i="111"/>
  <c r="O45" i="111"/>
  <c r="X44" i="110"/>
  <c r="Z44" i="110" s="1"/>
  <c r="Z37" i="110"/>
  <c r="C26" i="107"/>
  <c r="C45" i="107" s="1"/>
  <c r="K26" i="107"/>
  <c r="K45" i="107" s="1"/>
  <c r="S26" i="107"/>
  <c r="S45" i="107" s="1"/>
  <c r="AA26" i="107"/>
  <c r="AA45" i="107" s="1"/>
  <c r="Z25" i="107"/>
  <c r="G45" i="105"/>
  <c r="G45" i="103"/>
  <c r="I45" i="102"/>
  <c r="X44" i="113"/>
  <c r="Z44" i="113" s="1"/>
  <c r="Z37" i="113"/>
  <c r="C26" i="110"/>
  <c r="C45" i="110" s="1"/>
  <c r="K26" i="110"/>
  <c r="K45" i="110" s="1"/>
  <c r="S26" i="110"/>
  <c r="S45" i="110" s="1"/>
  <c r="AA26" i="110"/>
  <c r="AA45" i="110" s="1"/>
  <c r="X44" i="109"/>
  <c r="Z44" i="109" s="1"/>
  <c r="Z37" i="109"/>
  <c r="T45" i="106"/>
  <c r="C45" i="102"/>
  <c r="H45" i="101"/>
  <c r="P45" i="101"/>
  <c r="X45" i="101"/>
  <c r="Z45" i="101" s="1"/>
  <c r="Z26" i="101"/>
  <c r="N45" i="101"/>
  <c r="G45" i="115"/>
  <c r="G45" i="111"/>
  <c r="Z26" i="105"/>
  <c r="Z26" i="103"/>
  <c r="H45" i="102"/>
  <c r="Z26" i="90"/>
  <c r="Z26" i="86"/>
  <c r="X45" i="116"/>
  <c r="Z45" i="116" s="1"/>
  <c r="X44" i="116"/>
  <c r="Z44" i="116" s="1"/>
  <c r="Z37" i="116"/>
  <c r="X26" i="112"/>
  <c r="X44" i="112"/>
  <c r="Z44" i="112" s="1"/>
  <c r="Z37" i="112"/>
  <c r="X26" i="108"/>
  <c r="X44" i="108"/>
  <c r="Z44" i="108" s="1"/>
  <c r="Z37" i="108"/>
  <c r="E45" i="102"/>
  <c r="C45" i="96"/>
  <c r="S45" i="96"/>
  <c r="E45" i="94"/>
  <c r="M45" i="94"/>
  <c r="J45" i="105"/>
  <c r="R45" i="105"/>
  <c r="X44" i="105"/>
  <c r="Z44" i="105" s="1"/>
  <c r="Z37" i="105"/>
  <c r="J45" i="103"/>
  <c r="R45" i="103"/>
  <c r="X44" i="103"/>
  <c r="Z44" i="103" s="1"/>
  <c r="Z37" i="103"/>
  <c r="N45" i="102"/>
  <c r="K45" i="101"/>
  <c r="X26" i="97"/>
  <c r="Z25" i="97"/>
  <c r="X44" i="92"/>
  <c r="Z44" i="92" s="1"/>
  <c r="Z37" i="92"/>
  <c r="Z26" i="116"/>
  <c r="X44" i="115"/>
  <c r="Z44" i="115" s="1"/>
  <c r="Z37" i="115"/>
  <c r="C26" i="112"/>
  <c r="C45" i="112" s="1"/>
  <c r="K26" i="112"/>
  <c r="K45" i="112" s="1"/>
  <c r="S26" i="112"/>
  <c r="S45" i="112" s="1"/>
  <c r="AA26" i="112"/>
  <c r="AA45" i="112" s="1"/>
  <c r="X44" i="111"/>
  <c r="Z44" i="111" s="1"/>
  <c r="Z37" i="111"/>
  <c r="C26" i="108"/>
  <c r="C45" i="108" s="1"/>
  <c r="K26" i="108"/>
  <c r="K45" i="108" s="1"/>
  <c r="S26" i="108"/>
  <c r="S45" i="108" s="1"/>
  <c r="AA26" i="108"/>
  <c r="AA45" i="108" s="1"/>
  <c r="X44" i="107"/>
  <c r="Z44" i="107" s="1"/>
  <c r="Z37" i="107"/>
  <c r="H26" i="106"/>
  <c r="H45" i="106" s="1"/>
  <c r="P26" i="106"/>
  <c r="P45" i="106" s="1"/>
  <c r="X26" i="106"/>
  <c r="W45" i="105"/>
  <c r="W45" i="103"/>
  <c r="N45" i="100"/>
  <c r="X44" i="99"/>
  <c r="Z44" i="99" s="1"/>
  <c r="Z37" i="99"/>
  <c r="I45" i="97"/>
  <c r="Q45" i="97"/>
  <c r="P45" i="92"/>
  <c r="X26" i="102"/>
  <c r="I44" i="101"/>
  <c r="I45" i="101" s="1"/>
  <c r="Q44" i="101"/>
  <c r="Q45" i="101" s="1"/>
  <c r="Y44" i="101"/>
  <c r="Y45" i="101" s="1"/>
  <c r="F45" i="97"/>
  <c r="N45" i="97"/>
  <c r="V45" i="97"/>
  <c r="Z26" i="96"/>
  <c r="AA45" i="93"/>
  <c r="Z50" i="92"/>
  <c r="Z13" i="91"/>
  <c r="X26" i="91"/>
  <c r="Y45" i="91"/>
  <c r="Z13" i="87"/>
  <c r="X26" i="87"/>
  <c r="Y45" i="87"/>
  <c r="X44" i="84"/>
  <c r="Z44" i="84" s="1"/>
  <c r="Z37" i="84"/>
  <c r="Z26" i="82"/>
  <c r="D26" i="100"/>
  <c r="D45" i="100" s="1"/>
  <c r="L26" i="100"/>
  <c r="L45" i="100" s="1"/>
  <c r="T26" i="100"/>
  <c r="T45" i="100" s="1"/>
  <c r="D45" i="99"/>
  <c r="L45" i="99"/>
  <c r="T45" i="99"/>
  <c r="X44" i="97"/>
  <c r="Z44" i="97" s="1"/>
  <c r="Z37" i="97"/>
  <c r="J26" i="96"/>
  <c r="J45" i="96" s="1"/>
  <c r="R26" i="96"/>
  <c r="R45" i="96" s="1"/>
  <c r="G45" i="95"/>
  <c r="X44" i="90"/>
  <c r="Z44" i="90" s="1"/>
  <c r="Z37" i="90"/>
  <c r="Z26" i="88"/>
  <c r="X45" i="88"/>
  <c r="Z45" i="88" s="1"/>
  <c r="X44" i="88"/>
  <c r="Z44" i="88" s="1"/>
  <c r="Z37" i="88"/>
  <c r="X44" i="86"/>
  <c r="Z44" i="86" s="1"/>
  <c r="Z37" i="86"/>
  <c r="D26" i="101"/>
  <c r="D45" i="101" s="1"/>
  <c r="L26" i="101"/>
  <c r="L45" i="101" s="1"/>
  <c r="T26" i="101"/>
  <c r="T45" i="101" s="1"/>
  <c r="F45" i="98"/>
  <c r="N45" i="98"/>
  <c r="V45" i="98"/>
  <c r="Y26" i="97"/>
  <c r="Y45" i="97" s="1"/>
  <c r="D45" i="96"/>
  <c r="L45" i="96"/>
  <c r="F45" i="95"/>
  <c r="N45" i="95"/>
  <c r="V45" i="95"/>
  <c r="U45" i="94"/>
  <c r="H45" i="92"/>
  <c r="Z26" i="92"/>
  <c r="C45" i="91"/>
  <c r="C45" i="87"/>
  <c r="J45" i="84"/>
  <c r="R45" i="84"/>
  <c r="M45" i="83"/>
  <c r="X26" i="69"/>
  <c r="Z13" i="69"/>
  <c r="X44" i="98"/>
  <c r="Z44" i="98" s="1"/>
  <c r="Z37" i="98"/>
  <c r="X44" i="95"/>
  <c r="Z44" i="95" s="1"/>
  <c r="Z37" i="95"/>
  <c r="S45" i="84"/>
  <c r="F45" i="83"/>
  <c r="N45" i="83"/>
  <c r="V45" i="83"/>
  <c r="J45" i="80"/>
  <c r="H45" i="99"/>
  <c r="P45" i="99"/>
  <c r="X26" i="99"/>
  <c r="Z13" i="99"/>
  <c r="H45" i="98"/>
  <c r="P45" i="98"/>
  <c r="X26" i="98"/>
  <c r="Z13" i="98"/>
  <c r="F45" i="96"/>
  <c r="N45" i="96"/>
  <c r="V45" i="96"/>
  <c r="H45" i="95"/>
  <c r="P45" i="95"/>
  <c r="X44" i="94"/>
  <c r="Z44" i="94" s="1"/>
  <c r="Z37" i="94"/>
  <c r="J45" i="92"/>
  <c r="R45" i="92"/>
  <c r="I44" i="100"/>
  <c r="I45" i="100" s="1"/>
  <c r="Q44" i="100"/>
  <c r="Q45" i="100" s="1"/>
  <c r="Y44" i="100"/>
  <c r="Y45" i="100" s="1"/>
  <c r="D45" i="97"/>
  <c r="T45" i="97"/>
  <c r="G45" i="97"/>
  <c r="Y26" i="95"/>
  <c r="Y45" i="95" s="1"/>
  <c r="P45" i="94"/>
  <c r="X45" i="94"/>
  <c r="Z45" i="94" s="1"/>
  <c r="Z26" i="94"/>
  <c r="Z26" i="93"/>
  <c r="X45" i="93"/>
  <c r="Z45" i="93" s="1"/>
  <c r="S45" i="92"/>
  <c r="F45" i="91"/>
  <c r="N45" i="91"/>
  <c r="V45" i="91"/>
  <c r="F45" i="87"/>
  <c r="N45" i="87"/>
  <c r="V45" i="87"/>
  <c r="Z13" i="83"/>
  <c r="X26" i="83"/>
  <c r="Y45" i="83"/>
  <c r="F45" i="82"/>
  <c r="N45" i="82"/>
  <c r="V45" i="82"/>
  <c r="J45" i="81"/>
  <c r="R45" i="81"/>
  <c r="AA45" i="81"/>
  <c r="Z37" i="100"/>
  <c r="AA26" i="99"/>
  <c r="AA45" i="99" s="1"/>
  <c r="Q45" i="99"/>
  <c r="X44" i="96"/>
  <c r="Z44" i="96" s="1"/>
  <c r="Z37" i="96"/>
  <c r="Z25" i="95"/>
  <c r="Y45" i="93"/>
  <c r="Z13" i="89"/>
  <c r="X26" i="89"/>
  <c r="Y45" i="89"/>
  <c r="Z50" i="86"/>
  <c r="Z13" i="85"/>
  <c r="X26" i="85"/>
  <c r="Y45" i="85"/>
  <c r="F45" i="84"/>
  <c r="N45" i="84"/>
  <c r="V45" i="84"/>
  <c r="X44" i="82"/>
  <c r="Z44" i="82" s="1"/>
  <c r="Z37" i="82"/>
  <c r="X44" i="91"/>
  <c r="Z44" i="91" s="1"/>
  <c r="Z37" i="91"/>
  <c r="X44" i="89"/>
  <c r="Z44" i="89" s="1"/>
  <c r="Z37" i="89"/>
  <c r="X44" i="87"/>
  <c r="Z44" i="87" s="1"/>
  <c r="Z37" i="87"/>
  <c r="X44" i="85"/>
  <c r="Z44" i="85" s="1"/>
  <c r="Z37" i="85"/>
  <c r="X44" i="83"/>
  <c r="Z44" i="83" s="1"/>
  <c r="Z37" i="83"/>
  <c r="C45" i="79"/>
  <c r="K45" i="79"/>
  <c r="S45" i="79"/>
  <c r="AA45" i="66"/>
  <c r="J26" i="93"/>
  <c r="J45" i="93" s="1"/>
  <c r="R26" i="93"/>
  <c r="R45" i="93" s="1"/>
  <c r="Z13" i="93"/>
  <c r="Z37" i="93"/>
  <c r="T45" i="82"/>
  <c r="G45" i="81"/>
  <c r="O45" i="81"/>
  <c r="W45" i="81"/>
  <c r="AA45" i="80"/>
  <c r="T45" i="80"/>
  <c r="D45" i="79"/>
  <c r="T45" i="79"/>
  <c r="R45" i="78"/>
  <c r="AA45" i="78"/>
  <c r="Z44" i="78"/>
  <c r="G45" i="77"/>
  <c r="O45" i="77"/>
  <c r="W45" i="77"/>
  <c r="AA45" i="71"/>
  <c r="J44" i="71"/>
  <c r="J45" i="71" s="1"/>
  <c r="R44" i="71"/>
  <c r="R45" i="71" s="1"/>
  <c r="H45" i="70"/>
  <c r="P45" i="70"/>
  <c r="C45" i="66"/>
  <c r="R45" i="64"/>
  <c r="I45" i="64"/>
  <c r="Z25" i="64"/>
  <c r="Y26" i="64"/>
  <c r="Y45" i="64" s="1"/>
  <c r="V45" i="59"/>
  <c r="X26" i="81"/>
  <c r="Z13" i="81"/>
  <c r="C45" i="80"/>
  <c r="K45" i="80"/>
  <c r="S45" i="80"/>
  <c r="K45" i="78"/>
  <c r="S45" i="78"/>
  <c r="X26" i="77"/>
  <c r="Z13" i="77"/>
  <c r="Q45" i="74"/>
  <c r="Z25" i="92"/>
  <c r="Z25" i="90"/>
  <c r="Z25" i="86"/>
  <c r="Z25" i="84"/>
  <c r="C45" i="82"/>
  <c r="K45" i="82"/>
  <c r="S45" i="82"/>
  <c r="AA45" i="82"/>
  <c r="Z25" i="82"/>
  <c r="L45" i="82"/>
  <c r="D45" i="80"/>
  <c r="Y45" i="78"/>
  <c r="H45" i="76"/>
  <c r="C45" i="74"/>
  <c r="C45" i="71"/>
  <c r="AA45" i="70"/>
  <c r="Q45" i="70"/>
  <c r="G45" i="69"/>
  <c r="O45" i="69"/>
  <c r="W45" i="69"/>
  <c r="S45" i="68"/>
  <c r="U45" i="66"/>
  <c r="D45" i="82"/>
  <c r="C45" i="81"/>
  <c r="K45" i="81"/>
  <c r="S45" i="81"/>
  <c r="X26" i="79"/>
  <c r="Z13" i="79"/>
  <c r="J45" i="76"/>
  <c r="Y45" i="74"/>
  <c r="X26" i="73"/>
  <c r="Z13" i="73"/>
  <c r="H45" i="72"/>
  <c r="Q45" i="67"/>
  <c r="O45" i="78"/>
  <c r="Z44" i="77"/>
  <c r="N45" i="75"/>
  <c r="G45" i="71"/>
  <c r="X26" i="80"/>
  <c r="Z13" i="80"/>
  <c r="AA45" i="79"/>
  <c r="X26" i="78"/>
  <c r="Z13" i="78"/>
  <c r="N45" i="78"/>
  <c r="Q45" i="75"/>
  <c r="J45" i="73"/>
  <c r="J45" i="72"/>
  <c r="N45" i="71"/>
  <c r="M45" i="68"/>
  <c r="U45" i="68"/>
  <c r="M45" i="63"/>
  <c r="S45" i="77"/>
  <c r="C45" i="76"/>
  <c r="X26" i="74"/>
  <c r="Z13" i="74"/>
  <c r="S45" i="73"/>
  <c r="C45" i="72"/>
  <c r="X26" i="70"/>
  <c r="Z13" i="70"/>
  <c r="C45" i="68"/>
  <c r="P45" i="66"/>
  <c r="X26" i="66"/>
  <c r="Z13" i="66"/>
  <c r="X45" i="64"/>
  <c r="Z45" i="64" s="1"/>
  <c r="Y45" i="48"/>
  <c r="Z26" i="48"/>
  <c r="D44" i="78"/>
  <c r="D45" i="78" s="1"/>
  <c r="L44" i="78"/>
  <c r="L45" i="78" s="1"/>
  <c r="T44" i="78"/>
  <c r="T45" i="78" s="1"/>
  <c r="T45" i="77"/>
  <c r="D44" i="76"/>
  <c r="D45" i="76" s="1"/>
  <c r="L44" i="76"/>
  <c r="L45" i="76" s="1"/>
  <c r="T44" i="76"/>
  <c r="T45" i="76" s="1"/>
  <c r="K45" i="74"/>
  <c r="D44" i="72"/>
  <c r="D45" i="72" s="1"/>
  <c r="L44" i="72"/>
  <c r="L45" i="72" s="1"/>
  <c r="T44" i="72"/>
  <c r="T45" i="72" s="1"/>
  <c r="K45" i="70"/>
  <c r="D44" i="68"/>
  <c r="D45" i="68" s="1"/>
  <c r="L44" i="68"/>
  <c r="L45" i="68" s="1"/>
  <c r="T44" i="68"/>
  <c r="T45" i="68" s="1"/>
  <c r="K45" i="66"/>
  <c r="AA45" i="64"/>
  <c r="H45" i="61"/>
  <c r="Z37" i="66"/>
  <c r="K45" i="64"/>
  <c r="S45" i="64"/>
  <c r="P45" i="62"/>
  <c r="Z37" i="62"/>
  <c r="X44" i="62"/>
  <c r="Z44" i="62" s="1"/>
  <c r="Q45" i="61"/>
  <c r="F45" i="60"/>
  <c r="N45" i="60"/>
  <c r="Z44" i="60"/>
  <c r="N45" i="59"/>
  <c r="Q45" i="59"/>
  <c r="X45" i="58"/>
  <c r="G44" i="78"/>
  <c r="G45" i="78" s="1"/>
  <c r="O44" i="78"/>
  <c r="W44" i="78"/>
  <c r="W45" i="78" s="1"/>
  <c r="Z50" i="77"/>
  <c r="X26" i="76"/>
  <c r="Z13" i="76"/>
  <c r="G44" i="76"/>
  <c r="G45" i="76" s="1"/>
  <c r="O44" i="76"/>
  <c r="O45" i="76" s="1"/>
  <c r="W44" i="76"/>
  <c r="W45" i="76" s="1"/>
  <c r="L45" i="73"/>
  <c r="X26" i="72"/>
  <c r="Z13" i="72"/>
  <c r="G44" i="72"/>
  <c r="G45" i="72" s="1"/>
  <c r="O44" i="72"/>
  <c r="O45" i="72" s="1"/>
  <c r="W44" i="72"/>
  <c r="W45" i="72" s="1"/>
  <c r="L45" i="69"/>
  <c r="X26" i="68"/>
  <c r="Z13" i="68"/>
  <c r="G44" i="68"/>
  <c r="G45" i="68" s="1"/>
  <c r="O44" i="68"/>
  <c r="O45" i="68" s="1"/>
  <c r="W44" i="68"/>
  <c r="W45" i="68" s="1"/>
  <c r="S44" i="66"/>
  <c r="S45" i="66" s="1"/>
  <c r="Z26" i="65"/>
  <c r="X45" i="65"/>
  <c r="Z45" i="65" s="1"/>
  <c r="V45" i="62"/>
  <c r="O45" i="60"/>
  <c r="Z43" i="59"/>
  <c r="X44" i="59"/>
  <c r="X45" i="59" s="1"/>
  <c r="AA45" i="77"/>
  <c r="K45" i="76"/>
  <c r="AA45" i="73"/>
  <c r="K45" i="72"/>
  <c r="AA45" i="69"/>
  <c r="K45" i="68"/>
  <c r="Q45" i="66"/>
  <c r="Z37" i="59"/>
  <c r="Y44" i="59"/>
  <c r="X44" i="76"/>
  <c r="Z44" i="76" s="1"/>
  <c r="X26" i="75"/>
  <c r="Z13" i="75"/>
  <c r="G44" i="75"/>
  <c r="G45" i="75" s="1"/>
  <c r="O44" i="75"/>
  <c r="O45" i="75" s="1"/>
  <c r="W44" i="75"/>
  <c r="W45" i="75" s="1"/>
  <c r="X44" i="72"/>
  <c r="Z44" i="72" s="1"/>
  <c r="Z50" i="72"/>
  <c r="X26" i="71"/>
  <c r="Z13" i="71"/>
  <c r="G44" i="71"/>
  <c r="O44" i="71"/>
  <c r="O45" i="71" s="1"/>
  <c r="W44" i="71"/>
  <c r="W45" i="71" s="1"/>
  <c r="X44" i="68"/>
  <c r="Z44" i="68" s="1"/>
  <c r="Z50" i="68"/>
  <c r="X26" i="67"/>
  <c r="Z13" i="67"/>
  <c r="G44" i="67"/>
  <c r="G45" i="67" s="1"/>
  <c r="O44" i="67"/>
  <c r="O45" i="67" s="1"/>
  <c r="W44" i="67"/>
  <c r="W45" i="67" s="1"/>
  <c r="F45" i="65"/>
  <c r="N45" i="64"/>
  <c r="I45" i="63"/>
  <c r="Z44" i="63"/>
  <c r="H45" i="62"/>
  <c r="Z13" i="62"/>
  <c r="X26" i="62"/>
  <c r="K45" i="61"/>
  <c r="AA45" i="61"/>
  <c r="R44" i="61"/>
  <c r="R45" i="61" s="1"/>
  <c r="I45" i="59"/>
  <c r="C26" i="58"/>
  <c r="C45" i="58" s="1"/>
  <c r="S26" i="58"/>
  <c r="S45" i="58" s="1"/>
  <c r="AA45" i="58"/>
  <c r="Y26" i="46"/>
  <c r="Y45" i="46" s="1"/>
  <c r="Z13" i="46"/>
  <c r="Z37" i="81"/>
  <c r="Z37" i="80"/>
  <c r="Z37" i="79"/>
  <c r="D44" i="77"/>
  <c r="D45" i="77" s="1"/>
  <c r="L44" i="77"/>
  <c r="L45" i="77" s="1"/>
  <c r="T44" i="77"/>
  <c r="AA45" i="76"/>
  <c r="D44" i="73"/>
  <c r="D45" i="73" s="1"/>
  <c r="L44" i="73"/>
  <c r="T44" i="73"/>
  <c r="T45" i="73" s="1"/>
  <c r="AA45" i="72"/>
  <c r="D44" i="69"/>
  <c r="D45" i="69" s="1"/>
  <c r="L44" i="69"/>
  <c r="T44" i="69"/>
  <c r="T45" i="69" s="1"/>
  <c r="AA45" i="68"/>
  <c r="G45" i="66"/>
  <c r="G45" i="65"/>
  <c r="O45" i="65"/>
  <c r="W45" i="65"/>
  <c r="Z44" i="64"/>
  <c r="R45" i="63"/>
  <c r="AA45" i="63"/>
  <c r="J45" i="63"/>
  <c r="J45" i="60"/>
  <c r="R45" i="60"/>
  <c r="I45" i="60"/>
  <c r="Q45" i="60"/>
  <c r="D45" i="58"/>
  <c r="L45" i="58"/>
  <c r="Y26" i="58"/>
  <c r="Y45" i="58" s="1"/>
  <c r="Y26" i="54"/>
  <c r="Y45" i="54" s="1"/>
  <c r="Z13" i="54"/>
  <c r="X44" i="54"/>
  <c r="Z44" i="54" s="1"/>
  <c r="Z37" i="54"/>
  <c r="Z26" i="52"/>
  <c r="Z26" i="50"/>
  <c r="X45" i="39"/>
  <c r="Z45" i="39" s="1"/>
  <c r="Z44" i="39"/>
  <c r="D44" i="65"/>
  <c r="D45" i="65" s="1"/>
  <c r="L44" i="65"/>
  <c r="L45" i="65" s="1"/>
  <c r="T44" i="65"/>
  <c r="T45" i="65" s="1"/>
  <c r="G26" i="64"/>
  <c r="G45" i="64" s="1"/>
  <c r="O26" i="64"/>
  <c r="O45" i="64" s="1"/>
  <c r="W26" i="64"/>
  <c r="W45" i="64" s="1"/>
  <c r="Z37" i="63"/>
  <c r="Z25" i="60"/>
  <c r="I44" i="58"/>
  <c r="I45" i="58" s="1"/>
  <c r="Q44" i="58"/>
  <c r="Q45" i="58" s="1"/>
  <c r="H45" i="57"/>
  <c r="P45" i="57"/>
  <c r="Z26" i="57"/>
  <c r="N45" i="48"/>
  <c r="D44" i="63"/>
  <c r="D45" i="63" s="1"/>
  <c r="L44" i="63"/>
  <c r="L45" i="63" s="1"/>
  <c r="T44" i="63"/>
  <c r="T45" i="63" s="1"/>
  <c r="G26" i="62"/>
  <c r="G45" i="62" s="1"/>
  <c r="O26" i="62"/>
  <c r="O45" i="62" s="1"/>
  <c r="W26" i="62"/>
  <c r="W45" i="62" s="1"/>
  <c r="X45" i="60"/>
  <c r="Z45" i="60" s="1"/>
  <c r="Z50" i="60"/>
  <c r="Y26" i="59"/>
  <c r="Y26" i="55"/>
  <c r="Y45" i="55" s="1"/>
  <c r="Z13" i="55"/>
  <c r="X44" i="55"/>
  <c r="Z44" i="55" s="1"/>
  <c r="Z37" i="55"/>
  <c r="D45" i="53"/>
  <c r="Z25" i="46"/>
  <c r="X26" i="46"/>
  <c r="E26" i="43"/>
  <c r="E45" i="43" s="1"/>
  <c r="M26" i="43"/>
  <c r="M45" i="43" s="1"/>
  <c r="X45" i="40"/>
  <c r="Z44" i="40"/>
  <c r="X26" i="55"/>
  <c r="I45" i="37"/>
  <c r="U45" i="57"/>
  <c r="L45" i="55"/>
  <c r="T45" i="55"/>
  <c r="G45" i="55"/>
  <c r="I26" i="51"/>
  <c r="I45" i="51" s="1"/>
  <c r="Z25" i="51"/>
  <c r="Z26" i="49"/>
  <c r="D44" i="59"/>
  <c r="D45" i="59" s="1"/>
  <c r="L44" i="59"/>
  <c r="L45" i="59" s="1"/>
  <c r="T44" i="59"/>
  <c r="T45" i="59" s="1"/>
  <c r="G26" i="58"/>
  <c r="G45" i="58" s="1"/>
  <c r="O26" i="58"/>
  <c r="O45" i="58" s="1"/>
  <c r="W26" i="58"/>
  <c r="W45" i="58" s="1"/>
  <c r="F45" i="57"/>
  <c r="X44" i="57"/>
  <c r="Z44" i="57" s="1"/>
  <c r="Z37" i="57"/>
  <c r="H45" i="54"/>
  <c r="X44" i="56"/>
  <c r="Z44" i="56" s="1"/>
  <c r="Z37" i="56"/>
  <c r="Y26" i="53"/>
  <c r="Y45" i="53" s="1"/>
  <c r="W45" i="51"/>
  <c r="Z25" i="50"/>
  <c r="O45" i="50"/>
  <c r="G45" i="49"/>
  <c r="X44" i="48"/>
  <c r="Z44" i="48" s="1"/>
  <c r="Z37" i="48"/>
  <c r="G45" i="45"/>
  <c r="W45" i="45"/>
  <c r="X45" i="43"/>
  <c r="Z44" i="43"/>
  <c r="Y45" i="37"/>
  <c r="Z25" i="37"/>
  <c r="X26" i="37"/>
  <c r="S26" i="57"/>
  <c r="S45" i="57" s="1"/>
  <c r="AA26" i="57"/>
  <c r="AA45" i="57" s="1"/>
  <c r="Z13" i="56"/>
  <c r="W45" i="54"/>
  <c r="C26" i="53"/>
  <c r="C45" i="53" s="1"/>
  <c r="K26" i="53"/>
  <c r="K45" i="53" s="1"/>
  <c r="S26" i="53"/>
  <c r="S45" i="53" s="1"/>
  <c r="AA26" i="53"/>
  <c r="AA45" i="53" s="1"/>
  <c r="O45" i="53"/>
  <c r="G45" i="52"/>
  <c r="X26" i="51"/>
  <c r="X44" i="51"/>
  <c r="Z44" i="51" s="1"/>
  <c r="Z37" i="51"/>
  <c r="Z13" i="48"/>
  <c r="M45" i="45"/>
  <c r="U26" i="43"/>
  <c r="U45" i="43" s="1"/>
  <c r="Y44" i="41"/>
  <c r="Y45" i="41" s="1"/>
  <c r="Z37" i="41"/>
  <c r="Z13" i="37"/>
  <c r="W45" i="52"/>
  <c r="O45" i="51"/>
  <c r="G45" i="50"/>
  <c r="X44" i="49"/>
  <c r="Z44" i="49" s="1"/>
  <c r="Z37" i="49"/>
  <c r="R45" i="45"/>
  <c r="I45" i="44"/>
  <c r="L45" i="42"/>
  <c r="D45" i="42"/>
  <c r="J44" i="40"/>
  <c r="J45" i="40" s="1"/>
  <c r="R44" i="40"/>
  <c r="R45" i="40" s="1"/>
  <c r="K45" i="39"/>
  <c r="S45" i="39"/>
  <c r="V26" i="57"/>
  <c r="V45" i="57" s="1"/>
  <c r="W45" i="55"/>
  <c r="C26" i="54"/>
  <c r="C45" i="54" s="1"/>
  <c r="K26" i="54"/>
  <c r="K45" i="54" s="1"/>
  <c r="S26" i="54"/>
  <c r="S45" i="54" s="1"/>
  <c r="AA26" i="54"/>
  <c r="AA45" i="54" s="1"/>
  <c r="O45" i="54"/>
  <c r="G45" i="53"/>
  <c r="X44" i="52"/>
  <c r="Z44" i="52" s="1"/>
  <c r="Z37" i="52"/>
  <c r="W45" i="47"/>
  <c r="C26" i="46"/>
  <c r="C45" i="46" s="1"/>
  <c r="K26" i="46"/>
  <c r="K45" i="46" s="1"/>
  <c r="S26" i="46"/>
  <c r="S45" i="46" s="1"/>
  <c r="X44" i="41"/>
  <c r="E26" i="39"/>
  <c r="E45" i="39" s="1"/>
  <c r="M26" i="39"/>
  <c r="M45" i="39" s="1"/>
  <c r="U26" i="39"/>
  <c r="U45" i="39" s="1"/>
  <c r="C45" i="39"/>
  <c r="R44" i="39"/>
  <c r="R45" i="39" s="1"/>
  <c r="M44" i="37"/>
  <c r="M45" i="37" s="1"/>
  <c r="U44" i="37"/>
  <c r="U45" i="37" s="1"/>
  <c r="Z26" i="35"/>
  <c r="W45" i="50"/>
  <c r="O45" i="49"/>
  <c r="X26" i="47"/>
  <c r="X44" i="47"/>
  <c r="Z44" i="47" s="1"/>
  <c r="Z37" i="47"/>
  <c r="Y45" i="43"/>
  <c r="D45" i="39"/>
  <c r="W45" i="53"/>
  <c r="O45" i="52"/>
  <c r="G45" i="51"/>
  <c r="X44" i="50"/>
  <c r="Z44" i="50" s="1"/>
  <c r="Z37" i="50"/>
  <c r="Z13" i="47"/>
  <c r="J45" i="45"/>
  <c r="S45" i="44"/>
  <c r="R45" i="43"/>
  <c r="G45" i="42"/>
  <c r="L45" i="38"/>
  <c r="T45" i="38"/>
  <c r="W45" i="56"/>
  <c r="C26" i="55"/>
  <c r="C45" i="55" s="1"/>
  <c r="K26" i="55"/>
  <c r="K45" i="55" s="1"/>
  <c r="S26" i="55"/>
  <c r="S45" i="55" s="1"/>
  <c r="AA26" i="55"/>
  <c r="AA45" i="55" s="1"/>
  <c r="O45" i="55"/>
  <c r="G45" i="54"/>
  <c r="X44" i="53"/>
  <c r="Z44" i="53" s="1"/>
  <c r="Z37" i="53"/>
  <c r="W45" i="48"/>
  <c r="C26" i="47"/>
  <c r="K26" i="47"/>
  <c r="K45" i="47" s="1"/>
  <c r="S26" i="47"/>
  <c r="S45" i="47" s="1"/>
  <c r="AA26" i="47"/>
  <c r="AA45" i="47" s="1"/>
  <c r="O45" i="47"/>
  <c r="V45" i="45"/>
  <c r="I44" i="45"/>
  <c r="Q44" i="45"/>
  <c r="X44" i="45"/>
  <c r="Q44" i="44"/>
  <c r="Q45" i="44" s="1"/>
  <c r="R45" i="42"/>
  <c r="I45" i="40"/>
  <c r="Z26" i="40"/>
  <c r="U26" i="38"/>
  <c r="U45" i="38" s="1"/>
  <c r="N45" i="37"/>
  <c r="M45" i="46"/>
  <c r="S45" i="45"/>
  <c r="R45" i="41"/>
  <c r="J45" i="39"/>
  <c r="E45" i="37"/>
  <c r="F45" i="37"/>
  <c r="X45" i="36"/>
  <c r="P45" i="25"/>
  <c r="F44" i="45"/>
  <c r="F45" i="45" s="1"/>
  <c r="N44" i="45"/>
  <c r="N45" i="45" s="1"/>
  <c r="V44" i="45"/>
  <c r="J45" i="44"/>
  <c r="Z26" i="43"/>
  <c r="C44" i="42"/>
  <c r="C45" i="42" s="1"/>
  <c r="K44" i="42"/>
  <c r="K45" i="42" s="1"/>
  <c r="S44" i="42"/>
  <c r="S45" i="42" s="1"/>
  <c r="AA44" i="42"/>
  <c r="AA45" i="42" s="1"/>
  <c r="F26" i="41"/>
  <c r="F45" i="41" s="1"/>
  <c r="N26" i="41"/>
  <c r="N45" i="41" s="1"/>
  <c r="V26" i="41"/>
  <c r="V45" i="41" s="1"/>
  <c r="Y45" i="36"/>
  <c r="P44" i="36"/>
  <c r="P45" i="36" s="1"/>
  <c r="X44" i="35"/>
  <c r="Z44" i="35" s="1"/>
  <c r="Z37" i="35"/>
  <c r="AA45" i="34"/>
  <c r="X45" i="31"/>
  <c r="W45" i="29"/>
  <c r="I26" i="45"/>
  <c r="I45" i="45" s="1"/>
  <c r="Q26" i="45"/>
  <c r="Q45" i="45" s="1"/>
  <c r="Y26" i="45"/>
  <c r="C44" i="43"/>
  <c r="C45" i="43" s="1"/>
  <c r="K44" i="43"/>
  <c r="K45" i="43" s="1"/>
  <c r="S44" i="43"/>
  <c r="S45" i="43" s="1"/>
  <c r="AA44" i="43"/>
  <c r="AA45" i="43" s="1"/>
  <c r="F26" i="42"/>
  <c r="F45" i="42" s="1"/>
  <c r="N26" i="42"/>
  <c r="N45" i="42" s="1"/>
  <c r="V26" i="42"/>
  <c r="V45" i="42" s="1"/>
  <c r="J45" i="41"/>
  <c r="C44" i="38"/>
  <c r="C45" i="38" s="1"/>
  <c r="K44" i="38"/>
  <c r="K45" i="38" s="1"/>
  <c r="S44" i="38"/>
  <c r="S45" i="38" s="1"/>
  <c r="AA44" i="38"/>
  <c r="AA45" i="38" s="1"/>
  <c r="H26" i="37"/>
  <c r="H45" i="37" s="1"/>
  <c r="P26" i="37"/>
  <c r="P45" i="37" s="1"/>
  <c r="Z37" i="36"/>
  <c r="Y45" i="35"/>
  <c r="Q45" i="30"/>
  <c r="E45" i="34"/>
  <c r="X44" i="33"/>
  <c r="Z44" i="33" s="1"/>
  <c r="Z37" i="33"/>
  <c r="K26" i="31"/>
  <c r="K45" i="31" s="1"/>
  <c r="P45" i="35"/>
  <c r="G45" i="35"/>
  <c r="H45" i="33"/>
  <c r="G45" i="29"/>
  <c r="C44" i="45"/>
  <c r="C45" i="45" s="1"/>
  <c r="K44" i="45"/>
  <c r="K45" i="45" s="1"/>
  <c r="S44" i="45"/>
  <c r="AA44" i="45"/>
  <c r="AA45" i="45" s="1"/>
  <c r="C26" i="37"/>
  <c r="C45" i="37" s="1"/>
  <c r="Z44" i="37"/>
  <c r="R45" i="36"/>
  <c r="I45" i="36"/>
  <c r="Q45" i="36"/>
  <c r="G45" i="34"/>
  <c r="Y26" i="33"/>
  <c r="Y45" i="33" s="1"/>
  <c r="M45" i="32"/>
  <c r="H45" i="32"/>
  <c r="U45" i="31"/>
  <c r="D45" i="30"/>
  <c r="T45" i="30"/>
  <c r="E45" i="29"/>
  <c r="M45" i="29"/>
  <c r="X44" i="28"/>
  <c r="Z44" i="28" s="1"/>
  <c r="Z43" i="28"/>
  <c r="M45" i="21"/>
  <c r="V26" i="46"/>
  <c r="V45" i="46" s="1"/>
  <c r="F26" i="44"/>
  <c r="F45" i="44" s="1"/>
  <c r="N26" i="44"/>
  <c r="N45" i="44" s="1"/>
  <c r="V26" i="44"/>
  <c r="V45" i="44" s="1"/>
  <c r="J45" i="43"/>
  <c r="C44" i="41"/>
  <c r="K44" i="41"/>
  <c r="K45" i="41" s="1"/>
  <c r="S44" i="41"/>
  <c r="S45" i="41" s="1"/>
  <c r="AA44" i="41"/>
  <c r="AA45" i="41" s="1"/>
  <c r="F26" i="40"/>
  <c r="F45" i="40" s="1"/>
  <c r="N26" i="40"/>
  <c r="N45" i="40" s="1"/>
  <c r="V26" i="40"/>
  <c r="V45" i="40" s="1"/>
  <c r="I45" i="38"/>
  <c r="Y45" i="38"/>
  <c r="T45" i="37"/>
  <c r="V45" i="37"/>
  <c r="C26" i="36"/>
  <c r="C45" i="36" s="1"/>
  <c r="S26" i="36"/>
  <c r="S45" i="36" s="1"/>
  <c r="H45" i="34"/>
  <c r="Z13" i="28"/>
  <c r="X26" i="28"/>
  <c r="AA45" i="28"/>
  <c r="L44" i="27"/>
  <c r="L45" i="27" s="1"/>
  <c r="H45" i="26"/>
  <c r="P45" i="38"/>
  <c r="X45" i="38"/>
  <c r="H45" i="36"/>
  <c r="Q45" i="27"/>
  <c r="Y45" i="27"/>
  <c r="R45" i="26"/>
  <c r="C45" i="25"/>
  <c r="S45" i="25"/>
  <c r="P45" i="24"/>
  <c r="P26" i="23"/>
  <c r="P45" i="23" s="1"/>
  <c r="I45" i="22"/>
  <c r="F45" i="21"/>
  <c r="N45" i="21"/>
  <c r="V45" i="21"/>
  <c r="D26" i="34"/>
  <c r="D45" i="34" s="1"/>
  <c r="L26" i="34"/>
  <c r="L45" i="34" s="1"/>
  <c r="T26" i="34"/>
  <c r="T45" i="34" s="1"/>
  <c r="X44" i="34"/>
  <c r="Z44" i="34" s="1"/>
  <c r="D44" i="31"/>
  <c r="D45" i="31" s="1"/>
  <c r="O45" i="29"/>
  <c r="W26" i="28"/>
  <c r="W45" i="28" s="1"/>
  <c r="Z13" i="27"/>
  <c r="D44" i="27"/>
  <c r="D45" i="27" s="1"/>
  <c r="Z44" i="26"/>
  <c r="K45" i="25"/>
  <c r="I45" i="23"/>
  <c r="Z25" i="23"/>
  <c r="X26" i="23"/>
  <c r="J45" i="22"/>
  <c r="G45" i="21"/>
  <c r="O45" i="21"/>
  <c r="W45" i="21"/>
  <c r="E45" i="31"/>
  <c r="M45" i="31"/>
  <c r="Z26" i="30"/>
  <c r="L45" i="30"/>
  <c r="X44" i="29"/>
  <c r="Z44" i="29" s="1"/>
  <c r="Q45" i="28"/>
  <c r="P45" i="26"/>
  <c r="X45" i="26"/>
  <c r="R45" i="22"/>
  <c r="P45" i="33"/>
  <c r="X26" i="32"/>
  <c r="I45" i="30"/>
  <c r="Y26" i="30"/>
  <c r="Y45" i="30" s="1"/>
  <c r="Z13" i="30"/>
  <c r="S44" i="30"/>
  <c r="S45" i="30" s="1"/>
  <c r="U45" i="29"/>
  <c r="M45" i="27"/>
  <c r="Q45" i="26"/>
  <c r="Y26" i="26"/>
  <c r="Y45" i="26" s="1"/>
  <c r="Z13" i="26"/>
  <c r="S44" i="26"/>
  <c r="T45" i="24"/>
  <c r="Y26" i="32"/>
  <c r="E45" i="27"/>
  <c r="U45" i="27"/>
  <c r="H45" i="25"/>
  <c r="M45" i="23"/>
  <c r="D45" i="21"/>
  <c r="I44" i="35"/>
  <c r="I45" i="35" s="1"/>
  <c r="Q44" i="35"/>
  <c r="Q45" i="35" s="1"/>
  <c r="Y44" i="35"/>
  <c r="X26" i="34"/>
  <c r="I44" i="32"/>
  <c r="Q44" i="32"/>
  <c r="Q45" i="32" s="1"/>
  <c r="Y44" i="32"/>
  <c r="P45" i="31"/>
  <c r="G45" i="31"/>
  <c r="Q44" i="31"/>
  <c r="R45" i="30"/>
  <c r="K45" i="29"/>
  <c r="X26" i="29"/>
  <c r="L26" i="28"/>
  <c r="L45" i="28" s="1"/>
  <c r="T26" i="28"/>
  <c r="T45" i="28" s="1"/>
  <c r="U44" i="28"/>
  <c r="G45" i="27"/>
  <c r="X26" i="27"/>
  <c r="Q44" i="27"/>
  <c r="Z44" i="27"/>
  <c r="C45" i="26"/>
  <c r="S45" i="26"/>
  <c r="N26" i="24"/>
  <c r="N45" i="24" s="1"/>
  <c r="S45" i="24"/>
  <c r="E45" i="23"/>
  <c r="Q44" i="23"/>
  <c r="Q45" i="23" s="1"/>
  <c r="G45" i="22"/>
  <c r="O45" i="22"/>
  <c r="S44" i="22"/>
  <c r="S45" i="22" s="1"/>
  <c r="R45" i="20"/>
  <c r="H45" i="17"/>
  <c r="I44" i="37"/>
  <c r="Q44" i="37"/>
  <c r="Q45" i="37" s="1"/>
  <c r="Y44" i="37"/>
  <c r="D26" i="35"/>
  <c r="D45" i="35" s="1"/>
  <c r="L26" i="35"/>
  <c r="L45" i="35" s="1"/>
  <c r="T26" i="35"/>
  <c r="T45" i="35" s="1"/>
  <c r="D26" i="32"/>
  <c r="D45" i="32" s="1"/>
  <c r="L26" i="32"/>
  <c r="L45" i="32" s="1"/>
  <c r="T26" i="32"/>
  <c r="T45" i="32" s="1"/>
  <c r="Z37" i="32"/>
  <c r="F44" i="30"/>
  <c r="F45" i="30" s="1"/>
  <c r="N44" i="30"/>
  <c r="N45" i="30" s="1"/>
  <c r="V44" i="30"/>
  <c r="V45" i="30" s="1"/>
  <c r="X45" i="30"/>
  <c r="Z45" i="30" s="1"/>
  <c r="U45" i="28"/>
  <c r="P26" i="27"/>
  <c r="P45" i="27" s="1"/>
  <c r="L45" i="26"/>
  <c r="J45" i="25"/>
  <c r="R45" i="25"/>
  <c r="AA45" i="25"/>
  <c r="G45" i="24"/>
  <c r="X45" i="24"/>
  <c r="Z45" i="24" s="1"/>
  <c r="Z26" i="24"/>
  <c r="O45" i="23"/>
  <c r="W45" i="23"/>
  <c r="P45" i="22"/>
  <c r="Z26" i="22"/>
  <c r="X45" i="22"/>
  <c r="H45" i="22"/>
  <c r="E45" i="21"/>
  <c r="U45" i="21"/>
  <c r="K45" i="21"/>
  <c r="P45" i="20"/>
  <c r="Z37" i="20"/>
  <c r="X44" i="20"/>
  <c r="Z44" i="20" s="1"/>
  <c r="Z37" i="17"/>
  <c r="X44" i="17"/>
  <c r="Z44" i="17" s="1"/>
  <c r="M45" i="12"/>
  <c r="I26" i="31"/>
  <c r="I45" i="31" s="1"/>
  <c r="Q26" i="31"/>
  <c r="Y26" i="31"/>
  <c r="Y45" i="31" s="1"/>
  <c r="X44" i="24"/>
  <c r="Z44" i="24" s="1"/>
  <c r="Z13" i="22"/>
  <c r="Z26" i="20"/>
  <c r="U45" i="20"/>
  <c r="F45" i="19"/>
  <c r="D45" i="16"/>
  <c r="X44" i="25"/>
  <c r="J45" i="20"/>
  <c r="X44" i="18"/>
  <c r="Z44" i="18" s="1"/>
  <c r="Z37" i="18"/>
  <c r="M45" i="17"/>
  <c r="Z13" i="12"/>
  <c r="X26" i="12"/>
  <c r="AA45" i="11"/>
  <c r="X26" i="25"/>
  <c r="Y44" i="25"/>
  <c r="I26" i="24"/>
  <c r="I45" i="24" s="1"/>
  <c r="Q26" i="24"/>
  <c r="Q45" i="24" s="1"/>
  <c r="Y26" i="24"/>
  <c r="Y45" i="24" s="1"/>
  <c r="X26" i="21"/>
  <c r="AA45" i="20"/>
  <c r="X26" i="19"/>
  <c r="Z13" i="19"/>
  <c r="X26" i="15"/>
  <c r="Z13" i="15"/>
  <c r="Z43" i="10"/>
  <c r="X44" i="10"/>
  <c r="Z44" i="10" s="1"/>
  <c r="U45" i="23"/>
  <c r="L45" i="16"/>
  <c r="F44" i="31"/>
  <c r="F45" i="31" s="1"/>
  <c r="N44" i="31"/>
  <c r="N45" i="31" s="1"/>
  <c r="V44" i="31"/>
  <c r="V45" i="31" s="1"/>
  <c r="I26" i="29"/>
  <c r="I45" i="29" s="1"/>
  <c r="Q26" i="29"/>
  <c r="Q45" i="29" s="1"/>
  <c r="Y26" i="29"/>
  <c r="Y45" i="29" s="1"/>
  <c r="Z25" i="29"/>
  <c r="F44" i="27"/>
  <c r="F45" i="27" s="1"/>
  <c r="N44" i="27"/>
  <c r="N45" i="27" s="1"/>
  <c r="V44" i="27"/>
  <c r="V45" i="27" s="1"/>
  <c r="I26" i="25"/>
  <c r="I45" i="25" s="1"/>
  <c r="Q26" i="25"/>
  <c r="Q45" i="25" s="1"/>
  <c r="Y26" i="25"/>
  <c r="Z25" i="25"/>
  <c r="F44" i="23"/>
  <c r="F45" i="23" s="1"/>
  <c r="N44" i="23"/>
  <c r="N45" i="23" s="1"/>
  <c r="V44" i="23"/>
  <c r="V45" i="23" s="1"/>
  <c r="H45" i="20"/>
  <c r="Y45" i="19"/>
  <c r="I45" i="18"/>
  <c r="D45" i="17"/>
  <c r="L45" i="17"/>
  <c r="C45" i="17"/>
  <c r="R45" i="15"/>
  <c r="Y45" i="14"/>
  <c r="Z44" i="14"/>
  <c r="C45" i="12"/>
  <c r="AA44" i="21"/>
  <c r="AA45" i="21" s="1"/>
  <c r="F26" i="20"/>
  <c r="F45" i="20" s="1"/>
  <c r="N26" i="20"/>
  <c r="N45" i="20" s="1"/>
  <c r="V26" i="20"/>
  <c r="V45" i="20" s="1"/>
  <c r="M45" i="20"/>
  <c r="G45" i="18"/>
  <c r="W45" i="18"/>
  <c r="E45" i="17"/>
  <c r="AA45" i="16"/>
  <c r="Q45" i="16"/>
  <c r="S45" i="15"/>
  <c r="K45" i="18"/>
  <c r="X26" i="16"/>
  <c r="Z13" i="16"/>
  <c r="C45" i="14"/>
  <c r="C45" i="11"/>
  <c r="K45" i="11"/>
  <c r="Z37" i="7"/>
  <c r="X44" i="7"/>
  <c r="K45" i="6"/>
  <c r="D44" i="20"/>
  <c r="D45" i="20" s="1"/>
  <c r="L44" i="20"/>
  <c r="L45" i="20" s="1"/>
  <c r="T44" i="20"/>
  <c r="T45" i="20" s="1"/>
  <c r="G26" i="19"/>
  <c r="G45" i="19" s="1"/>
  <c r="O26" i="19"/>
  <c r="O45" i="19" s="1"/>
  <c r="W26" i="19"/>
  <c r="W45" i="19" s="1"/>
  <c r="Z37" i="19"/>
  <c r="X26" i="17"/>
  <c r="Z13" i="17"/>
  <c r="S45" i="17"/>
  <c r="D44" i="17"/>
  <c r="L44" i="17"/>
  <c r="T44" i="17"/>
  <c r="T45" i="17" s="1"/>
  <c r="K45" i="16"/>
  <c r="D44" i="14"/>
  <c r="D45" i="14" s="1"/>
  <c r="L44" i="14"/>
  <c r="L45" i="14" s="1"/>
  <c r="T44" i="14"/>
  <c r="T45" i="14" s="1"/>
  <c r="S45" i="13"/>
  <c r="D45" i="11"/>
  <c r="L45" i="11"/>
  <c r="S44" i="11"/>
  <c r="S45" i="11" s="1"/>
  <c r="AA44" i="11"/>
  <c r="Q45" i="9"/>
  <c r="X26" i="13"/>
  <c r="Z13" i="13"/>
  <c r="C45" i="7"/>
  <c r="X26" i="14"/>
  <c r="Z13" i="14"/>
  <c r="K45" i="13"/>
  <c r="J45" i="12"/>
  <c r="R45" i="12"/>
  <c r="AA45" i="12"/>
  <c r="Z44" i="11"/>
  <c r="P45" i="8"/>
  <c r="X45" i="4"/>
  <c r="AA45" i="15"/>
  <c r="L45" i="13"/>
  <c r="S45" i="12"/>
  <c r="D45" i="12"/>
  <c r="X26" i="11"/>
  <c r="Z13" i="11"/>
  <c r="H45" i="10"/>
  <c r="Z37" i="8"/>
  <c r="X44" i="8"/>
  <c r="X26" i="18"/>
  <c r="Z13" i="18"/>
  <c r="D44" i="18"/>
  <c r="D45" i="18" s="1"/>
  <c r="L44" i="18"/>
  <c r="L45" i="18" s="1"/>
  <c r="T44" i="18"/>
  <c r="T45" i="18" s="1"/>
  <c r="AA45" i="13"/>
  <c r="L45" i="12"/>
  <c r="I45" i="10"/>
  <c r="N45" i="10"/>
  <c r="AA45" i="17"/>
  <c r="T45" i="16"/>
  <c r="D44" i="15"/>
  <c r="D45" i="15" s="1"/>
  <c r="L44" i="15"/>
  <c r="L45" i="15" s="1"/>
  <c r="T44" i="15"/>
  <c r="T45" i="15" s="1"/>
  <c r="AA45" i="14"/>
  <c r="C45" i="13"/>
  <c r="Z43" i="12"/>
  <c r="X44" i="12"/>
  <c r="Z44" i="12" s="1"/>
  <c r="T45" i="11"/>
  <c r="I44" i="11"/>
  <c r="I45" i="11" s="1"/>
  <c r="Q44" i="11"/>
  <c r="Q45" i="11" s="1"/>
  <c r="W45" i="9"/>
  <c r="C26" i="6"/>
  <c r="Z37" i="6"/>
  <c r="X44" i="6"/>
  <c r="X44" i="3"/>
  <c r="Z44" i="3" s="1"/>
  <c r="E44" i="12"/>
  <c r="E45" i="12" s="1"/>
  <c r="M44" i="12"/>
  <c r="U44" i="12"/>
  <c r="U45" i="12" s="1"/>
  <c r="X26" i="10"/>
  <c r="Z13" i="10"/>
  <c r="E44" i="10"/>
  <c r="E45" i="10" s="1"/>
  <c r="M44" i="10"/>
  <c r="M45" i="10" s="1"/>
  <c r="U44" i="10"/>
  <c r="U45" i="10" s="1"/>
  <c r="E26" i="8"/>
  <c r="E45" i="8" s="1"/>
  <c r="S26" i="7"/>
  <c r="AA26" i="7"/>
  <c r="I45" i="6"/>
  <c r="E26" i="5"/>
  <c r="E45" i="5" s="1"/>
  <c r="Y44" i="4"/>
  <c r="Y45" i="4" s="1"/>
  <c r="Z37" i="4"/>
  <c r="Y45" i="3"/>
  <c r="Z26" i="3"/>
  <c r="X26" i="9"/>
  <c r="Z13" i="9"/>
  <c r="L45" i="9"/>
  <c r="H45" i="8"/>
  <c r="E26" i="7"/>
  <c r="E45" i="7" s="1"/>
  <c r="W45" i="5"/>
  <c r="Z37" i="5"/>
  <c r="X44" i="5"/>
  <c r="AA45" i="4"/>
  <c r="J45" i="4"/>
  <c r="R45" i="4"/>
  <c r="R45" i="3"/>
  <c r="Y45" i="9"/>
  <c r="I45" i="8"/>
  <c r="S26" i="6"/>
  <c r="S45" i="6" s="1"/>
  <c r="AA26" i="6"/>
  <c r="AA45" i="6" s="1"/>
  <c r="J45" i="6"/>
  <c r="D26" i="4"/>
  <c r="D45" i="4" s="1"/>
  <c r="T26" i="4"/>
  <c r="T45" i="4" s="1"/>
  <c r="I26" i="12"/>
  <c r="I45" i="12" s="1"/>
  <c r="Q26" i="12"/>
  <c r="Q45" i="12" s="1"/>
  <c r="Z25" i="12"/>
  <c r="C45" i="9"/>
  <c r="S45" i="9"/>
  <c r="D45" i="9"/>
  <c r="Z44" i="9"/>
  <c r="J26" i="8"/>
  <c r="J45" i="8" s="1"/>
  <c r="R26" i="8"/>
  <c r="R45" i="8" s="1"/>
  <c r="I45" i="7"/>
  <c r="E26" i="6"/>
  <c r="E45" i="6" s="1"/>
  <c r="S26" i="8"/>
  <c r="AA26" i="8"/>
  <c r="S26" i="5"/>
  <c r="AA26" i="5"/>
  <c r="J45" i="5"/>
  <c r="R45" i="5"/>
  <c r="J45" i="9"/>
  <c r="R45" i="9"/>
  <c r="I45" i="3"/>
  <c r="Z37" i="9"/>
  <c r="H45" i="3"/>
  <c r="P45" i="3"/>
  <c r="P45" i="2"/>
  <c r="X45" i="2"/>
  <c r="Z26" i="2"/>
  <c r="Q45" i="3"/>
  <c r="C44" i="8"/>
  <c r="C45" i="8" s="1"/>
  <c r="K44" i="8"/>
  <c r="K45" i="8" s="1"/>
  <c r="S44" i="8"/>
  <c r="AA44" i="8"/>
  <c r="C44" i="7"/>
  <c r="K44" i="7"/>
  <c r="K45" i="7" s="1"/>
  <c r="S44" i="7"/>
  <c r="AA44" i="7"/>
  <c r="C44" i="6"/>
  <c r="K44" i="6"/>
  <c r="S44" i="6"/>
  <c r="AA44" i="6"/>
  <c r="C44" i="5"/>
  <c r="C45" i="5" s="1"/>
  <c r="K44" i="5"/>
  <c r="K45" i="5" s="1"/>
  <c r="S44" i="5"/>
  <c r="AA44" i="5"/>
  <c r="N45" i="3"/>
  <c r="Z13" i="3"/>
  <c r="Z13" i="2"/>
  <c r="K45" i="23" l="1"/>
  <c r="Z26" i="63"/>
  <c r="X45" i="63"/>
  <c r="Z45" i="63" s="1"/>
  <c r="AA45" i="67"/>
  <c r="X45" i="162"/>
  <c r="Z45" i="162" s="1"/>
  <c r="Z26" i="162"/>
  <c r="X45" i="122"/>
  <c r="Z45" i="122" s="1"/>
  <c r="Z26" i="122"/>
  <c r="Z44" i="75"/>
  <c r="L45" i="133"/>
  <c r="K45" i="140"/>
  <c r="C45" i="141"/>
  <c r="Z44" i="140"/>
  <c r="Z26" i="54"/>
  <c r="Z26" i="152"/>
  <c r="C45" i="23"/>
  <c r="C45" i="6"/>
  <c r="Z45" i="26"/>
  <c r="Y45" i="22"/>
  <c r="Z45" i="36"/>
  <c r="C45" i="47"/>
  <c r="Z26" i="56"/>
  <c r="X45" i="48"/>
  <c r="Z45" i="48" s="1"/>
  <c r="Y45" i="70"/>
  <c r="X45" i="92"/>
  <c r="Z45" i="92" s="1"/>
  <c r="X45" i="84"/>
  <c r="Z45" i="84" s="1"/>
  <c r="Z44" i="124"/>
  <c r="N45" i="128"/>
  <c r="Z45" i="148"/>
  <c r="Z45" i="145"/>
  <c r="G45" i="4"/>
  <c r="W45" i="8"/>
  <c r="W45" i="4"/>
  <c r="C45" i="28"/>
  <c r="G45" i="26"/>
  <c r="T45" i="40"/>
  <c r="N45" i="46"/>
  <c r="K45" i="49"/>
  <c r="C45" i="140"/>
  <c r="X45" i="134"/>
  <c r="Z45" i="134" s="1"/>
  <c r="E45" i="174"/>
  <c r="E45" i="173"/>
  <c r="N45" i="136"/>
  <c r="F45" i="136"/>
  <c r="Y45" i="32"/>
  <c r="Z26" i="26"/>
  <c r="C45" i="41"/>
  <c r="Z26" i="95"/>
  <c r="Z26" i="84"/>
  <c r="F45" i="128"/>
  <c r="Z26" i="148"/>
  <c r="Z45" i="142"/>
  <c r="X45" i="212"/>
  <c r="Z45" i="212" s="1"/>
  <c r="O45" i="8"/>
  <c r="L45" i="40"/>
  <c r="F45" i="46"/>
  <c r="C45" i="49"/>
  <c r="AA45" i="44"/>
  <c r="Z44" i="67"/>
  <c r="R45" i="82"/>
  <c r="S45" i="121"/>
  <c r="AA45" i="148"/>
  <c r="AA45" i="145"/>
  <c r="W45" i="149"/>
  <c r="R45" i="174"/>
  <c r="V45" i="258"/>
  <c r="X45" i="95"/>
  <c r="Z45" i="95" s="1"/>
  <c r="X45" i="111"/>
  <c r="Z45" i="111" s="1"/>
  <c r="O45" i="5"/>
  <c r="U45" i="24"/>
  <c r="AA45" i="22"/>
  <c r="AA45" i="60"/>
  <c r="S45" i="52"/>
  <c r="H45" i="46"/>
  <c r="X45" i="42"/>
  <c r="Z45" i="42" s="1"/>
  <c r="J45" i="82"/>
  <c r="Y45" i="75"/>
  <c r="K45" i="121"/>
  <c r="V45" i="126"/>
  <c r="K45" i="149"/>
  <c r="X45" i="160"/>
  <c r="Z45" i="160" s="1"/>
  <c r="Z26" i="160"/>
  <c r="Z44" i="142"/>
  <c r="S45" i="147"/>
  <c r="V45" i="180"/>
  <c r="Z45" i="2"/>
  <c r="Y45" i="25"/>
  <c r="X45" i="119"/>
  <c r="Z45" i="119" s="1"/>
  <c r="Z45" i="140"/>
  <c r="G45" i="5"/>
  <c r="C45" i="22"/>
  <c r="K45" i="52"/>
  <c r="K45" i="59"/>
  <c r="Y45" i="127"/>
  <c r="N45" i="180"/>
  <c r="F45" i="258"/>
  <c r="Z45" i="40"/>
  <c r="X45" i="103"/>
  <c r="Z45" i="103" s="1"/>
  <c r="S45" i="8"/>
  <c r="Z44" i="4"/>
  <c r="Z26" i="31"/>
  <c r="Z44" i="216"/>
  <c r="X45" i="216"/>
  <c r="Z45" i="216" s="1"/>
  <c r="H45" i="30"/>
  <c r="G45" i="30"/>
  <c r="O45" i="7"/>
  <c r="Z44" i="141"/>
  <c r="C45" i="145"/>
  <c r="S45" i="149"/>
  <c r="R45" i="173"/>
  <c r="M45" i="174"/>
  <c r="E45" i="171"/>
  <c r="F45" i="180"/>
  <c r="E45" i="216"/>
  <c r="Z44" i="249"/>
  <c r="Z45" i="141"/>
  <c r="X45" i="137"/>
  <c r="Z45" i="137" s="1"/>
  <c r="Z45" i="249"/>
  <c r="S45" i="23"/>
  <c r="X45" i="44"/>
  <c r="Z45" i="44" s="1"/>
  <c r="Z44" i="44"/>
  <c r="Q45" i="31"/>
  <c r="X45" i="34"/>
  <c r="Z45" i="34" s="1"/>
  <c r="Z26" i="34"/>
  <c r="X45" i="23"/>
  <c r="Z45" i="23" s="1"/>
  <c r="Z26" i="23"/>
  <c r="Y45" i="45"/>
  <c r="Z26" i="45"/>
  <c r="Z44" i="45"/>
  <c r="X45" i="45"/>
  <c r="X45" i="47"/>
  <c r="Z45" i="47" s="1"/>
  <c r="Z26" i="47"/>
  <c r="Z26" i="53"/>
  <c r="Z44" i="59"/>
  <c r="Z45" i="58"/>
  <c r="Z26" i="78"/>
  <c r="X45" i="78"/>
  <c r="Z45" i="78" s="1"/>
  <c r="Y45" i="102"/>
  <c r="V45" i="136"/>
  <c r="X45" i="136"/>
  <c r="X45" i="159"/>
  <c r="Z45" i="159" s="1"/>
  <c r="Z26" i="159"/>
  <c r="X45" i="165"/>
  <c r="Z45" i="165" s="1"/>
  <c r="Z26" i="165"/>
  <c r="X45" i="170"/>
  <c r="Z45" i="170" s="1"/>
  <c r="Z26" i="170"/>
  <c r="Y45" i="183"/>
  <c r="Z45" i="163"/>
  <c r="Z26" i="194"/>
  <c r="X45" i="194"/>
  <c r="Z45" i="194" s="1"/>
  <c r="X45" i="196"/>
  <c r="Z45" i="196" s="1"/>
  <c r="Z44" i="213"/>
  <c r="Y45" i="213"/>
  <c r="X45" i="211"/>
  <c r="Z45" i="211" s="1"/>
  <c r="Z45" i="214"/>
  <c r="X45" i="242"/>
  <c r="Z45" i="242" s="1"/>
  <c r="Z26" i="242"/>
  <c r="X45" i="3"/>
  <c r="Z45" i="3" s="1"/>
  <c r="Z26" i="14"/>
  <c r="X45" i="14"/>
  <c r="Z45" i="14" s="1"/>
  <c r="Z26" i="33"/>
  <c r="S45" i="5"/>
  <c r="AA45" i="7"/>
  <c r="AA45" i="8"/>
  <c r="X45" i="9"/>
  <c r="Z45" i="9" s="1"/>
  <c r="Z26" i="9"/>
  <c r="S45" i="7"/>
  <c r="Z26" i="18"/>
  <c r="X45" i="18"/>
  <c r="Z45" i="18" s="1"/>
  <c r="Z26" i="21"/>
  <c r="X45" i="21"/>
  <c r="Z45" i="21" s="1"/>
  <c r="X45" i="12"/>
  <c r="Z45" i="12" s="1"/>
  <c r="Z26" i="12"/>
  <c r="Z26" i="27"/>
  <c r="X45" i="27"/>
  <c r="Z45" i="27" s="1"/>
  <c r="X45" i="51"/>
  <c r="Z45" i="51" s="1"/>
  <c r="Z26" i="51"/>
  <c r="X45" i="54"/>
  <c r="Z45" i="54" s="1"/>
  <c r="X45" i="53"/>
  <c r="Z45" i="53" s="1"/>
  <c r="Z26" i="62"/>
  <c r="X45" i="62"/>
  <c r="Z45" i="62" s="1"/>
  <c r="Z26" i="76"/>
  <c r="X45" i="76"/>
  <c r="Z45" i="76" s="1"/>
  <c r="Z26" i="70"/>
  <c r="X45" i="70"/>
  <c r="X45" i="112"/>
  <c r="Z45" i="112" s="1"/>
  <c r="Z26" i="112"/>
  <c r="Y45" i="126"/>
  <c r="Z45" i="126" s="1"/>
  <c r="Z26" i="126"/>
  <c r="X45" i="113"/>
  <c r="Z45" i="113" s="1"/>
  <c r="Z26" i="113"/>
  <c r="V45" i="128"/>
  <c r="Z26" i="187"/>
  <c r="X45" i="187"/>
  <c r="Z45" i="187" s="1"/>
  <c r="Z45" i="204"/>
  <c r="Z45" i="213"/>
  <c r="X45" i="190"/>
  <c r="Z45" i="190" s="1"/>
  <c r="X45" i="5"/>
  <c r="Z45" i="5" s="1"/>
  <c r="Z44" i="5"/>
  <c r="X45" i="8"/>
  <c r="Z45" i="8" s="1"/>
  <c r="Z44" i="8"/>
  <c r="Z26" i="15"/>
  <c r="X45" i="15"/>
  <c r="Z45" i="15" s="1"/>
  <c r="X45" i="28"/>
  <c r="Z45" i="28" s="1"/>
  <c r="Z26" i="28"/>
  <c r="Z45" i="43"/>
  <c r="Z26" i="75"/>
  <c r="X45" i="75"/>
  <c r="Z45" i="75" s="1"/>
  <c r="Z26" i="64"/>
  <c r="Z26" i="79"/>
  <c r="X45" i="79"/>
  <c r="Z45" i="79" s="1"/>
  <c r="Z26" i="81"/>
  <c r="X45" i="81"/>
  <c r="Z45" i="81" s="1"/>
  <c r="X45" i="98"/>
  <c r="Z45" i="98" s="1"/>
  <c r="Z26" i="98"/>
  <c r="X45" i="97"/>
  <c r="Z45" i="97" s="1"/>
  <c r="Z26" i="97"/>
  <c r="X45" i="110"/>
  <c r="Z45" i="110" s="1"/>
  <c r="Z44" i="130"/>
  <c r="X45" i="130"/>
  <c r="Z45" i="130" s="1"/>
  <c r="X45" i="168"/>
  <c r="Z45" i="168" s="1"/>
  <c r="Z26" i="168"/>
  <c r="X45" i="172"/>
  <c r="Z45" i="172" s="1"/>
  <c r="Z26" i="172"/>
  <c r="X45" i="167"/>
  <c r="Z45" i="167" s="1"/>
  <c r="Z26" i="188"/>
  <c r="X45" i="188"/>
  <c r="Z45" i="188" s="1"/>
  <c r="Z26" i="197"/>
  <c r="X45" i="197"/>
  <c r="Z45" i="197" s="1"/>
  <c r="X45" i="6"/>
  <c r="Z45" i="6" s="1"/>
  <c r="Z44" i="6"/>
  <c r="Z26" i="17"/>
  <c r="X45" i="17"/>
  <c r="Z45" i="17" s="1"/>
  <c r="Z26" i="13"/>
  <c r="X45" i="13"/>
  <c r="Z45" i="13" s="1"/>
  <c r="Z26" i="71"/>
  <c r="X45" i="71"/>
  <c r="Z45" i="71" s="1"/>
  <c r="Z26" i="72"/>
  <c r="X45" i="72"/>
  <c r="Z45" i="72" s="1"/>
  <c r="Z26" i="80"/>
  <c r="X45" i="80"/>
  <c r="Z45" i="80" s="1"/>
  <c r="Z26" i="77"/>
  <c r="X45" i="77"/>
  <c r="Z45" i="77" s="1"/>
  <c r="Z26" i="85"/>
  <c r="X45" i="85"/>
  <c r="Z45" i="85" s="1"/>
  <c r="X45" i="102"/>
  <c r="Z45" i="102" s="1"/>
  <c r="Z26" i="102"/>
  <c r="Y45" i="128"/>
  <c r="Z26" i="128"/>
  <c r="Z26" i="150"/>
  <c r="X45" i="150"/>
  <c r="Z45" i="150" s="1"/>
  <c r="Z26" i="151"/>
  <c r="X45" i="151"/>
  <c r="Z45" i="151" s="1"/>
  <c r="Z45" i="144"/>
  <c r="Z45" i="152"/>
  <c r="Z26" i="164"/>
  <c r="X45" i="173"/>
  <c r="Z45" i="173" s="1"/>
  <c r="Z26" i="173"/>
  <c r="X45" i="175"/>
  <c r="Z45" i="175" s="1"/>
  <c r="Z45" i="215"/>
  <c r="Z26" i="16"/>
  <c r="X45" i="16"/>
  <c r="Z45" i="16" s="1"/>
  <c r="Z26" i="67"/>
  <c r="X45" i="67"/>
  <c r="Z45" i="67" s="1"/>
  <c r="Z26" i="73"/>
  <c r="X45" i="73"/>
  <c r="Z45" i="73" s="1"/>
  <c r="Z26" i="69"/>
  <c r="X45" i="69"/>
  <c r="Z45" i="69" s="1"/>
  <c r="X45" i="96"/>
  <c r="Z45" i="96" s="1"/>
  <c r="Y45" i="136"/>
  <c r="Z26" i="136"/>
  <c r="Z44" i="120"/>
  <c r="Z26" i="144"/>
  <c r="X45" i="164"/>
  <c r="Z45" i="164" s="1"/>
  <c r="Z45" i="198"/>
  <c r="Z44" i="214"/>
  <c r="Z26" i="87"/>
  <c r="X45" i="87"/>
  <c r="Z45" i="87" s="1"/>
  <c r="Z45" i="4"/>
  <c r="X45" i="7"/>
  <c r="Z45" i="7" s="1"/>
  <c r="Z44" i="7"/>
  <c r="Z45" i="22"/>
  <c r="Z45" i="38"/>
  <c r="X45" i="49"/>
  <c r="Z45" i="49" s="1"/>
  <c r="X45" i="57"/>
  <c r="Z45" i="57" s="1"/>
  <c r="X45" i="50"/>
  <c r="Z45" i="50" s="1"/>
  <c r="Z26" i="68"/>
  <c r="X45" i="68"/>
  <c r="Z45" i="68" s="1"/>
  <c r="X45" i="66"/>
  <c r="Z45" i="66" s="1"/>
  <c r="Z26" i="66"/>
  <c r="Z26" i="74"/>
  <c r="X45" i="74"/>
  <c r="Z45" i="74" s="1"/>
  <c r="X45" i="106"/>
  <c r="Z45" i="106" s="1"/>
  <c r="Z26" i="106"/>
  <c r="X45" i="86"/>
  <c r="Z45" i="86" s="1"/>
  <c r="X45" i="115"/>
  <c r="Z45" i="115" s="1"/>
  <c r="Z44" i="138"/>
  <c r="X45" i="138"/>
  <c r="Z45" i="138" s="1"/>
  <c r="X45" i="107"/>
  <c r="Z45" i="107" s="1"/>
  <c r="X45" i="120"/>
  <c r="Z45" i="120" s="1"/>
  <c r="Z44" i="131"/>
  <c r="X45" i="131"/>
  <c r="Z26" i="153"/>
  <c r="Z26" i="142"/>
  <c r="V45" i="155"/>
  <c r="X45" i="177"/>
  <c r="Z45" i="177" s="1"/>
  <c r="Z45" i="179"/>
  <c r="Z45" i="183"/>
  <c r="X45" i="192"/>
  <c r="Z45" i="192" s="1"/>
  <c r="X45" i="108"/>
  <c r="Z45" i="108" s="1"/>
  <c r="Z26" i="108"/>
  <c r="X45" i="105"/>
  <c r="Z45" i="105" s="1"/>
  <c r="Z44" i="128"/>
  <c r="X45" i="128"/>
  <c r="Z45" i="128" s="1"/>
  <c r="Z26" i="154"/>
  <c r="X45" i="154"/>
  <c r="Z45" i="154" s="1"/>
  <c r="X45" i="174"/>
  <c r="Z45" i="174" s="1"/>
  <c r="Z26" i="174"/>
  <c r="X45" i="169"/>
  <c r="Z45" i="169" s="1"/>
  <c r="X45" i="171"/>
  <c r="Z45" i="171" s="1"/>
  <c r="X45" i="166"/>
  <c r="Z45" i="166" s="1"/>
  <c r="Z26" i="179"/>
  <c r="Z26" i="183"/>
  <c r="X45" i="195"/>
  <c r="Z45" i="195" s="1"/>
  <c r="X45" i="37"/>
  <c r="Z45" i="37" s="1"/>
  <c r="Z26" i="37"/>
  <c r="Z26" i="25"/>
  <c r="X45" i="25"/>
  <c r="X45" i="29"/>
  <c r="Z45" i="29" s="1"/>
  <c r="Z26" i="29"/>
  <c r="X45" i="35"/>
  <c r="Z45" i="35" s="1"/>
  <c r="Z44" i="41"/>
  <c r="X45" i="41"/>
  <c r="Z45" i="41" s="1"/>
  <c r="X45" i="46"/>
  <c r="Z45" i="46" s="1"/>
  <c r="Z26" i="46"/>
  <c r="Y45" i="59"/>
  <c r="Z45" i="59" s="1"/>
  <c r="Z26" i="59"/>
  <c r="X45" i="99"/>
  <c r="Z45" i="99" s="1"/>
  <c r="Z26" i="99"/>
  <c r="AA45" i="5"/>
  <c r="X45" i="10"/>
  <c r="Z45" i="10" s="1"/>
  <c r="Z26" i="10"/>
  <c r="X45" i="11"/>
  <c r="Z45" i="11" s="1"/>
  <c r="Z26" i="11"/>
  <c r="X45" i="20"/>
  <c r="Z45" i="20" s="1"/>
  <c r="X45" i="19"/>
  <c r="Z45" i="19" s="1"/>
  <c r="Z26" i="19"/>
  <c r="Z44" i="25"/>
  <c r="X45" i="32"/>
  <c r="Z45" i="32" s="1"/>
  <c r="Z26" i="32"/>
  <c r="X45" i="33"/>
  <c r="Z45" i="33" s="1"/>
  <c r="Z45" i="31"/>
  <c r="X45" i="55"/>
  <c r="Z45" i="55" s="1"/>
  <c r="Z26" i="55"/>
  <c r="X45" i="52"/>
  <c r="Z45" i="52" s="1"/>
  <c r="Z26" i="58"/>
  <c r="Z26" i="89"/>
  <c r="X45" i="89"/>
  <c r="Z45" i="89" s="1"/>
  <c r="Z26" i="83"/>
  <c r="X45" i="83"/>
  <c r="Z45" i="83" s="1"/>
  <c r="X45" i="82"/>
  <c r="Z45" i="82" s="1"/>
  <c r="Z26" i="91"/>
  <c r="X45" i="91"/>
  <c r="Z45" i="91" s="1"/>
  <c r="X45" i="90"/>
  <c r="Z45" i="90" s="1"/>
  <c r="X45" i="104"/>
  <c r="Z45" i="104" s="1"/>
  <c r="X45" i="109"/>
  <c r="Z45" i="109" s="1"/>
  <c r="Z26" i="109"/>
  <c r="X45" i="118"/>
  <c r="Z45" i="118" s="1"/>
  <c r="Y45" i="124"/>
  <c r="Z45" i="124" s="1"/>
  <c r="Y45" i="131"/>
  <c r="Z26" i="131"/>
  <c r="Y45" i="139"/>
  <c r="Z45" i="139" s="1"/>
  <c r="Z26" i="139"/>
  <c r="Z26" i="157"/>
  <c r="Z26" i="125"/>
  <c r="Z26" i="145"/>
  <c r="F45" i="155"/>
  <c r="Z26" i="163"/>
  <c r="X45" i="193"/>
  <c r="Z45" i="193" s="1"/>
  <c r="X45" i="217"/>
  <c r="Z45" i="217" s="1"/>
  <c r="Z45" i="25" l="1"/>
  <c r="Z45" i="70"/>
  <c r="Z45" i="131"/>
  <c r="Z45" i="136"/>
  <c r="Z45" i="45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<sst xmlns="http://schemas.openxmlformats.org/spreadsheetml/2006/main" count="33540" uniqueCount="337">
  <si>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</si>
  <si>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</si>
  <si>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</si>
  <si>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</si>
  <si>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</si>
  <si>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</si>
  <si>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</si>
  <si>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</si>
  <si>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</si>
  <si>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</si>
  <si>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</si>
  <si>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</si>
  <si>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</si>
  <si>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</si>
  <si>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</si>
  <si>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</si>
  <si>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</si>
  <si>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</si>
  <si>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</si>
  <si>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</si>
  <si>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</si>
  <si>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</si>
  <si>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</si>
  <si>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</si>
  <si>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</si>
  <si>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</si>
  <si>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</si>
  <si>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</si>
  <si>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</si>
  <si>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</si>
  <si>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</si>
  <si>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</si>
  <si>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</si>
  <si>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</si>
  <si>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</si>
  <si>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</si>
  <si>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</si>
  <si>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</si>
  <si>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</si>
  <si>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</si>
  <si>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</si>
  <si>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</si>
  <si>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</si>
  <si>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</si>
  <si>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</si>
  <si>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</si>
  <si>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</si>
  <si>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</si>
  <si>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</si>
  <si>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</si>
  <si>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</si>
  <si>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</si>
  <si>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</si>
  <si>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</si>
  <si>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</si>
  <si>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</si>
  <si>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</si>
  <si>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</si>
  <si>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</si>
  <si>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</si>
  <si>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</si>
  <si>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</si>
  <si>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</si>
  <si>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</si>
  <si>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</si>
  <si>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</si>
  <si>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</si>
  <si>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</si>
  <si>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</si>
  <si>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</si>
  <si>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</si>
  <si>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</si>
  <si>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</si>
  <si>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</si>
  <si>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</si>
  <si>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</si>
  <si>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management                                   ) for 1st Quarter ended 30 September 2023 (Figures Finalised as at 2023/10/16)</t>
  </si>
  <si>
    <t>Eastern Cape: Dr Beyers Naude (EC101) - Table C6 Quarterly Budget Statement - Financial Position ( Waste management                                   ) for 1st Quarter ended 30 September 2023 (Figures Finalised as at 2023/10/16)</t>
  </si>
  <si>
    <t>Eastern Cape: Blue Crane Route (EC102) - Table C6 Quarterly Budget Statement - Financial Position ( Waste management                                   ) for 1st Quarter ended 30 September 2023 (Figures Finalised as at 2023/10/16)</t>
  </si>
  <si>
    <t>Eastern Cape: Makana (EC104) - Table C6 Quarterly Budget Statement - Financial Position ( Waste management                                   ) for 1st Quarter ended 30 September 2023 (Figures Finalised as at 2023/10/16)</t>
  </si>
  <si>
    <t>Eastern Cape: Ndlambe (EC105) - Table C6 Quarterly Budget Statement - Financial Position ( Waste management                                   ) for 1st Quarter ended 30 September 2023 (Figures Finalised as at 2023/10/16)</t>
  </si>
  <si>
    <t>Eastern Cape: Sundays River Valley (EC106) - Table C6 Quarterly Budget Statement - Financial Position ( Waste management                                   ) for 1st Quarter ended 30 September 2023 (Figures Finalised as at 2023/10/16)</t>
  </si>
  <si>
    <t>Eastern Cape: Kouga (EC108) - Table C6 Quarterly Budget Statement - Financial Position ( Waste management                                   ) for 1st Quarter ended 30 September 2023 (Figures Finalised as at 2023/10/16)</t>
  </si>
  <si>
    <t>Eastern Cape: Kou-Kamma (EC109) - Table C6 Quarterly Budget Statement - Financial Position ( Waste management                                   ) for 1st Quarter ended 30 September 2023 (Figures Finalised as at 2023/10/16)</t>
  </si>
  <si>
    <t>Eastern Cape: Sarah Baartman (DC10) - Table C6 Quarterly Budget Statement - Financial Position ( Waste management                                   ) for 1st Quarter ended 30 September 2023 (Figures Finalised as at 2023/10/16)</t>
  </si>
  <si>
    <t>Eastern Cape: Mbhashe (EC121) - Table C6 Quarterly Budget Statement - Financial Position ( Waste management                                   ) for 1st Quarter ended 30 September 2023 (Figures Finalised as at 2023/10/16)</t>
  </si>
  <si>
    <t>Eastern Cape: Mnquma (EC122) - Table C6 Quarterly Budget Statement - Financial Position ( Waste management                                   ) for 1st Quarter ended 30 September 2023 (Figures Finalised as at 2023/10/16)</t>
  </si>
  <si>
    <t>Eastern Cape: Great Kei (EC123) - Table C6 Quarterly Budget Statement - Financial Position ( Waste management                                   ) for 1st Quarter ended 30 September 2023 (Figures Finalised as at 2023/10/16)</t>
  </si>
  <si>
    <t>Eastern Cape: Amahlathi (EC124) - Table C6 Quarterly Budget Statement - Financial Position ( Waste management                                   ) for 1st Quarter ended 30 September 2023 (Figures Finalised as at 2023/10/16)</t>
  </si>
  <si>
    <t>Eastern Cape: Ngqushwa (EC126) - Table C6 Quarterly Budget Statement - Financial Position ( Waste management                                   ) for 1st Quarter ended 30 September 2023 (Figures Finalised as at 2023/10/16)</t>
  </si>
  <si>
    <t>Eastern Cape: Raymond Mhlaba (EC129) - Table C6 Quarterly Budget Statement - Financial Position ( Waste management                                   ) for 1st Quarter ended 30 September 2023 (Figures Finalised as at 2023/10/16)</t>
  </si>
  <si>
    <t>Eastern Cape: Amathole (DC12) - Table C6 Quarterly Budget Statement - Financial Position ( Waste management                                   ) for 1st Quarter ended 30 September 2023 (Figures Finalised as at 2023/10/16)</t>
  </si>
  <si>
    <t>Eastern Cape: Inxuba Yethemba (EC131) - Table C6 Quarterly Budget Statement - Financial Position ( Waste management                                   ) for 1st Quarter ended 30 September 2023 (Figures Finalised as at 2023/10/16)</t>
  </si>
  <si>
    <t>Eastern Cape: Intsika Yethu (EC135) - Table C6 Quarterly Budget Statement - Financial Position ( Waste management                                   ) for 1st Quarter ended 30 September 2023 (Figures Finalised as at 2023/10/16)</t>
  </si>
  <si>
    <t>Eastern Cape: Emalahleni (EC) (EC136) - Table C6 Quarterly Budget Statement - Financial Position ( Waste management                                   ) for 1st Quarter ended 30 September 2023 (Figures Finalised as at 2023/10/16)</t>
  </si>
  <si>
    <t>Eastern Cape: Dr. A.B. Xuma (EC137) - Table C6 Quarterly Budget Statement - Financial Position ( Waste management                                   ) for 1st Quarter ended 30 September 2023 (Figures Finalised as at 2023/10/16)</t>
  </si>
  <si>
    <t>Eastern Cape: Sakhisizwe (EC138) - Table C6 Quarterly Budget Statement - Financial Position ( Waste management                                   ) for 1st Quarter ended 30 September 2023 (Figures Finalised as at 2023/10/16)</t>
  </si>
  <si>
    <t>Eastern Cape: Enoch Mgijima (EC139) - Table C6 Quarterly Budget Statement - Financial Position ( Waste management                                   ) for 1st Quarter ended 30 September 2023 (Figures Finalised as at 2023/10/16)</t>
  </si>
  <si>
    <t>Eastern Cape: Chris Hani (DC13) - Table C6 Quarterly Budget Statement - Financial Position ( Waste management                                   ) for 1st Quarter ended 30 September 2023 (Figures Finalised as at 2023/10/16)</t>
  </si>
  <si>
    <t>Eastern Cape: Elundini (EC141) - Table C6 Quarterly Budget Statement - Financial Position ( Waste management                                   ) for 1st Quarter ended 30 September 2023 (Figures Finalised as at 2023/10/16)</t>
  </si>
  <si>
    <t>Eastern Cape: Senqu (EC142) - Table C6 Quarterly Budget Statement - Financial Position ( Waste management                                   ) for 1st Quarter ended 30 September 2023 (Figures Finalised as at 2023/10/16)</t>
  </si>
  <si>
    <t>Eastern Cape: Walter Sisulu (EC145) - Table C6 Quarterly Budget Statement - Financial Position ( Waste management                                   ) for 1st Quarter ended 30 September 2023 (Figures Finalised as at 2023/10/16)</t>
  </si>
  <si>
    <t>Eastern Cape: Joe Gqabi (DC14) - Table C6 Quarterly Budget Statement - Financial Position ( Waste management                                   ) for 1st Quarter ended 30 September 2023 (Figures Finalised as at 2023/10/16)</t>
  </si>
  <si>
    <t>Eastern Cape: Ngquza Hills (EC153) - Table C6 Quarterly Budget Statement - Financial Position ( Waste management                                   ) for 1st Quarter ended 30 September 2023 (Figures Finalised as at 2023/10/16)</t>
  </si>
  <si>
    <t>Eastern Cape: Port St Johns (EC154) - Table C6 Quarterly Budget Statement - Financial Position ( Waste management                                   ) for 1st Quarter ended 30 September 2023 (Figures Finalised as at 2023/10/16)</t>
  </si>
  <si>
    <t>Eastern Cape: Nyandeni (EC155) - Table C6 Quarterly Budget Statement - Financial Position ( Waste management                                   ) for 1st Quarter ended 30 September 2023 (Figures Finalised as at 2023/10/16)</t>
  </si>
  <si>
    <t>Eastern Cape: Mhlontlo (EC156) - Table C6 Quarterly Budget Statement - Financial Position ( Waste management                                   ) for 1st Quarter ended 30 September 2023 (Figures Finalised as at 2023/10/16)</t>
  </si>
  <si>
    <t>Eastern Cape: King Sabata Dalindyebo (EC157) - Table C6 Quarterly Budget Statement - Financial Position ( Waste management                                   ) for 1st Quarter ended 30 September 2023 (Figures Finalised as at 2023/10/16)</t>
  </si>
  <si>
    <t>Eastern Cape: O R Tambo (DC15) - Table C6 Quarterly Budget Statement - Financial Position ( Waste management                                   ) for 1st Quarter ended 30 September 2023 (Figures Finalised as at 2023/10/16)</t>
  </si>
  <si>
    <t>Eastern Cape: Matatiele (EC441) - Table C6 Quarterly Budget Statement - Financial Position ( Waste management                                   ) for 1st Quarter ended 30 September 2023 (Figures Finalised as at 2023/10/16)</t>
  </si>
  <si>
    <t>Eastern Cape: Umzimvubu (EC442) - Table C6 Quarterly Budget Statement - Financial Position ( Waste management                                   ) for 1st Quarter ended 30 September 2023 (Figures Finalised as at 2023/10/16)</t>
  </si>
  <si>
    <t>Eastern Cape: Winnie Madikizela-Mandela (EC443) - Table C6 Quarterly Budget Statement - Financial Position ( Waste management                                   ) for 1st Quarter ended 30 September 2023 (Figures Finalised as at 2023/10/16)</t>
  </si>
  <si>
    <t>Eastern Cape: Ntabankulu (EC444) - Table C6 Quarterly Budget Statement - Financial Position ( Waste management                                   ) for 1st Quarter ended 30 September 2023 (Figures Finalised as at 2023/10/16)</t>
  </si>
  <si>
    <t>Eastern Cape: Alfred Nzo (DC44) - Table C6 Quarterly Budget Statement - Financial Position ( Waste management                                   ) for 1st Quarter ended 30 September 2023 (Figures Finalised as at 2023/10/16)</t>
  </si>
  <si>
    <t>Free State: Mangaung (MAN) - Table C6 Quarterly Budget Statement - Financial Position ( Waste management                                   ) for 1st Quarter ended 30 September 2023 (Figures Finalised as at 2023/10/16)</t>
  </si>
  <si>
    <t>Free State: Letsemeng (FS161) - Table C6 Quarterly Budget Statement - Financial Position ( Waste management                                   ) for 1st Quarter ended 30 September 2023 (Figures Finalised as at 2023/10/16)</t>
  </si>
  <si>
    <t>Free State: Kopanong (FS162) - Table C6 Quarterly Budget Statement - Financial Position ( Waste management                                   ) for 1st Quarter ended 30 September 2023 (Figures Finalised as at 2023/10/16)</t>
  </si>
  <si>
    <t>Free State: Mohokare (FS163) - Table C6 Quarterly Budget Statement - Financial Position ( Waste management                                   ) for 1st Quarter ended 30 September 2023 (Figures Finalised as at 2023/10/16)</t>
  </si>
  <si>
    <t>Free State: Xhariep (DC16) - Table C6 Quarterly Budget Statement - Financial Position ( Waste management                                   ) for 1st Quarter ended 30 September 2023 (Figures Finalised as at 2023/10/16)</t>
  </si>
  <si>
    <t>Free State: Masilonyana (FS181) - Table C6 Quarterly Budget Statement - Financial Position ( Waste management                                   ) for 1st Quarter ended 30 September 2023 (Figures Finalised as at 2023/10/16)</t>
  </si>
  <si>
    <t>Free State: Tokologo (FS182) - Table C6 Quarterly Budget Statement - Financial Position ( Waste management                                   ) for 1st Quarter ended 30 September 2023 (Figures Finalised as at 2023/10/16)</t>
  </si>
  <si>
    <t>Free State: Tswelopele (FS183) - Table C6 Quarterly Budget Statement - Financial Position ( Waste management                                   ) for 1st Quarter ended 30 September 2023 (Figures Finalised as at 2023/10/16)</t>
  </si>
  <si>
    <t>Free State: Matjhabeng (FS184) - Table C6 Quarterly Budget Statement - Financial Position ( Waste management                                   ) for 1st Quarter ended 30 September 2023 (Figures Finalised as at 2023/10/16)</t>
  </si>
  <si>
    <t>Free State: Nala (FS185) - Table C6 Quarterly Budget Statement - Financial Position ( Waste management                                   ) for 1st Quarter ended 30 September 2023 (Figures Finalised as at 2023/10/16)</t>
  </si>
  <si>
    <t>Free State: Lejweleputswa (DC18) - Table C6 Quarterly Budget Statement - Financial Position ( Waste management                                   ) for 1st Quarter ended 30 September 2023 (Figures Finalised as at 2023/10/16)</t>
  </si>
  <si>
    <t>Free State: Setsoto (FS191) - Table C6 Quarterly Budget Statement - Financial Position ( Waste management                                   ) for 1st Quarter ended 30 September 2023 (Figures Finalised as at 2023/10/16)</t>
  </si>
  <si>
    <t>Free State: Dihlabeng (FS192) - Table C6 Quarterly Budget Statement - Financial Position ( Waste management                                   ) for 1st Quarter ended 30 September 2023 (Figures Finalised as at 2023/10/16)</t>
  </si>
  <si>
    <t>Free State: Nketoana (FS193) - Table C6 Quarterly Budget Statement - Financial Position ( Waste management                                   ) for 1st Quarter ended 30 September 2023 (Figures Finalised as at 2023/10/16)</t>
  </si>
  <si>
    <t>Free State: Maluti-a-Phofung (FS194) - Table C6 Quarterly Budget Statement - Financial Position ( Waste management                                   ) for 1st Quarter ended 30 September 2023 (Figures Finalised as at 2023/10/16)</t>
  </si>
  <si>
    <t>Free State: Phumelela (FS195) - Table C6 Quarterly Budget Statement - Financial Position ( Waste management                                   ) for 1st Quarter ended 30 September 2023 (Figures Finalised as at 2023/10/16)</t>
  </si>
  <si>
    <t>Free State: Mantsopa (FS196) - Table C6 Quarterly Budget Statement - Financial Position ( Waste management                                   ) for 1st Quarter ended 30 September 2023 (Figures Finalised as at 2023/10/16)</t>
  </si>
  <si>
    <t>Free State: Thabo Mofutsanyana (DC19) - Table C6 Quarterly Budget Statement - Financial Position ( Waste management                                   ) for 1st Quarter ended 30 September 2023 (Figures Finalised as at 2023/10/16)</t>
  </si>
  <si>
    <t>Free State: Moqhaka (FS201) - Table C6 Quarterly Budget Statement - Financial Position ( Waste management                                   ) for 1st Quarter ended 30 September 2023 (Figures Finalised as at 2023/10/16)</t>
  </si>
  <si>
    <t>Free State: Ngwathe (FS203) - Table C6 Quarterly Budget Statement - Financial Position ( Waste management                                   ) for 1st Quarter ended 30 September 2023 (Figures Finalised as at 2023/10/16)</t>
  </si>
  <si>
    <t>Free State: Metsimaholo (FS204) - Table C6 Quarterly Budget Statement - Financial Position ( Waste management                                   ) for 1st Quarter ended 30 September 2023 (Figures Finalised as at 2023/10/16)</t>
  </si>
  <si>
    <t>Free State: Mafube (FS205) - Table C6 Quarterly Budget Statement - Financial Position ( Waste management                                   ) for 1st Quarter ended 30 September 2023 (Figures Finalised as at 2023/10/16)</t>
  </si>
  <si>
    <t>Free State: Fezile Dabi (DC20) - Table C6 Quarterly Budget Statement - Financial Position ( Waste management                                   ) for 1st Quarter ended 30 September 2023 (Figures Finalised as at 2023/10/16)</t>
  </si>
  <si>
    <t>Gauteng: City of Ekurhuleni (EKU) - Table C6 Quarterly Budget Statement - Financial Position ( Waste management                                   ) for 1st Quarter ended 30 September 2023 (Figures Finalised as at 2023/10/16)</t>
  </si>
  <si>
    <t>Gauteng: City of Johannesburg (JHB) - Table C6 Quarterly Budget Statement - Financial Position ( Waste management                                   ) for 1st Quarter ended 30 September 2023 (Figures Finalised as at 2023/10/16)</t>
  </si>
  <si>
    <t>Gauteng: City of Tshwane (TSH) - Table C6 Quarterly Budget Statement - Financial Position ( Waste management                                   ) for 1st Quarter ended 30 September 2023 (Figures Finalised as at 2023/10/16)</t>
  </si>
  <si>
    <t>Gauteng: Emfuleni (GT421) - Table C6 Quarterly Budget Statement - Financial Position ( Waste management                                   ) for 1st Quarter ended 30 September 2023 (Figures Finalised as at 2023/10/16)</t>
  </si>
  <si>
    <t>Gauteng: Midvaal (GT422) - Table C6 Quarterly Budget Statement - Financial Position ( Waste management                                   ) for 1st Quarter ended 30 September 2023 (Figures Finalised as at 2023/10/16)</t>
  </si>
  <si>
    <t>Gauteng: Lesedi (GT423) - Table C6 Quarterly Budget Statement - Financial Position ( Waste management                                   ) for 1st Quarter ended 30 September 2023 (Figures Finalised as at 2023/10/16)</t>
  </si>
  <si>
    <t>Gauteng: Sedibeng (DC42) - Table C6 Quarterly Budget Statement - Financial Position ( Waste management                                   ) for 1st Quarter ended 30 September 2023 (Figures Finalised as at 2023/10/16)</t>
  </si>
  <si>
    <t>Gauteng: Mogale City (GT481) - Table C6 Quarterly Budget Statement - Financial Position ( Waste management                                   ) for 1st Quarter ended 30 September 2023 (Figures Finalised as at 2023/10/16)</t>
  </si>
  <si>
    <t>Gauteng: Merafong City (GT484) - Table C6 Quarterly Budget Statement - Financial Position ( Waste management                                   ) for 1st Quarter ended 30 September 2023 (Figures Finalised as at 2023/10/16)</t>
  </si>
  <si>
    <t>Gauteng: Rand West City (GT485) - Table C6 Quarterly Budget Statement - Financial Position ( Waste management                                   ) for 1st Quarter ended 30 September 2023 (Figures Finalised as at 2023/10/16)</t>
  </si>
  <si>
    <t>Gauteng: West Rand (DC48) - Table C6 Quarterly Budget Statement - Financial Position ( Waste management                                   ) for 1st Quarter ended 30 September 2023 (Figures Finalised as at 2023/10/16)</t>
  </si>
  <si>
    <t>Kwazulu-Natal: eThekwini (ETH) - Table C6 Quarterly Budget Statement - Financial Position ( Waste management                                   ) for 1st Quarter ended 30 September 2023 (Figures Finalised as at 2023/10/16)</t>
  </si>
  <si>
    <t>Kwazulu-Natal: Umdoni (KZN212) - Table C6 Quarterly Budget Statement - Financial Position ( Waste management                                   ) for 1st Quarter ended 30 September 2023 (Figures Finalised as at 2023/10/16)</t>
  </si>
  <si>
    <t>Kwazulu-Natal: Umzumbe (KZN213) - Table C6 Quarterly Budget Statement - Financial Position ( Waste management                                   ) for 1st Quarter ended 30 September 2023 (Figures Finalised as at 2023/10/16)</t>
  </si>
  <si>
    <t>Kwazulu-Natal: uMuziwabantu (KZN214) - Table C6 Quarterly Budget Statement - Financial Position ( Waste management                                   ) for 1st Quarter ended 30 September 2023 (Figures Finalised as at 2023/10/16)</t>
  </si>
  <si>
    <t>Kwazulu-Natal: Ray Nkonyeni (KZN216) - Table C6 Quarterly Budget Statement - Financial Position ( Waste management                                   ) for 1st Quarter ended 30 September 2023 (Figures Finalised as at 2023/10/16)</t>
  </si>
  <si>
    <t>Kwazulu-Natal: Ugu (DC21) - Table C6 Quarterly Budget Statement - Financial Position ( Waste management                                   ) for 1st Quarter ended 30 September 2023 (Figures Finalised as at 2023/10/16)</t>
  </si>
  <si>
    <t>Kwazulu-Natal: uMshwathi (KZN221) - Table C6 Quarterly Budget Statement - Financial Position ( Waste management                                   ) for 1st Quarter ended 30 September 2023 (Figures Finalised as at 2023/10/16)</t>
  </si>
  <si>
    <t>Kwazulu-Natal: uMngeni (KZN222) - Table C6 Quarterly Budget Statement - Financial Position ( Waste management                                   ) for 1st Quarter ended 30 September 2023 (Figures Finalised as at 2023/10/16)</t>
  </si>
  <si>
    <t>Kwazulu-Natal: Mpofana (KZN223) - Table C6 Quarterly Budget Statement - Financial Position ( Waste management                                   ) for 1st Quarter ended 30 September 2023 (Figures Finalised as at 2023/10/16)</t>
  </si>
  <si>
    <t>Kwazulu-Natal: Impendle (KZN224) - Table C6 Quarterly Budget Statement - Financial Position ( Waste management                                   ) for 1st Quarter ended 30 September 2023 (Figures Finalised as at 2023/10/16)</t>
  </si>
  <si>
    <t>Kwazulu-Natal: Msunduzi (KZN225) - Table C6 Quarterly Budget Statement - Financial Position ( Waste management                                   ) for 1st Quarter ended 30 September 2023 (Figures Finalised as at 2023/10/16)</t>
  </si>
  <si>
    <t>Kwazulu-Natal: Mkhambathini (KZN226) - Table C6 Quarterly Budget Statement - Financial Position ( Waste management                                   ) for 1st Quarter ended 30 September 2023 (Figures Finalised as at 2023/10/16)</t>
  </si>
  <si>
    <t>Kwazulu-Natal: Richmond (KZN227) - Table C6 Quarterly Budget Statement - Financial Position ( Waste management                                   ) for 1st Quarter ended 30 September 2023 (Figures Finalised as at 2023/10/16)</t>
  </si>
  <si>
    <t>Kwazulu-Natal: uMgungundlovu (DC22) - Table C6 Quarterly Budget Statement - Financial Position ( Waste management                                   ) for 1st Quarter ended 30 September 2023 (Figures Finalised as at 2023/10/16)</t>
  </si>
  <si>
    <t>Kwazulu-Natal: Okhahlamba (KZN235) - Table C6 Quarterly Budget Statement - Financial Position ( Waste management                                   ) for 1st Quarter ended 30 September 2023 (Figures Finalised as at 2023/10/16)</t>
  </si>
  <si>
    <t>Kwazulu-Natal: Inkosi Langalibalele (KZN237) - Table C6 Quarterly Budget Statement - Financial Position ( Waste management                                   ) for 1st Quarter ended 30 September 2023 (Figures Finalised as at 2023/10/16)</t>
  </si>
  <si>
    <t>Kwazulu-Natal: Alfred Duma (KZN238) - Table C6 Quarterly Budget Statement - Financial Position ( Waste management                                   ) for 1st Quarter ended 30 September 2023 (Figures Finalised as at 2023/10/16)</t>
  </si>
  <si>
    <t>Kwazulu-Natal: Uthukela (DC23) - Table C6 Quarterly Budget Statement - Financial Position ( Waste management                                   ) for 1st Quarter ended 30 September 2023 (Figures Finalised as at 2023/10/16)</t>
  </si>
  <si>
    <t>Kwazulu-Natal: Endumeni (KZN241) - Table C6 Quarterly Budget Statement - Financial Position ( Waste management                                   ) for 1st Quarter ended 30 September 2023 (Figures Finalised as at 2023/10/16)</t>
  </si>
  <si>
    <t>Kwazulu-Natal: Nquthu (KZN242) - Table C6 Quarterly Budget Statement - Financial Position ( Waste management                                   ) for 1st Quarter ended 30 September 2023 (Figures Finalised as at 2023/10/16)</t>
  </si>
  <si>
    <t>Kwazulu-Natal: Msinga (KZN244) - Table C6 Quarterly Budget Statement - Financial Position ( Waste management                                   ) for 1st Quarter ended 30 September 2023 (Figures Finalised as at 2023/10/16)</t>
  </si>
  <si>
    <t>Kwazulu-Natal: Umvoti (KZN245) - Table C6 Quarterly Budget Statement - Financial Position ( Waste management                                   ) for 1st Quarter ended 30 September 2023 (Figures Finalised as at 2023/10/16)</t>
  </si>
  <si>
    <t>Kwazulu-Natal: Umzinyathi (DC24) - Table C6 Quarterly Budget Statement - Financial Position ( Waste management                                   ) for 1st Quarter ended 30 September 2023 (Figures Finalised as at 2023/10/16)</t>
  </si>
  <si>
    <t>Kwazulu-Natal: Newcastle (KZN252) - Table C6 Quarterly Budget Statement - Financial Position ( Waste management                                   ) for 1st Quarter ended 30 September 2023 (Figures Finalised as at 2023/10/16)</t>
  </si>
  <si>
    <t>Kwazulu-Natal: Emadlangeni (KZN253) - Table C6 Quarterly Budget Statement - Financial Position ( Waste management                                   ) for 1st Quarter ended 30 September 2023 (Figures Finalised as at 2023/10/16)</t>
  </si>
  <si>
    <t>Kwazulu-Natal: Dannhauser (KZN254) - Table C6 Quarterly Budget Statement - Financial Position ( Waste management                                   ) for 1st Quarter ended 30 September 2023 (Figures Finalised as at 2023/10/16)</t>
  </si>
  <si>
    <t>Kwazulu-Natal: Amajuba (DC25) - Table C6 Quarterly Budget Statement - Financial Position ( Waste management                                   ) for 1st Quarter ended 30 September 2023 (Figures Finalised as at 2023/10/16)</t>
  </si>
  <si>
    <t>Kwazulu-Natal: eDumbe (KZN261) - Table C6 Quarterly Budget Statement - Financial Position ( Waste management                                   ) for 1st Quarter ended 30 September 2023 (Figures Finalised as at 2023/10/16)</t>
  </si>
  <si>
    <t>Kwazulu-Natal: uPhongolo (KZN262) - Table C6 Quarterly Budget Statement - Financial Position ( Waste management                                   ) for 1st Quarter ended 30 September 2023 (Figures Finalised as at 2023/10/16)</t>
  </si>
  <si>
    <t>Kwazulu-Natal: Abaqulusi (KZN263) - Table C6 Quarterly Budget Statement - Financial Position ( Waste management                                   ) for 1st Quarter ended 30 September 2023 (Figures Finalised as at 2023/10/16)</t>
  </si>
  <si>
    <t>Kwazulu-Natal: Nongoma (KZN265) - Table C6 Quarterly Budget Statement - Financial Position ( Waste management                                   ) for 1st Quarter ended 30 September 2023 (Figures Finalised as at 2023/10/16)</t>
  </si>
  <si>
    <t>Kwazulu-Natal: Ulundi (KZN266) - Table C6 Quarterly Budget Statement - Financial Position ( Waste management                                   ) for 1st Quarter ended 30 September 2023 (Figures Finalised as at 2023/10/16)</t>
  </si>
  <si>
    <t>Kwazulu-Natal: Zululand (DC26) - Table C6 Quarterly Budget Statement - Financial Position ( Waste management                                   ) for 1st Quarter ended 30 September 2023 (Figures Finalised as at 2023/10/16)</t>
  </si>
  <si>
    <t>Kwazulu-Natal: Umhlabuyalingana (KZN271) - Table C6 Quarterly Budget Statement - Financial Position ( Waste management                                   ) for 1st Quarter ended 30 September 2023 (Figures Finalised as at 2023/10/16)</t>
  </si>
  <si>
    <t>Kwazulu-Natal: Jozini (KZN272) - Table C6 Quarterly Budget Statement - Financial Position ( Waste management                                   ) for 1st Quarter ended 30 September 2023 (Figures Finalised as at 2023/10/16)</t>
  </si>
  <si>
    <t>Kwazulu-Natal: Mtubatuba (KZN275) - Table C6 Quarterly Budget Statement - Financial Position ( Waste management                                   ) for 1st Quarter ended 30 September 2023 (Figures Finalised as at 2023/10/16)</t>
  </si>
  <si>
    <t>Kwazulu-Natal: Hlabisa Big Five (KZN276) - Table C6 Quarterly Budget Statement - Financial Position ( Waste management                                   ) for 1st Quarter ended 30 September 2023 (Figures Finalised as at 2023/10/16)</t>
  </si>
  <si>
    <t>Kwazulu-Natal: Umkhanyakude (DC27) - Table C6 Quarterly Budget Statement - Financial Position ( Waste management                                   ) for 1st Quarter ended 30 September 2023 (Figures Finalised as at 2023/10/16)</t>
  </si>
  <si>
    <t>Kwazulu-Natal: Mfolozi (KZN281) - Table C6 Quarterly Budget Statement - Financial Position ( Waste management                                   ) for 1st Quarter ended 30 September 2023 (Figures Finalised as at 2023/10/16)</t>
  </si>
  <si>
    <t>Kwazulu-Natal: uMhlathuze (KZN282) - Table C6 Quarterly Budget Statement - Financial Position ( Waste management                                   ) for 1st Quarter ended 30 September 2023 (Figures Finalised as at 2023/10/16)</t>
  </si>
  <si>
    <t>Kwazulu-Natal: uMlalazi (KZN284) - Table C6 Quarterly Budget Statement - Financial Position ( Waste management                                   ) for 1st Quarter ended 30 September 2023 (Figures Finalised as at 2023/10/16)</t>
  </si>
  <si>
    <t>Kwazulu-Natal: Mthonjaneni (KZN285) - Table C6 Quarterly Budget Statement - Financial Position ( Waste management                                   ) for 1st Quarter ended 30 September 2023 (Figures Finalised as at 2023/10/16)</t>
  </si>
  <si>
    <t>Kwazulu-Natal: Nkandla (KZN286) - Table C6 Quarterly Budget Statement - Financial Position ( Waste management                                   ) for 1st Quarter ended 30 September 2023 (Figures Finalised as at 2023/10/16)</t>
  </si>
  <si>
    <t>Kwazulu-Natal: King Cetshwayo (DC28) - Table C6 Quarterly Budget Statement - Financial Position ( Waste management                                   ) for 1st Quarter ended 30 September 2023 (Figures Finalised as at 2023/10/16)</t>
  </si>
  <si>
    <t>Kwazulu-Natal: Mandeni (KZN291) - Table C6 Quarterly Budget Statement - Financial Position ( Waste management                                   ) for 1st Quarter ended 30 September 2023 (Figures Finalised as at 2023/10/16)</t>
  </si>
  <si>
    <t>Kwazulu-Natal: KwaDukuza (KZN292) - Table C6 Quarterly Budget Statement - Financial Position ( Waste management                                   ) for 1st Quarter ended 30 September 2023 (Figures Finalised as at 2023/10/16)</t>
  </si>
  <si>
    <t>Kwazulu-Natal: Ndwedwe (KZN293) - Table C6 Quarterly Budget Statement - Financial Position ( Waste management                                   ) for 1st Quarter ended 30 September 2023 (Figures Finalised as at 2023/10/16)</t>
  </si>
  <si>
    <t>Kwazulu-Natal: Maphumulo (KZN294) - Table C6 Quarterly Budget Statement - Financial Position ( Waste management                                   ) for 1st Quarter ended 30 September 2023 (Figures Finalised as at 2023/10/16)</t>
  </si>
  <si>
    <t>Kwazulu-Natal: iLembe (DC29) - Table C6 Quarterly Budget Statement - Financial Position ( Waste management                                   ) for 1st Quarter ended 30 September 2023 (Figures Finalised as at 2023/10/16)</t>
  </si>
  <si>
    <t>Kwazulu-Natal: Greater Kokstad (KZN433) - Table C6 Quarterly Budget Statement - Financial Position ( Waste management                                   ) for 1st Quarter ended 30 September 2023 (Figures Finalised as at 2023/10/16)</t>
  </si>
  <si>
    <t>Kwazulu-Natal: Ubuhlebezwe (KZN434) - Table C6 Quarterly Budget Statement - Financial Position ( Waste management                                   ) for 1st Quarter ended 30 September 2023 (Figures Finalised as at 2023/10/16)</t>
  </si>
  <si>
    <t>Kwazulu-Natal: Umzimkhulu (KZN435) - Table C6 Quarterly Budget Statement - Financial Position ( Waste management                                   ) for 1st Quarter ended 30 September 2023 (Figures Finalised as at 2023/10/16)</t>
  </si>
  <si>
    <t>Kwazulu-Natal: Dr Nkosazana Dlamini Zuma (KZN436) - Table C6 Quarterly Budget Statement - Financial Position ( Waste management                                   ) for 1st Quarter ended 30 September 2023 (Figures Finalised as at 2023/10/16)</t>
  </si>
  <si>
    <t>Kwazulu-Natal: Harry Gwala (DC43) - Table C6 Quarterly Budget Statement - Financial Position ( Waste management                                   ) for 1st Quarter ended 30 September 2023 (Figures Finalised as at 2023/10/16)</t>
  </si>
  <si>
    <t>Limpopo: Greater Giyani (LIM331) - Table C6 Quarterly Budget Statement - Financial Position ( Waste management                                   ) for 1st Quarter ended 30 September 2023 (Figures Finalised as at 2023/10/16)</t>
  </si>
  <si>
    <t>Limpopo: Greater Letaba (LIM332) - Table C6 Quarterly Budget Statement - Financial Position ( Waste management                                   ) for 1st Quarter ended 30 September 2023 (Figures Finalised as at 2023/10/16)</t>
  </si>
  <si>
    <t>Limpopo: Greater Tzaneen (LIM333) - Table C6 Quarterly Budget Statement - Financial Position ( Waste management                                   ) for 1st Quarter ended 30 September 2023 (Figures Finalised as at 2023/10/16)</t>
  </si>
  <si>
    <t>Limpopo: Ba-Phalaborwa (LIM334) - Table C6 Quarterly Budget Statement - Financial Position ( Waste management                                   ) for 1st Quarter ended 30 September 2023 (Figures Finalised as at 2023/10/16)</t>
  </si>
  <si>
    <t>Limpopo: Maruleng (LIM335) - Table C6 Quarterly Budget Statement - Financial Position ( Waste management                                   ) for 1st Quarter ended 30 September 2023 (Figures Finalised as at 2023/10/16)</t>
  </si>
  <si>
    <t>Limpopo: Mopani (DC33) - Table C6 Quarterly Budget Statement - Financial Position ( Waste management                                   ) for 1st Quarter ended 30 September 2023 (Figures Finalised as at 2023/10/16)</t>
  </si>
  <si>
    <t>Limpopo: Musina (LIM341) - Table C6 Quarterly Budget Statement - Financial Position ( Waste management                                   ) for 1st Quarter ended 30 September 2023 (Figures Finalised as at 2023/10/16)</t>
  </si>
  <si>
    <t>Limpopo: Thulamela (LIM343) - Table C6 Quarterly Budget Statement - Financial Position ( Waste management                                   ) for 1st Quarter ended 30 September 2023 (Figures Finalised as at 2023/10/16)</t>
  </si>
  <si>
    <t>Limpopo: Makhado (LIM344) - Table C6 Quarterly Budget Statement - Financial Position ( Waste management                                   ) for 1st Quarter ended 30 September 2023 (Figures Finalised as at 2023/10/16)</t>
  </si>
  <si>
    <t>Limpopo: Collins Chabane (LIM345) - Table C6 Quarterly Budget Statement - Financial Position ( Waste management                                   ) for 1st Quarter ended 30 September 2023 (Figures Finalised as at 2023/10/16)</t>
  </si>
  <si>
    <t>Limpopo: Vhembe (DC34) - Table C6 Quarterly Budget Statement - Financial Position ( Waste management                                   ) for 1st Quarter ended 30 September 2023 (Figures Finalised as at 2023/10/16)</t>
  </si>
  <si>
    <t>Limpopo: Blouberg (LIM351) - Table C6 Quarterly Budget Statement - Financial Position ( Waste management                                   ) for 1st Quarter ended 30 September 2023 (Figures Finalised as at 2023/10/16)</t>
  </si>
  <si>
    <t>Limpopo: Molemole (LIM353) - Table C6 Quarterly Budget Statement - Financial Position ( Waste management                                   ) for 1st Quarter ended 30 September 2023 (Figures Finalised as at 2023/10/16)</t>
  </si>
  <si>
    <t>Limpopo: Polokwane (LIM354) - Table C6 Quarterly Budget Statement - Financial Position ( Waste management                                   ) for 1st Quarter ended 30 September 2023 (Figures Finalised as at 2023/10/16)</t>
  </si>
  <si>
    <t>Limpopo: Lepelle-Nkumpi (LIM355) - Table C6 Quarterly Budget Statement - Financial Position ( Waste management                                   ) for 1st Quarter ended 30 September 2023 (Figures Finalised as at 2023/10/16)</t>
  </si>
  <si>
    <t>Limpopo: Capricorn (DC35) - Table C6 Quarterly Budget Statement - Financial Position ( Waste management                                   ) for 1st Quarter ended 30 September 2023 (Figures Finalised as at 2023/10/16)</t>
  </si>
  <si>
    <t>Limpopo: Thabazimbi (LIM361) - Table C6 Quarterly Budget Statement - Financial Position ( Waste management                                   ) for 1st Quarter ended 30 September 2023 (Figures Finalised as at 2023/10/16)</t>
  </si>
  <si>
    <t>Limpopo: Lephalale (LIM362) - Table C6 Quarterly Budget Statement - Financial Position ( Waste management                                   ) for 1st Quarter ended 30 September 2023 (Figures Finalised as at 2023/10/16)</t>
  </si>
  <si>
    <t>Limpopo: Bela Bela (LIM366) - Table C6 Quarterly Budget Statement - Financial Position ( Waste management                                   ) for 1st Quarter ended 30 September 2023 (Figures Finalised as at 2023/10/16)</t>
  </si>
  <si>
    <t>Limpopo: Mogalakwena (LIM367) - Table C6 Quarterly Budget Statement - Financial Position ( Waste management                                   ) for 1st Quarter ended 30 September 2023 (Figures Finalised as at 2023/10/16)</t>
  </si>
  <si>
    <t>Limpopo: Modimolle-Mookgopong (LIM368) - Table C6 Quarterly Budget Statement - Financial Position ( Waste management                                   ) for 1st Quarter ended 30 September 2023 (Figures Finalised as at 2023/10/16)</t>
  </si>
  <si>
    <t>Limpopo: Waterberg (DC36) - Table C6 Quarterly Budget Statement - Financial Position ( Waste management                                   ) for 1st Quarter ended 30 September 2023 (Figures Finalised as at 2023/10/16)</t>
  </si>
  <si>
    <t>Limpopo: Ephraim Mogale (LIM471) - Table C6 Quarterly Budget Statement - Financial Position ( Waste management                                   ) for 1st Quarter ended 30 September 2023 (Figures Finalised as at 2023/10/16)</t>
  </si>
  <si>
    <t>Limpopo: Elias Motsoaledi (LIM472) - Table C6 Quarterly Budget Statement - Financial Position ( Waste management                                   ) for 1st Quarter ended 30 September 2023 (Figures Finalised as at 2023/10/16)</t>
  </si>
  <si>
    <t>Limpopo: Makhuduthamaga (LIM473) - Table C6 Quarterly Budget Statement - Financial Position ( Waste management                                   ) for 1st Quarter ended 30 September 2023 (Figures Finalised as at 2023/10/16)</t>
  </si>
  <si>
    <t>Limpopo: Tubatse Fetakgomo (LIM476) - Table C6 Quarterly Budget Statement - Financial Position ( Waste management                                   ) for 1st Quarter ended 30 September 2023 (Figures Finalised as at 2023/10/16)</t>
  </si>
  <si>
    <t>Limpopo: Sekhukhune (DC47) - Table C6 Quarterly Budget Statement - Financial Position ( Waste management                                   ) for 1st Quarter ended 30 September 2023 (Figures Finalised as at 2023/10/16)</t>
  </si>
  <si>
    <t>Mpumalanga: Albert Luthuli (MP301) - Table C6 Quarterly Budget Statement - Financial Position ( Waste management                                   ) for 1st Quarter ended 30 September 2023 (Figures Finalised as at 2023/10/16)</t>
  </si>
  <si>
    <t>Mpumalanga: Msukaligwa (MP302) - Table C6 Quarterly Budget Statement - Financial Position ( Waste management                                   ) for 1st Quarter ended 30 September 2023 (Figures Finalised as at 2023/10/16)</t>
  </si>
  <si>
    <t>Mpumalanga: Mkhondo (MP303) - Table C6 Quarterly Budget Statement - Financial Position ( Waste management                                   ) for 1st Quarter ended 30 September 2023 (Figures Finalised as at 2023/10/16)</t>
  </si>
  <si>
    <t>Mpumalanga: Pixley Ka Seme (MP) (MP304) - Table C6 Quarterly Budget Statement - Financial Position ( Waste management                                   ) for 1st Quarter ended 30 September 2023 (Figures Finalised as at 2023/10/16)</t>
  </si>
  <si>
    <t>Mpumalanga: Lekwa (MP305) - Table C6 Quarterly Budget Statement - Financial Position ( Waste management                                   ) for 1st Quarter ended 30 September 2023 (Figures Finalised as at 2023/10/16)</t>
  </si>
  <si>
    <t>Mpumalanga: Dipaleseng (MP306) - Table C6 Quarterly Budget Statement - Financial Position ( Waste management                                   ) for 1st Quarter ended 30 September 2023 (Figures Finalised as at 2023/10/16)</t>
  </si>
  <si>
    <t>Mpumalanga: Govan Mbeki (MP307) - Table C6 Quarterly Budget Statement - Financial Position ( Waste management                                   ) for 1st Quarter ended 30 September 2023 (Figures Finalised as at 2023/10/16)</t>
  </si>
  <si>
    <t>Mpumalanga: Gert Sibande (DC30) - Table C6 Quarterly Budget Statement - Financial Position ( Waste management                                   ) for 1st Quarter ended 30 September 2023 (Figures Finalised as at 2023/10/16)</t>
  </si>
  <si>
    <t>Mpumalanga: Victor Khanye (MP311) - Table C6 Quarterly Budget Statement - Financial Position ( Waste management                                   ) for 1st Quarter ended 30 September 2023 (Figures Finalised as at 2023/10/16)</t>
  </si>
  <si>
    <t>Mpumalanga: Emalahleni (MP) (MP312) - Table C6 Quarterly Budget Statement - Financial Position ( Waste management                                   ) for 1st Quarter ended 30 September 2023 (Figures Finalised as at 2023/10/16)</t>
  </si>
  <si>
    <t>Mpumalanga: Steve Tshwete (MP313) - Table C6 Quarterly Budget Statement - Financial Position ( Waste management                                   ) for 1st Quarter ended 30 September 2023 (Figures Finalised as at 2023/10/16)</t>
  </si>
  <si>
    <t>Mpumalanga: Emakhazeni (MP314) - Table C6 Quarterly Budget Statement - Financial Position ( Waste management                                   ) for 1st Quarter ended 30 September 2023 (Figures Finalised as at 2023/10/16)</t>
  </si>
  <si>
    <t>Mpumalanga: Thembisile Hani (MP315) - Table C6 Quarterly Budget Statement - Financial Position ( Waste management                                   ) for 1st Quarter ended 30 September 2023 (Figures Finalised as at 2023/10/16)</t>
  </si>
  <si>
    <t>Mpumalanga: Dr J.S. Moroka (MP316) - Table C6 Quarterly Budget Statement - Financial Position ( Waste management                                   ) for 1st Quarter ended 30 September 2023 (Figures Finalised as at 2023/10/16)</t>
  </si>
  <si>
    <t>Mpumalanga: Nkangala (DC31) - Table C6 Quarterly Budget Statement - Financial Position ( Waste management                                   ) for 1st Quarter ended 30 September 2023 (Figures Finalised as at 2023/10/16)</t>
  </si>
  <si>
    <t>Mpumalanga: Thaba Chweu (MP321) - Table C6 Quarterly Budget Statement - Financial Position ( Waste management                                   ) for 1st Quarter ended 30 September 2023 (Figures Finalised as at 2023/10/16)</t>
  </si>
  <si>
    <t>Mpumalanga: Nkomazi (MP324) - Table C6 Quarterly Budget Statement - Financial Position ( Waste management                                   ) for 1st Quarter ended 30 September 2023 (Figures Finalised as at 2023/10/16)</t>
  </si>
  <si>
    <t>Mpumalanga: Bushbuckridge (MP325) - Table C6 Quarterly Budget Statement - Financial Position ( Waste management                                   ) for 1st Quarter ended 30 September 2023 (Figures Finalised as at 2023/10/16)</t>
  </si>
  <si>
    <t>Mpumalanga: City of Mbombela (MP326) - Table C6 Quarterly Budget Statement - Financial Position ( Waste management                                   ) for 1st Quarter ended 30 September 2023 (Figures Finalised as at 2023/10/16)</t>
  </si>
  <si>
    <t>Mpumalanga: Ehlanzeni (DC32) - Table C6 Quarterly Budget Statement - Financial Position ( Waste management                                   ) for 1st Quarter ended 30 September 2023 (Figures Finalised as at 2023/10/16)</t>
  </si>
  <si>
    <t>Northern Cape: Joe Morolong (NC451) - Table C6 Quarterly Budget Statement - Financial Position ( Waste management                                   ) for 1st Quarter ended 30 September 2023 (Figures Finalised as at 2023/10/16)</t>
  </si>
  <si>
    <t>Northern Cape: Ga-Segonyana (NC452) - Table C6 Quarterly Budget Statement - Financial Position ( Waste management                                   ) for 1st Quarter ended 30 September 2023 (Figures Finalised as at 2023/10/16)</t>
  </si>
  <si>
    <t>Northern Cape: Gamagara (NC453) - Table C6 Quarterly Budget Statement - Financial Position ( Waste management                                   ) for 1st Quarter ended 30 September 2023 (Figures Finalised as at 2023/10/16)</t>
  </si>
  <si>
    <t>Northern Cape: John Taolo Gaetsewe (DC45) - Table C6 Quarterly Budget Statement - Financial Position ( Waste management                                   ) for 1st Quarter ended 30 September 2023 (Figures Finalised as at 2023/10/16)</t>
  </si>
  <si>
    <t>Northern Cape: Richtersveld (NC061) - Table C6 Quarterly Budget Statement - Financial Position ( Waste management                                   ) for 1st Quarter ended 30 September 2023 (Figures Finalised as at 2023/10/16)</t>
  </si>
  <si>
    <t>Northern Cape: Nama Khoi (NC062) - Table C6 Quarterly Budget Statement - Financial Position ( Waste management                                   ) for 1st Quarter ended 30 September 2023 (Figures Finalised as at 2023/10/16)</t>
  </si>
  <si>
    <t>Northern Cape: Kamiesberg (NC064) - Table C6 Quarterly Budget Statement - Financial Position ( Waste management                                   ) for 1st Quarter ended 30 September 2023 (Figures Finalised as at 2023/10/16)</t>
  </si>
  <si>
    <t>Northern Cape: Hantam (NC065) - Table C6 Quarterly Budget Statement - Financial Position ( Waste management                                   ) for 1st Quarter ended 30 September 2023 (Figures Finalised as at 2023/10/16)</t>
  </si>
  <si>
    <t>Northern Cape: Karoo Hoogland (NC066) - Table C6 Quarterly Budget Statement - Financial Position ( Waste management                                   ) for 1st Quarter ended 30 September 2023 (Figures Finalised as at 2023/10/16)</t>
  </si>
  <si>
    <t>Northern Cape: Khai-Ma (NC067) - Table C6 Quarterly Budget Statement - Financial Position ( Waste management                                   ) for 1st Quarter ended 30 September 2023 (Figures Finalised as at 2023/10/16)</t>
  </si>
  <si>
    <t>Northern Cape: Namakwa (DC6) - Table C6 Quarterly Budget Statement - Financial Position ( Waste management                                   ) for 1st Quarter ended 30 September 2023 (Figures Finalised as at 2023/10/16)</t>
  </si>
  <si>
    <t>Northern Cape: Ubuntu (NC071) - Table C6 Quarterly Budget Statement - Financial Position ( Waste management                                   ) for 1st Quarter ended 30 September 2023 (Figures Finalised as at 2023/10/16)</t>
  </si>
  <si>
    <t>Northern Cape: Umsobomvu (NC072) - Table C6 Quarterly Budget Statement - Financial Position ( Waste management                                   ) for 1st Quarter ended 30 September 2023 (Figures Finalised as at 2023/10/16)</t>
  </si>
  <si>
    <t>Northern Cape: Emthanjeni (NC073) - Table C6 Quarterly Budget Statement - Financial Position ( Waste management                                   ) for 1st Quarter ended 30 September 2023 (Figures Finalised as at 2023/10/16)</t>
  </si>
  <si>
    <t>Northern Cape: Kareeberg (NC074) - Table C6 Quarterly Budget Statement - Financial Position ( Waste management                                   ) for 1st Quarter ended 30 September 2023 (Figures Finalised as at 2023/10/16)</t>
  </si>
  <si>
    <t>Northern Cape: Renosterberg (NC075) - Table C6 Quarterly Budget Statement - Financial Position ( Waste management                                   ) for 1st Quarter ended 30 September 2023 (Figures Finalised as at 2023/10/16)</t>
  </si>
  <si>
    <t>Northern Cape: Thembelihle (NC076) - Table C6 Quarterly Budget Statement - Financial Position ( Waste management                                   ) for 1st Quarter ended 30 September 2023 (Figures Finalised as at 2023/10/16)</t>
  </si>
  <si>
    <t>Northern Cape: Siyathemba (NC077) - Table C6 Quarterly Budget Statement - Financial Position ( Waste management                                   ) for 1st Quarter ended 30 September 2023 (Figures Finalised as at 2023/10/16)</t>
  </si>
  <si>
    <t>Northern Cape: Siyancuma (NC078) - Table C6 Quarterly Budget Statement - Financial Position ( Waste management                                   ) for 1st Quarter ended 30 September 2023 (Figures Finalised as at 2023/10/16)</t>
  </si>
  <si>
    <t>Northern Cape: Pixley Ka Seme (NC) (DC7) - Table C6 Quarterly Budget Statement - Financial Position ( Waste management                                   ) for 1st Quarter ended 30 September 2023 (Figures Finalised as at 2023/10/16)</t>
  </si>
  <si>
    <t>Northern Cape: !Kai! Garib (NC082) - Table C6 Quarterly Budget Statement - Financial Position ( Waste management                                   ) for 1st Quarter ended 30 September 2023 (Figures Finalised as at 2023/10/16)</t>
  </si>
  <si>
    <t>Northern Cape: !Kheis (NC084) - Table C6 Quarterly Budget Statement - Financial Position ( Waste management                                   ) for 1st Quarter ended 30 September 2023 (Figures Finalised as at 2023/10/16)</t>
  </si>
  <si>
    <t>Northern Cape: Tsantsabane (NC085) - Table C6 Quarterly Budget Statement - Financial Position ( Waste management                                   ) for 1st Quarter ended 30 September 2023 (Figures Finalised as at 2023/10/16)</t>
  </si>
  <si>
    <t>Northern Cape: Kgatelopele (NC086) - Table C6 Quarterly Budget Statement - Financial Position ( Waste management                                   ) for 1st Quarter ended 30 September 2023 (Figures Finalised as at 2023/10/16)</t>
  </si>
  <si>
    <t>Northern Cape: Dawid Kruiper (NC087) - Table C6 Quarterly Budget Statement - Financial Position ( Waste management                                   ) for 1st Quarter ended 30 September 2023 (Figures Finalised as at 2023/10/16)</t>
  </si>
  <si>
    <t>Northern Cape: Z F Mgcawu (DC8) - Table C6 Quarterly Budget Statement - Financial Position ( Waste management                                   ) for 1st Quarter ended 30 September 2023 (Figures Finalised as at 2023/10/16)</t>
  </si>
  <si>
    <t>Northern Cape: Sol Plaatje (NC091) - Table C6 Quarterly Budget Statement - Financial Position ( Waste management                                   ) for 1st Quarter ended 30 September 2023 (Figures Finalised as at 2023/10/16)</t>
  </si>
  <si>
    <t>Northern Cape: Dikgatlong (NC092) - Table C6 Quarterly Budget Statement - Financial Position ( Waste management                                   ) for 1st Quarter ended 30 September 2023 (Figures Finalised as at 2023/10/16)</t>
  </si>
  <si>
    <t>Northern Cape: Magareng (NC093) - Table C6 Quarterly Budget Statement - Financial Position ( Waste management                                   ) for 1st Quarter ended 30 September 2023 (Figures Finalised as at 2023/10/16)</t>
  </si>
  <si>
    <t>Northern Cape: Phokwane (NC094) - Table C6 Quarterly Budget Statement - Financial Position ( Waste management                                   ) for 1st Quarter ended 30 September 2023 (Figures Finalised as at 2023/10/16)</t>
  </si>
  <si>
    <t>Northern Cape: Frances Baard (DC9) - Table C6 Quarterly Budget Statement - Financial Position ( Waste management                                   ) for 1st Quarter ended 30 September 2023 (Figures Finalised as at 2023/10/16)</t>
  </si>
  <si>
    <t>North West: Moretele (NW371) - Table C6 Quarterly Budget Statement - Financial Position ( Waste management                                   ) for 1st Quarter ended 30 September 2023 (Figures Finalised as at 2023/10/16)</t>
  </si>
  <si>
    <t>North West: Madibeng (NW372) - Table C6 Quarterly Budget Statement - Financial Position ( Waste management                                   ) for 1st Quarter ended 30 September 2023 (Figures Finalised as at 2023/10/16)</t>
  </si>
  <si>
    <t>North West: Rustenburg (NW373) - Table C6 Quarterly Budget Statement - Financial Position ( Waste management                                   ) for 1st Quarter ended 30 September 2023 (Figures Finalised as at 2023/10/16)</t>
  </si>
  <si>
    <t>North West: Kgetlengrivier (NW374) - Table C6 Quarterly Budget Statement - Financial Position ( Waste management                                   ) for 1st Quarter ended 30 September 2023 (Figures Finalised as at 2023/10/16)</t>
  </si>
  <si>
    <t>North West: Moses Kotane (NW375) - Table C6 Quarterly Budget Statement - Financial Position ( Waste management                                   ) for 1st Quarter ended 30 September 2023 (Figures Finalised as at 2023/10/16)</t>
  </si>
  <si>
    <t>North West: Bojanala Platinum (DC37) - Table C6 Quarterly Budget Statement - Financial Position ( Waste management                                   ) for 1st Quarter ended 30 September 2023 (Figures Finalised as at 2023/10/16)</t>
  </si>
  <si>
    <t>North West: Ratlou (NW381) - Table C6 Quarterly Budget Statement - Financial Position ( Waste management                                   ) for 1st Quarter ended 30 September 2023 (Figures Finalised as at 2023/10/16)</t>
  </si>
  <si>
    <t>North West: Tswaing (NW382) - Table C6 Quarterly Budget Statement - Financial Position ( Waste management                                   ) for 1st Quarter ended 30 September 2023 (Figures Finalised as at 2023/10/16)</t>
  </si>
  <si>
    <t>North West: Mafikeng (NW383) - Table C6 Quarterly Budget Statement - Financial Position ( Waste management                                   ) for 1st Quarter ended 30 September 2023 (Figures Finalised as at 2023/10/16)</t>
  </si>
  <si>
    <t>North West: Ditsobotla (NW384) - Table C6 Quarterly Budget Statement - Financial Position ( Waste management                                   ) for 1st Quarter ended 30 September 2023 (Figures Finalised as at 2023/10/16)</t>
  </si>
  <si>
    <t>North West: Ramotshere Moiloa (NW385) - Table C6 Quarterly Budget Statement - Financial Position ( Waste management                                   ) for 1st Quarter ended 30 September 2023 (Figures Finalised as at 2023/10/16)</t>
  </si>
  <si>
    <t>North West: Ngaka Modiri Molema (DC38) - Table C6 Quarterly Budget Statement - Financial Position ( Waste management                                   ) for 1st Quarter ended 30 September 2023 (Figures Finalised as at 2023/10/16)</t>
  </si>
  <si>
    <t>North West: Naledi (NW) (NW392) - Table C6 Quarterly Budget Statement - Financial Position ( Waste management                                   ) for 1st Quarter ended 30 September 2023 (Figures Finalised as at 2023/10/16)</t>
  </si>
  <si>
    <t>North West: Mamusa (NW393) - Table C6 Quarterly Budget Statement - Financial Position ( Waste management                                   ) for 1st Quarter ended 30 September 2023 (Figures Finalised as at 2023/10/16)</t>
  </si>
  <si>
    <t>North West: Greater Taung (NW394) - Table C6 Quarterly Budget Statement - Financial Position ( Waste management                                   ) for 1st Quarter ended 30 September 2023 (Figures Finalised as at 2023/10/16)</t>
  </si>
  <si>
    <t>North West: Lekwa-Teemane (NW396) - Table C6 Quarterly Budget Statement - Financial Position ( Waste management                                   ) for 1st Quarter ended 30 September 2023 (Figures Finalised as at 2023/10/16)</t>
  </si>
  <si>
    <t>North West: Kagisano-Molopo (NW397) - Table C6 Quarterly Budget Statement - Financial Position ( Waste management                                   ) for 1st Quarter ended 30 September 2023 (Figures Finalised as at 2023/10/16)</t>
  </si>
  <si>
    <t>North West: Dr Ruth Segomotsi Mompati (DC39) - Table C6 Quarterly Budget Statement - Financial Position ( Waste management                                   ) for 1st Quarter ended 30 September 2023 (Figures Finalised as at 2023/10/16)</t>
  </si>
  <si>
    <t>North West: City of Matlosana (NW403) - Table C6 Quarterly Budget Statement - Financial Position ( Waste management                                   ) for 1st Quarter ended 30 September 2023 (Figures Finalised as at 2023/10/16)</t>
  </si>
  <si>
    <t>North West: Maquassi Hills (NW404) - Table C6 Quarterly Budget Statement - Financial Position ( Waste management                                   ) for 1st Quarter ended 30 September 2023 (Figures Finalised as at 2023/10/16)</t>
  </si>
  <si>
    <t>North West: J B Marks (NW405) - Table C6 Quarterly Budget Statement - Financial Position ( Waste management                                   ) for 1st Quarter ended 30 September 2023 (Figures Finalised as at 2023/10/16)</t>
  </si>
  <si>
    <t>North West: Dr Kenneth Kaunda (DC40) - Table C6 Quarterly Budget Statement - Financial Position ( Waste management                                   ) for 1st Quarter ended 30 September 2023 (Figures Finalised as at 2023/10/16)</t>
  </si>
  <si>
    <t>Western Cape: Cape Town (CPT) - Table C6 Quarterly Budget Statement - Financial Position ( Waste management                                   ) for 1st Quarter ended 30 September 2023 (Figures Finalised as at 2023/10/16)</t>
  </si>
  <si>
    <t>Western Cape: Matzikama (WC011) - Table C6 Quarterly Budget Statement - Financial Position ( Waste management                                   ) for 1st Quarter ended 30 September 2023 (Figures Finalised as at 2023/10/16)</t>
  </si>
  <si>
    <t>Western Cape: Cederberg (WC012) - Table C6 Quarterly Budget Statement - Financial Position ( Waste management                                   ) for 1st Quarter ended 30 September 2023 (Figures Finalised as at 2023/10/16)</t>
  </si>
  <si>
    <t>Western Cape: Bergrivier (WC013) - Table C6 Quarterly Budget Statement - Financial Position ( Waste management                                   ) for 1st Quarter ended 30 September 2023 (Figures Finalised as at 2023/10/16)</t>
  </si>
  <si>
    <t>Western Cape: Saldanha Bay (WC014) - Table C6 Quarterly Budget Statement - Financial Position ( Waste management                                   ) for 1st Quarter ended 30 September 2023 (Figures Finalised as at 2023/10/16)</t>
  </si>
  <si>
    <t>Western Cape: Swartland (WC015) - Table C6 Quarterly Budget Statement - Financial Position ( Waste management                                   ) for 1st Quarter ended 30 September 2023 (Figures Finalised as at 2023/10/16)</t>
  </si>
  <si>
    <t>Western Cape: West Coast (DC1) - Table C6 Quarterly Budget Statement - Financial Position ( Waste management                                   ) for 1st Quarter ended 30 September 2023 (Figures Finalised as at 2023/10/16)</t>
  </si>
  <si>
    <t>Western Cape: Witzenberg (WC022) - Table C6 Quarterly Budget Statement - Financial Position ( Waste management                                   ) for 1st Quarter ended 30 September 2023 (Figures Finalised as at 2023/10/16)</t>
  </si>
  <si>
    <t>Western Cape: Drakenstein (WC023) - Table C6 Quarterly Budget Statement - Financial Position ( Waste management                                   ) for 1st Quarter ended 30 September 2023 (Figures Finalised as at 2023/10/16)</t>
  </si>
  <si>
    <t>Western Cape: Stellenbosch (WC024) - Table C6 Quarterly Budget Statement - Financial Position ( Waste management                                   ) for 1st Quarter ended 30 September 2023 (Figures Finalised as at 2023/10/16)</t>
  </si>
  <si>
    <t>Western Cape: Breede Valley (WC025) - Table C6 Quarterly Budget Statement - Financial Position ( Waste management                                   ) for 1st Quarter ended 30 September 2023 (Figures Finalised as at 2023/10/16)</t>
  </si>
  <si>
    <t>Western Cape: Langeberg (WC026) - Table C6 Quarterly Budget Statement - Financial Position ( Waste management                                   ) for 1st Quarter ended 30 September 2023 (Figures Finalised as at 2023/10/16)</t>
  </si>
  <si>
    <t>Western Cape: Cape Winelands DM (DC2) - Table C6 Quarterly Budget Statement - Financial Position ( Waste management                                   ) for 1st Quarter ended 30 September 2023 (Figures Finalised as at 2023/10/16)</t>
  </si>
  <si>
    <t>Western Cape: Theewaterskloof (WC031) - Table C6 Quarterly Budget Statement - Financial Position ( Waste management                                   ) for 1st Quarter ended 30 September 2023 (Figures Finalised as at 2023/10/16)</t>
  </si>
  <si>
    <t>Western Cape: Overstrand (WC032) - Table C6 Quarterly Budget Statement - Financial Position ( Waste management                                   ) for 1st Quarter ended 30 September 2023 (Figures Finalised as at 2023/10/16)</t>
  </si>
  <si>
    <t>Western Cape: Cape Agulhas (WC033) - Table C6 Quarterly Budget Statement - Financial Position ( Waste management                                   ) for 1st Quarter ended 30 September 2023 (Figures Finalised as at 2023/10/16)</t>
  </si>
  <si>
    <t>Western Cape: Swellendam (WC034) - Table C6 Quarterly Budget Statement - Financial Position ( Waste management                                   ) for 1st Quarter ended 30 September 2023 (Figures Finalised as at 2023/10/16)</t>
  </si>
  <si>
    <t>Western Cape: Overberg (DC3) - Table C6 Quarterly Budget Statement - Financial Position ( Waste management                                   ) for 1st Quarter ended 30 September 2023 (Figures Finalised as at 2023/10/16)</t>
  </si>
  <si>
    <t>Western Cape: Kannaland (WC041) - Table C6 Quarterly Budget Statement - Financial Position ( Waste management                                   ) for 1st Quarter ended 30 September 2023 (Figures Finalised as at 2023/10/16)</t>
  </si>
  <si>
    <t>Western Cape: Hessequa (WC042) - Table C6 Quarterly Budget Statement - Financial Position ( Waste management                                   ) for 1st Quarter ended 30 September 2023 (Figures Finalised as at 2023/10/16)</t>
  </si>
  <si>
    <t>Western Cape: Mossel Bay (WC043) - Table C6 Quarterly Budget Statement - Financial Position ( Waste management                                   ) for 1st Quarter ended 30 September 2023 (Figures Finalised as at 2023/10/16)</t>
  </si>
  <si>
    <t>Western Cape: George (WC044) - Table C6 Quarterly Budget Statement - Financial Position ( Waste management                                   ) for 1st Quarter ended 30 September 2023 (Figures Finalised as at 2023/10/16)</t>
  </si>
  <si>
    <t>Western Cape: Oudtshoorn (WC045) - Table C6 Quarterly Budget Statement - Financial Position ( Waste management                                   ) for 1st Quarter ended 30 September 2023 (Figures Finalised as at 2023/10/16)</t>
  </si>
  <si>
    <t>Western Cape: Bitou (WC047) - Table C6 Quarterly Budget Statement - Financial Position ( Waste management                                   ) for 1st Quarter ended 30 September 2023 (Figures Finalised as at 2023/10/16)</t>
  </si>
  <si>
    <t>Western Cape: Knysna (WC048) - Table C6 Quarterly Budget Statement - Financial Position ( Waste management                                   ) for 1st Quarter ended 30 September 2023 (Figures Finalised as at 2023/10/16)</t>
  </si>
  <si>
    <t>Western Cape: Garden Route (DC4) - Table C6 Quarterly Budget Statement - Financial Position ( Waste management                                   ) for 1st Quarter ended 30 September 2023 (Figures Finalised as at 2023/10/16)</t>
  </si>
  <si>
    <t>Western Cape: Laingsburg (WC051) - Table C6 Quarterly Budget Statement - Financial Position ( Waste management                                   ) for 1st Quarter ended 30 September 2023 (Figures Finalised as at 2023/10/16)</t>
  </si>
  <si>
    <t>Western Cape: Prince Albert (WC052) - Table C6 Quarterly Budget Statement - Financial Position ( Waste management                                   ) for 1st Quarter ended 30 September 2023 (Figures Finalised as at 2023/10/16)</t>
  </si>
  <si>
    <t>Western Cape: Beaufort West (WC053) - Table C6 Quarterly Budget Statement - Financial Position ( Waste management                                   ) for 1st Quarter ended 30 September 2023 (Figures Finalised as at 2023/10/16)</t>
  </si>
  <si>
    <t>Western Cape: Central Karoo (DC5) - Table C6 Quarterly Budget Statement - Financial Position ( Waste management                                   ) for 1st Quarter ended 30 September 2023 (Figures Finalised as at 2023/10/16)</t>
  </si>
  <si>
    <t>Summary - Table C6 Quarterly Budget Statement - Financial Position ( Waste management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</si>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</sst>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#,###,;\(#,###,\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7" fontId="2" fillId="0" borderId="15" xfId="0" applyNumberFormat="1" applyFont="1" applyBorder="1" applyAlignment="1">
      <alignment horizontal="center"/>
    </xf>
    <xf numFmtId="167" fontId="2" fillId="0" borderId="16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7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7" fontId="3" fillId="0" borderId="19" xfId="0" applyNumberFormat="1" applyFont="1" applyBorder="1"/>
    <xf numFmtId="167" fontId="3" fillId="0" borderId="20" xfId="0" applyNumberFormat="1" applyFont="1" applyBorder="1"/>
    <xf numFmtId="167" fontId="3" fillId="0" borderId="18" xfId="0" applyNumberFormat="1" applyFont="1" applyBorder="1"/>
    <xf numFmtId="165" fontId="3" fillId="0" borderId="18" xfId="0" applyNumberFormat="1" applyFont="1" applyBorder="1"/>
    <xf numFmtId="167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7" fontId="3" fillId="0" borderId="18" xfId="1" applyNumberFormat="1" applyFont="1" applyFill="1" applyBorder="1" applyProtection="1"/>
    <xf numFmtId="165" fontId="3" fillId="0" borderId="18" xfId="1" applyNumberFormat="1" applyFont="1" applyFill="1" applyBorder="1" applyProtection="1"/>
    <xf numFmtId="167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7" fontId="2" fillId="0" borderId="24" xfId="0" applyNumberFormat="1" applyFont="1" applyBorder="1"/>
    <xf numFmtId="167" fontId="2" fillId="0" borderId="25" xfId="0" applyNumberFormat="1" applyFont="1" applyBorder="1"/>
    <xf numFmtId="167" fontId="2" fillId="0" borderId="23" xfId="0" applyNumberFormat="1" applyFont="1" applyBorder="1"/>
    <xf numFmtId="165" fontId="2" fillId="0" borderId="23" xfId="0" applyNumberFormat="1" applyFont="1" applyBorder="1"/>
    <xf numFmtId="167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7" fontId="2" fillId="0" borderId="28" xfId="0" applyNumberFormat="1" applyFont="1" applyBorder="1"/>
    <xf numFmtId="167" fontId="2" fillId="0" borderId="29" xfId="0" applyNumberFormat="1" applyFont="1" applyBorder="1"/>
    <xf numFmtId="165" fontId="2" fillId="0" borderId="29" xfId="0" applyNumberFormat="1" applyFont="1" applyBorder="1"/>
    <xf numFmtId="167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7" fontId="2" fillId="0" borderId="10" xfId="0" applyNumberFormat="1" applyFont="1" applyBorder="1"/>
    <xf numFmtId="167" fontId="2" fillId="0" borderId="31" xfId="0" applyNumberFormat="1" applyFont="1" applyBorder="1"/>
    <xf numFmtId="167" fontId="2" fillId="0" borderId="9" xfId="0" applyNumberFormat="1" applyFont="1" applyBorder="1"/>
    <xf numFmtId="165" fontId="2" fillId="0" borderId="9" xfId="0" applyNumberFormat="1" applyFont="1" applyBorder="1"/>
    <xf numFmtId="167" fontId="2" fillId="0" borderId="32" xfId="0" applyNumberFormat="1" applyFont="1" applyBorder="1"/>
    <xf numFmtId="164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7" fontId="2" fillId="0" borderId="13" xfId="0" applyNumberFormat="1" applyFont="1" applyBorder="1"/>
    <xf numFmtId="167" fontId="2" fillId="0" borderId="34" xfId="0" applyNumberFormat="1" applyFont="1" applyBorder="1"/>
    <xf numFmtId="167" fontId="2" fillId="0" borderId="12" xfId="0" applyNumberFormat="1" applyFont="1" applyBorder="1"/>
    <xf numFmtId="164" fontId="2" fillId="0" borderId="12" xfId="0" applyNumberFormat="1" applyFont="1" applyBorder="1"/>
    <xf numFmtId="167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6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2790575960</v>
      </c>
      <c r="D6" s="18"/>
      <c r="E6" s="19">
        <v>2851532529</v>
      </c>
      <c r="F6" s="20">
        <v>2860133762</v>
      </c>
      <c r="G6" s="20">
        <v>2958857846</v>
      </c>
      <c r="H6" s="20">
        <v>245077262</v>
      </c>
      <c r="I6" s="20">
        <v>4136492</v>
      </c>
      <c r="J6" s="20">
        <v>3208071600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3208071600</v>
      </c>
      <c r="X6" s="20">
        <v>1637480146</v>
      </c>
      <c r="Y6" s="20">
        <v>1570591454</v>
      </c>
      <c r="Z6" s="21">
        <v>95.915144854525764</v>
      </c>
      <c r="AA6" s="22">
        <v>2860133762</v>
      </c>
    </row>
    <row r="7" spans="1:27" ht="13.5" x14ac:dyDescent="0.25">
      <c r="A7" s="23" t="s">
        <v>35</v>
      </c>
      <c r="B7" s="17" t="s">
        <v>32</v>
      </c>
      <c r="C7" s="18">
        <v>5451966612</v>
      </c>
      <c r="D7" s="18"/>
      <c r="E7" s="19">
        <v>3943478068</v>
      </c>
      <c r="F7" s="20">
        <v>4005368081</v>
      </c>
      <c r="G7" s="20">
        <v>5094399738</v>
      </c>
      <c r="H7" s="20">
        <v>-768741699</v>
      </c>
      <c r="I7" s="20">
        <v>1020928761</v>
      </c>
      <c r="J7" s="20">
        <v>5346586800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5346586800</v>
      </c>
      <c r="X7" s="20">
        <v>1547633837</v>
      </c>
      <c r="Y7" s="20">
        <v>3798952963</v>
      </c>
      <c r="Z7" s="21">
        <v>245.46846109051569</v>
      </c>
      <c r="AA7" s="22">
        <v>4005368081</v>
      </c>
    </row>
    <row r="8" spans="1:27" ht="13.5" x14ac:dyDescent="0.25">
      <c r="A8" s="23" t="s">
        <v>36</v>
      </c>
      <c r="B8" s="17" t="s">
        <v>32</v>
      </c>
      <c r="C8" s="18">
        <v>-156202697</v>
      </c>
      <c r="D8" s="18"/>
      <c r="E8" s="19">
        <v>176895471</v>
      </c>
      <c r="F8" s="20">
        <v>177411348</v>
      </c>
      <c r="G8" s="20">
        <v>43393893</v>
      </c>
      <c r="H8" s="20">
        <v>-9511617</v>
      </c>
      <c r="I8" s="20">
        <v>-89759143</v>
      </c>
      <c r="J8" s="20">
        <v>-55876867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-55876867</v>
      </c>
      <c r="X8" s="20">
        <v>178904261</v>
      </c>
      <c r="Y8" s="20">
        <v>-234781128</v>
      </c>
      <c r="Z8" s="21">
        <v>-131.23283184406657</v>
      </c>
      <c r="AA8" s="22">
        <v>177411348</v>
      </c>
    </row>
    <row r="9" spans="1:27" ht="13.5" x14ac:dyDescent="0.25">
      <c r="A9" s="23" t="s">
        <v>37</v>
      </c>
      <c r="B9" s="17" t="s">
        <v>32</v>
      </c>
      <c r="C9" s="18">
        <v>-959</v>
      </c>
      <c r="D9" s="18"/>
      <c r="E9" s="19">
        <v>-109199</v>
      </c>
      <c r="F9" s="20">
        <v>-94956</v>
      </c>
      <c r="G9" s="20">
        <v>-66</v>
      </c>
      <c r="H9" s="20">
        <v>-72</v>
      </c>
      <c r="I9" s="20">
        <v>-66</v>
      </c>
      <c r="J9" s="20">
        <v>-204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-204</v>
      </c>
      <c r="X9" s="20">
        <v>-94956</v>
      </c>
      <c r="Y9" s="20">
        <v>94752</v>
      </c>
      <c r="Z9" s="21">
        <v>-99.785163654745361</v>
      </c>
      <c r="AA9" s="22">
        <v>-94956</v>
      </c>
    </row>
    <row r="10" spans="1:27" ht="13.5" x14ac:dyDescent="0.25">
      <c r="A10" s="23" t="s">
        <v>38</v>
      </c>
      <c r="B10" s="17" t="s">
        <v>32</v>
      </c>
      <c r="C10" s="18">
        <v>-263759928</v>
      </c>
      <c r="D10" s="18"/>
      <c r="E10" s="19">
        <v>-61951696</v>
      </c>
      <c r="F10" s="20">
        <v>-61946396</v>
      </c>
      <c r="G10" s="20">
        <v>-257524193</v>
      </c>
      <c r="H10" s="20">
        <v>-1732519</v>
      </c>
      <c r="I10" s="20">
        <v>6548939</v>
      </c>
      <c r="J10" s="20">
        <v>-252707773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-252707773</v>
      </c>
      <c r="X10" s="20">
        <v>-109570963</v>
      </c>
      <c r="Y10" s="20">
        <v>-143136810</v>
      </c>
      <c r="Z10" s="21">
        <v>130.63388883421604</v>
      </c>
      <c r="AA10" s="22">
        <v>-61946396</v>
      </c>
    </row>
    <row r="11" spans="1:27" ht="13.5" x14ac:dyDescent="0.25">
      <c r="A11" s="23" t="s">
        <v>39</v>
      </c>
      <c r="B11" s="17" t="s">
        <v>32</v>
      </c>
      <c r="C11" s="18">
        <v>511225301</v>
      </c>
      <c r="D11" s="18"/>
      <c r="E11" s="19">
        <v>663238013</v>
      </c>
      <c r="F11" s="20">
        <v>663238013</v>
      </c>
      <c r="G11" s="24">
        <v>442267795</v>
      </c>
      <c r="H11" s="24">
        <v>-10857537</v>
      </c>
      <c r="I11" s="24">
        <v>42617736</v>
      </c>
      <c r="J11" s="20">
        <v>474027994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474027994</v>
      </c>
      <c r="X11" s="20">
        <v>634158292</v>
      </c>
      <c r="Y11" s="24">
        <v>-160130298</v>
      </c>
      <c r="Z11" s="25">
        <v>-25.250840369047793</v>
      </c>
      <c r="AA11" s="26">
        <v>663238013</v>
      </c>
    </row>
    <row r="12" spans="1:27" ht="13.5" x14ac:dyDescent="0.25">
      <c r="A12" s="23" t="s">
        <v>40</v>
      </c>
      <c r="B12" s="17" t="s">
        <v>32</v>
      </c>
      <c r="C12" s="18">
        <v>70889778</v>
      </c>
      <c r="D12" s="18"/>
      <c r="E12" s="19">
        <v>43937690</v>
      </c>
      <c r="F12" s="20">
        <v>43937690</v>
      </c>
      <c r="G12" s="20">
        <v>70316624</v>
      </c>
      <c r="H12" s="20">
        <v>2289866</v>
      </c>
      <c r="I12" s="20">
        <v>-2621749</v>
      </c>
      <c r="J12" s="20">
        <v>69984741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69984741</v>
      </c>
      <c r="X12" s="20">
        <v>8144682</v>
      </c>
      <c r="Y12" s="20">
        <v>61840059</v>
      </c>
      <c r="Z12" s="21">
        <v>759.2691648366382</v>
      </c>
      <c r="AA12" s="22">
        <v>43937690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8404694067</v>
      </c>
      <c r="D13" s="29">
        <f>SUM(D6:D12)</f>
        <v>0</v>
      </c>
      <c r="E13" s="30">
        <f t="shared" si="0"/>
        <v>7617020876</v>
      </c>
      <c r="F13" s="31">
        <f t="shared" si="0"/>
        <v>7688047542</v>
      </c>
      <c r="G13" s="31">
        <f t="shared" si="0"/>
        <v>8351711637</v>
      </c>
      <c r="H13" s="31">
        <f t="shared" si="0"/>
        <v>-543476316</v>
      </c>
      <c r="I13" s="31">
        <f t="shared" si="0"/>
        <v>981850970</v>
      </c>
      <c r="J13" s="31">
        <f t="shared" si="0"/>
        <v>8790086291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8790086291</v>
      </c>
      <c r="X13" s="31">
        <f t="shared" si="0"/>
        <v>3896655299</v>
      </c>
      <c r="Y13" s="31">
        <f t="shared" si="0"/>
        <v>4893430992</v>
      </c>
      <c r="Z13" s="32">
        <f>+IF(X13&lt;&gt;0,+(Y13/X13)*100,0)</f>
        <v>125.58028915864851</v>
      </c>
      <c r="AA13" s="33">
        <f>SUM(AA6:AA12)</f>
        <v>7688047542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-13290479</v>
      </c>
      <c r="D16" s="18"/>
      <c r="E16" s="19">
        <v>-19262760</v>
      </c>
      <c r="F16" s="20">
        <v>-19262760</v>
      </c>
      <c r="G16" s="20"/>
      <c r="H16" s="20">
        <v>-19194</v>
      </c>
      <c r="I16" s="20">
        <v>-13328247</v>
      </c>
      <c r="J16" s="20">
        <v>-13347441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-13347441</v>
      </c>
      <c r="X16" s="20">
        <v>-4815690</v>
      </c>
      <c r="Y16" s="20">
        <v>-8531751</v>
      </c>
      <c r="Z16" s="21">
        <v>177.16570211122394</v>
      </c>
      <c r="AA16" s="22">
        <v>-19262760</v>
      </c>
    </row>
    <row r="17" spans="1:27" ht="13.5" x14ac:dyDescent="0.25">
      <c r="A17" s="23" t="s">
        <v>45</v>
      </c>
      <c r="B17" s="17" t="s">
        <v>32</v>
      </c>
      <c r="C17" s="18">
        <v>8780348039</v>
      </c>
      <c r="D17" s="18"/>
      <c r="E17" s="19">
        <v>16038286810</v>
      </c>
      <c r="F17" s="20">
        <v>16099290638</v>
      </c>
      <c r="G17" s="24">
        <v>3282855217</v>
      </c>
      <c r="H17" s="24">
        <v>-20905539</v>
      </c>
      <c r="I17" s="24">
        <v>6874322807</v>
      </c>
      <c r="J17" s="20">
        <v>10136272485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10136272485</v>
      </c>
      <c r="X17" s="20">
        <v>11604579136</v>
      </c>
      <c r="Y17" s="24">
        <v>-1468306651</v>
      </c>
      <c r="Z17" s="25">
        <v>-12.65282121645398</v>
      </c>
      <c r="AA17" s="26">
        <v>16099290638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952992</v>
      </c>
      <c r="D20" s="18"/>
      <c r="E20" s="19">
        <v>1039704</v>
      </c>
      <c r="F20" s="20">
        <v>1039704</v>
      </c>
      <c r="G20" s="20"/>
      <c r="H20" s="20">
        <v>-237</v>
      </c>
      <c r="I20" s="20">
        <v>952992</v>
      </c>
      <c r="J20" s="20">
        <v>952755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952755</v>
      </c>
      <c r="X20" s="20">
        <v>259926</v>
      </c>
      <c r="Y20" s="20">
        <v>692829</v>
      </c>
      <c r="Z20" s="21">
        <v>266.54855612751322</v>
      </c>
      <c r="AA20" s="22">
        <v>1039704</v>
      </c>
    </row>
    <row r="21" spans="1:27" ht="13.5" x14ac:dyDescent="0.25">
      <c r="A21" s="23" t="s">
        <v>49</v>
      </c>
      <c r="B21" s="17" t="s">
        <v>32</v>
      </c>
      <c r="C21" s="18">
        <v>-677901</v>
      </c>
      <c r="D21" s="18"/>
      <c r="E21" s="19">
        <v>1398325</v>
      </c>
      <c r="F21" s="20">
        <v>1404341</v>
      </c>
      <c r="G21" s="20">
        <v>-867901</v>
      </c>
      <c r="H21" s="20">
        <v>198320</v>
      </c>
      <c r="I21" s="20">
        <v>13785</v>
      </c>
      <c r="J21" s="20">
        <v>-655796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-655796</v>
      </c>
      <c r="X21" s="20">
        <v>344355</v>
      </c>
      <c r="Y21" s="20">
        <v>-1000151</v>
      </c>
      <c r="Z21" s="21">
        <v>-290.44184054246347</v>
      </c>
      <c r="AA21" s="22">
        <v>1404341</v>
      </c>
    </row>
    <row r="22" spans="1:27" ht="13.5" x14ac:dyDescent="0.25">
      <c r="A22" s="23" t="s">
        <v>35</v>
      </c>
      <c r="B22" s="17" t="s">
        <v>32</v>
      </c>
      <c r="C22" s="18">
        <v>-445315</v>
      </c>
      <c r="D22" s="18"/>
      <c r="E22" s="19"/>
      <c r="F22" s="20"/>
      <c r="G22" s="20"/>
      <c r="H22" s="20"/>
      <c r="I22" s="20">
        <v>-445315</v>
      </c>
      <c r="J22" s="20">
        <v>-445315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-445315</v>
      </c>
      <c r="X22" s="20"/>
      <c r="Y22" s="20">
        <v>-445315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151972</v>
      </c>
      <c r="D23" s="18"/>
      <c r="E23" s="19">
        <v>-10436867</v>
      </c>
      <c r="F23" s="20">
        <v>-10436867</v>
      </c>
      <c r="G23" s="20">
        <v>8135</v>
      </c>
      <c r="H23" s="20"/>
      <c r="I23" s="20"/>
      <c r="J23" s="20">
        <v>8135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8135</v>
      </c>
      <c r="X23" s="20">
        <v>-2609225</v>
      </c>
      <c r="Y23" s="20">
        <v>2617360</v>
      </c>
      <c r="Z23" s="21">
        <v>-100.31177840163268</v>
      </c>
      <c r="AA23" s="22">
        <v>-10436867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8767039308</v>
      </c>
      <c r="D25" s="29">
        <f t="shared" ref="D25:Y25" si="1">SUM(D15:D24)</f>
        <v>0</v>
      </c>
      <c r="E25" s="35">
        <f t="shared" si="1"/>
        <v>16011025212</v>
      </c>
      <c r="F25" s="36">
        <f t="shared" si="1"/>
        <v>16072035056</v>
      </c>
      <c r="G25" s="36">
        <f t="shared" si="1"/>
        <v>3281995451</v>
      </c>
      <c r="H25" s="36">
        <f t="shared" si="1"/>
        <v>-20726650</v>
      </c>
      <c r="I25" s="36">
        <f t="shared" si="1"/>
        <v>6861516022</v>
      </c>
      <c r="J25" s="36">
        <f t="shared" si="1"/>
        <v>10122784823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10122784823</v>
      </c>
      <c r="X25" s="36">
        <f t="shared" si="1"/>
        <v>11597758502</v>
      </c>
      <c r="Y25" s="36">
        <f t="shared" si="1"/>
        <v>-1474973679</v>
      </c>
      <c r="Z25" s="37">
        <f>+IF(X25&lt;&gt;0,+(Y25/X25)*100,0)</f>
        <v>-12.717747819508787</v>
      </c>
      <c r="AA25" s="38">
        <f>SUM(AA15:AA24)</f>
        <v>16072035056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17171733375</v>
      </c>
      <c r="D26" s="29">
        <f>+D13+D25</f>
        <v>0</v>
      </c>
      <c r="E26" s="30">
        <f t="shared" si="2"/>
        <v>23628046088</v>
      </c>
      <c r="F26" s="31">
        <f t="shared" si="2"/>
        <v>23760082598</v>
      </c>
      <c r="G26" s="31">
        <f t="shared" si="2"/>
        <v>11633707088</v>
      </c>
      <c r="H26" s="31">
        <f t="shared" si="2"/>
        <v>-564202966</v>
      </c>
      <c r="I26" s="31">
        <f t="shared" si="2"/>
        <v>7843366992</v>
      </c>
      <c r="J26" s="31">
        <f t="shared" si="2"/>
        <v>18912871114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18912871114</v>
      </c>
      <c r="X26" s="31">
        <f t="shared" si="2"/>
        <v>15494413801</v>
      </c>
      <c r="Y26" s="31">
        <f t="shared" si="2"/>
        <v>3418457313</v>
      </c>
      <c r="Z26" s="32">
        <f>+IF(X26&lt;&gt;0,+(Y26/X26)*100,0)</f>
        <v>22.062514638529755</v>
      </c>
      <c r="AA26" s="33">
        <f>+AA13+AA25</f>
        <v>23760082598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-45136149</v>
      </c>
      <c r="D30" s="18"/>
      <c r="E30" s="19">
        <v>-36812663</v>
      </c>
      <c r="F30" s="20">
        <v>-36812663</v>
      </c>
      <c r="G30" s="20">
        <v>-50360573</v>
      </c>
      <c r="H30" s="20">
        <v>5979439</v>
      </c>
      <c r="I30" s="20">
        <v>3406449</v>
      </c>
      <c r="J30" s="20">
        <v>-40974685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-40974685</v>
      </c>
      <c r="X30" s="20">
        <v>-31733270</v>
      </c>
      <c r="Y30" s="20">
        <v>-9241415</v>
      </c>
      <c r="Z30" s="21">
        <v>29.122164214403369</v>
      </c>
      <c r="AA30" s="22">
        <v>-36812663</v>
      </c>
    </row>
    <row r="31" spans="1:27" ht="13.5" x14ac:dyDescent="0.25">
      <c r="A31" s="23" t="s">
        <v>58</v>
      </c>
      <c r="B31" s="39" t="s">
        <v>32</v>
      </c>
      <c r="C31" s="18">
        <v>2580719</v>
      </c>
      <c r="D31" s="18"/>
      <c r="E31" s="19">
        <v>265547156</v>
      </c>
      <c r="F31" s="20">
        <v>265547156</v>
      </c>
      <c r="G31" s="20">
        <v>3210046</v>
      </c>
      <c r="H31" s="20">
        <v>-1959773</v>
      </c>
      <c r="I31" s="20">
        <v>-531413</v>
      </c>
      <c r="J31" s="20">
        <v>718860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718860</v>
      </c>
      <c r="X31" s="20">
        <v>263385721</v>
      </c>
      <c r="Y31" s="20">
        <v>-262666861</v>
      </c>
      <c r="Z31" s="21">
        <v>-99.727069486807906</v>
      </c>
      <c r="AA31" s="22">
        <v>265547156</v>
      </c>
    </row>
    <row r="32" spans="1:27" ht="13.5" x14ac:dyDescent="0.25">
      <c r="A32" s="23" t="s">
        <v>59</v>
      </c>
      <c r="B32" s="17" t="s">
        <v>32</v>
      </c>
      <c r="C32" s="18">
        <v>791436344</v>
      </c>
      <c r="D32" s="18"/>
      <c r="E32" s="19">
        <v>6194720896</v>
      </c>
      <c r="F32" s="20">
        <v>6195970505</v>
      </c>
      <c r="G32" s="20">
        <v>-916470834</v>
      </c>
      <c r="H32" s="20">
        <v>83059428</v>
      </c>
      <c r="I32" s="20">
        <v>289374653</v>
      </c>
      <c r="J32" s="20">
        <v>-544036753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-544036753</v>
      </c>
      <c r="X32" s="20">
        <v>1356465330</v>
      </c>
      <c r="Y32" s="20">
        <v>-1900502083</v>
      </c>
      <c r="Z32" s="21">
        <v>-140.10694125149516</v>
      </c>
      <c r="AA32" s="22">
        <v>6195970505</v>
      </c>
    </row>
    <row r="33" spans="1:27" ht="13.5" x14ac:dyDescent="0.25">
      <c r="A33" s="23" t="s">
        <v>60</v>
      </c>
      <c r="B33" s="17" t="s">
        <v>32</v>
      </c>
      <c r="C33" s="18">
        <v>-77474223</v>
      </c>
      <c r="D33" s="18"/>
      <c r="E33" s="19">
        <v>39299203</v>
      </c>
      <c r="F33" s="20">
        <v>38838075</v>
      </c>
      <c r="G33" s="20">
        <v>-7114115</v>
      </c>
      <c r="H33" s="20">
        <v>-9681624</v>
      </c>
      <c r="I33" s="20">
        <v>-24435622</v>
      </c>
      <c r="J33" s="20">
        <v>-41231361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-41231361</v>
      </c>
      <c r="X33" s="20">
        <v>11193348</v>
      </c>
      <c r="Y33" s="20">
        <v>-52424709</v>
      </c>
      <c r="Z33" s="21">
        <v>-468.35592889634097</v>
      </c>
      <c r="AA33" s="22">
        <v>38838075</v>
      </c>
    </row>
    <row r="34" spans="1:27" ht="13.5" x14ac:dyDescent="0.25">
      <c r="A34" s="23" t="s">
        <v>61</v>
      </c>
      <c r="B34" s="17" t="s">
        <v>32</v>
      </c>
      <c r="C34" s="18">
        <v>1700764745</v>
      </c>
      <c r="D34" s="18"/>
      <c r="E34" s="19">
        <v>1193356761</v>
      </c>
      <c r="F34" s="20">
        <v>1193356761</v>
      </c>
      <c r="G34" s="20">
        <v>1240096520</v>
      </c>
      <c r="H34" s="20">
        <v>122751565</v>
      </c>
      <c r="I34" s="20">
        <v>158914444</v>
      </c>
      <c r="J34" s="20">
        <v>1521762529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1521762529</v>
      </c>
      <c r="X34" s="20">
        <v>462549784</v>
      </c>
      <c r="Y34" s="20">
        <v>1059212745</v>
      </c>
      <c r="Z34" s="21">
        <v>228.99432269543553</v>
      </c>
      <c r="AA34" s="22">
        <v>1193356761</v>
      </c>
    </row>
    <row r="35" spans="1:27" ht="13.5" x14ac:dyDescent="0.25">
      <c r="A35" s="23" t="s">
        <v>39</v>
      </c>
      <c r="B35" s="17" t="s">
        <v>32</v>
      </c>
      <c r="C35" s="18">
        <v>1200387631</v>
      </c>
      <c r="D35" s="18"/>
      <c r="E35" s="19">
        <v>500205176</v>
      </c>
      <c r="F35" s="20">
        <v>500205176</v>
      </c>
      <c r="G35" s="20">
        <v>1131823424</v>
      </c>
      <c r="H35" s="20">
        <v>-2235209</v>
      </c>
      <c r="I35" s="20">
        <v>8714427</v>
      </c>
      <c r="J35" s="20">
        <v>1138302642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1138302642</v>
      </c>
      <c r="X35" s="20">
        <v>330669507</v>
      </c>
      <c r="Y35" s="20">
        <v>807633135</v>
      </c>
      <c r="Z35" s="21">
        <v>244.24179366499615</v>
      </c>
      <c r="AA35" s="22">
        <v>500205176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3572559067</v>
      </c>
      <c r="D37" s="29">
        <f t="shared" ref="D37:Y37" si="3">SUM(D29:D36)</f>
        <v>0</v>
      </c>
      <c r="E37" s="30">
        <f t="shared" si="3"/>
        <v>8156316529</v>
      </c>
      <c r="F37" s="31">
        <f t="shared" si="3"/>
        <v>8157105010</v>
      </c>
      <c r="G37" s="31">
        <f t="shared" si="3"/>
        <v>1401184468</v>
      </c>
      <c r="H37" s="31">
        <f t="shared" si="3"/>
        <v>197913826</v>
      </c>
      <c r="I37" s="31">
        <f t="shared" si="3"/>
        <v>435442938</v>
      </c>
      <c r="J37" s="31">
        <f t="shared" si="3"/>
        <v>2034541232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2034541232</v>
      </c>
      <c r="X37" s="31">
        <f t="shared" si="3"/>
        <v>2392530420</v>
      </c>
      <c r="Y37" s="31">
        <f t="shared" si="3"/>
        <v>-357989188</v>
      </c>
      <c r="Z37" s="32">
        <f>+IF(X37&lt;&gt;0,+(Y37/X37)*100,0)</f>
        <v>-14.962785217167687</v>
      </c>
      <c r="AA37" s="33">
        <f>SUM(AA29:AA36)</f>
        <v>8157105010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150640261</v>
      </c>
      <c r="D39" s="18"/>
      <c r="E39" s="19">
        <v>73246775</v>
      </c>
      <c r="F39" s="20">
        <v>46669592</v>
      </c>
      <c r="G39" s="20">
        <v>15281135</v>
      </c>
      <c r="H39" s="20"/>
      <c r="I39" s="20">
        <v>-1621452</v>
      </c>
      <c r="J39" s="20">
        <v>13659683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13659683</v>
      </c>
      <c r="X39" s="20">
        <v>21837858</v>
      </c>
      <c r="Y39" s="20">
        <v>-8178175</v>
      </c>
      <c r="Z39" s="21">
        <v>-37.449529161697086</v>
      </c>
      <c r="AA39" s="22">
        <v>46669592</v>
      </c>
    </row>
    <row r="40" spans="1:27" ht="13.5" x14ac:dyDescent="0.25">
      <c r="A40" s="23" t="s">
        <v>61</v>
      </c>
      <c r="B40" s="17" t="s">
        <v>32</v>
      </c>
      <c r="C40" s="18">
        <v>3209990317</v>
      </c>
      <c r="D40" s="18"/>
      <c r="E40" s="19">
        <v>2860231627</v>
      </c>
      <c r="F40" s="20">
        <v>2860231627</v>
      </c>
      <c r="G40" s="20">
        <v>2511594328</v>
      </c>
      <c r="H40" s="20">
        <v>23400683</v>
      </c>
      <c r="I40" s="20">
        <v>877227443</v>
      </c>
      <c r="J40" s="20">
        <v>3412222454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3412222454</v>
      </c>
      <c r="X40" s="20">
        <v>1806480327</v>
      </c>
      <c r="Y40" s="20">
        <v>1605742127</v>
      </c>
      <c r="Z40" s="21">
        <v>88.887883416180699</v>
      </c>
      <c r="AA40" s="22">
        <v>2860231627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411492770</v>
      </c>
      <c r="D42" s="18"/>
      <c r="E42" s="19">
        <v>4834819</v>
      </c>
      <c r="F42" s="20">
        <v>4834819</v>
      </c>
      <c r="G42" s="20">
        <v>1985111</v>
      </c>
      <c r="H42" s="20">
        <v>35661</v>
      </c>
      <c r="I42" s="20">
        <v>35661</v>
      </c>
      <c r="J42" s="20">
        <v>2056433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2056433</v>
      </c>
      <c r="X42" s="20">
        <v>4497146</v>
      </c>
      <c r="Y42" s="20">
        <v>-2440713</v>
      </c>
      <c r="Z42" s="21">
        <v>-54.272487484284483</v>
      </c>
      <c r="AA42" s="22">
        <v>4834819</v>
      </c>
    </row>
    <row r="43" spans="1:27" ht="13.5" x14ac:dyDescent="0.25">
      <c r="A43" s="27" t="s">
        <v>67</v>
      </c>
      <c r="B43" s="34" t="s">
        <v>32</v>
      </c>
      <c r="C43" s="29">
        <f>SUM(C39:C42)</f>
        <v>3772123348</v>
      </c>
      <c r="D43" s="29">
        <f t="shared" ref="D43:Y43" si="4">SUM(D39:D42)</f>
        <v>0</v>
      </c>
      <c r="E43" s="35">
        <f t="shared" si="4"/>
        <v>2938313221</v>
      </c>
      <c r="F43" s="36">
        <f t="shared" si="4"/>
        <v>2911736038</v>
      </c>
      <c r="G43" s="36">
        <f t="shared" si="4"/>
        <v>2528860574</v>
      </c>
      <c r="H43" s="36">
        <f t="shared" si="4"/>
        <v>23436344</v>
      </c>
      <c r="I43" s="36">
        <f t="shared" si="4"/>
        <v>875641652</v>
      </c>
      <c r="J43" s="36">
        <f t="shared" si="4"/>
        <v>3427938570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3427938570</v>
      </c>
      <c r="X43" s="36">
        <f t="shared" si="4"/>
        <v>1832815331</v>
      </c>
      <c r="Y43" s="36">
        <f t="shared" si="4"/>
        <v>1595123239</v>
      </c>
      <c r="Z43" s="37">
        <f>+IF(X43&lt;&gt;0,+(Y43/X43)*100,0)</f>
        <v>87.031312539801092</v>
      </c>
      <c r="AA43" s="38">
        <f>SUM(AA39:AA42)</f>
        <v>2911736038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7344682415</v>
      </c>
      <c r="D44" s="29">
        <f>+D37+D43</f>
        <v>0</v>
      </c>
      <c r="E44" s="30">
        <f t="shared" si="5"/>
        <v>11094629750</v>
      </c>
      <c r="F44" s="31">
        <f t="shared" si="5"/>
        <v>11068841048</v>
      </c>
      <c r="G44" s="31">
        <f t="shared" si="5"/>
        <v>3930045042</v>
      </c>
      <c r="H44" s="31">
        <f t="shared" si="5"/>
        <v>221350170</v>
      </c>
      <c r="I44" s="31">
        <f t="shared" si="5"/>
        <v>1311084590</v>
      </c>
      <c r="J44" s="31">
        <f t="shared" si="5"/>
        <v>5462479802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5462479802</v>
      </c>
      <c r="X44" s="31">
        <f t="shared" si="5"/>
        <v>4225345751</v>
      </c>
      <c r="Y44" s="31">
        <f t="shared" si="5"/>
        <v>1237134051</v>
      </c>
      <c r="Z44" s="32">
        <f>+IF(X44&lt;&gt;0,+(Y44/X44)*100,0)</f>
        <v>29.278883289189082</v>
      </c>
      <c r="AA44" s="33">
        <f>+AA37+AA43</f>
        <v>11068841048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9827050960</v>
      </c>
      <c r="D45" s="42">
        <f t="shared" si="6"/>
        <v>0</v>
      </c>
      <c r="E45" s="43">
        <f t="shared" si="6"/>
        <v>12533416338</v>
      </c>
      <c r="F45" s="44">
        <f t="shared" si="6"/>
        <v>12691241550</v>
      </c>
      <c r="G45" s="44">
        <f t="shared" si="6"/>
        <v>7703662046</v>
      </c>
      <c r="H45" s="44">
        <f t="shared" si="6"/>
        <v>-785553136</v>
      </c>
      <c r="I45" s="44">
        <f t="shared" si="6"/>
        <v>6532282402</v>
      </c>
      <c r="J45" s="44">
        <f t="shared" si="6"/>
        <v>13450391312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13450391312</v>
      </c>
      <c r="X45" s="44">
        <f t="shared" si="6"/>
        <v>11269068050</v>
      </c>
      <c r="Y45" s="44">
        <f t="shared" si="6"/>
        <v>2181323262</v>
      </c>
      <c r="Z45" s="45">
        <f>+IF(X45&lt;&gt;0,+(Y45/X45)*100,0)</f>
        <v>19.356731650937185</v>
      </c>
      <c r="AA45" s="46">
        <f>+AA26-AA44</f>
        <v>12691241550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5737004480</v>
      </c>
      <c r="D47" s="18"/>
      <c r="E47" s="19">
        <v>12974297848</v>
      </c>
      <c r="F47" s="20">
        <v>13009534858</v>
      </c>
      <c r="G47" s="20">
        <v>5412935616</v>
      </c>
      <c r="H47" s="20">
        <v>-393271573</v>
      </c>
      <c r="I47" s="20">
        <v>1023202020</v>
      </c>
      <c r="J47" s="20">
        <v>6042866063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6042866063</v>
      </c>
      <c r="X47" s="20">
        <v>6223133311</v>
      </c>
      <c r="Y47" s="20">
        <v>-180267248</v>
      </c>
      <c r="Z47" s="47">
        <v>-2.8967280466474969</v>
      </c>
      <c r="AA47" s="22">
        <v>13009534858</v>
      </c>
    </row>
    <row r="48" spans="1:27" ht="13.5" x14ac:dyDescent="0.25">
      <c r="A48" s="23" t="s">
        <v>73</v>
      </c>
      <c r="B48" s="17" t="s">
        <v>32</v>
      </c>
      <c r="C48" s="18">
        <v>3917141</v>
      </c>
      <c r="D48" s="18"/>
      <c r="E48" s="19">
        <v>-488969</v>
      </c>
      <c r="F48" s="20">
        <v>-488969</v>
      </c>
      <c r="G48" s="20">
        <v>-14311512</v>
      </c>
      <c r="H48" s="20">
        <v>-3344523</v>
      </c>
      <c r="I48" s="20">
        <v>11275777</v>
      </c>
      <c r="J48" s="20">
        <v>-6380258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-6380258</v>
      </c>
      <c r="X48" s="20">
        <v>-488969</v>
      </c>
      <c r="Y48" s="20">
        <v>-5891289</v>
      </c>
      <c r="Z48" s="47">
        <v>1204.838957070898</v>
      </c>
      <c r="AA48" s="22">
        <v>-488969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5740921621</v>
      </c>
      <c r="D50" s="50">
        <f t="shared" ref="D50:Y50" si="7">SUM(D47:D49)</f>
        <v>0</v>
      </c>
      <c r="E50" s="51">
        <f t="shared" si="7"/>
        <v>12973808879</v>
      </c>
      <c r="F50" s="52">
        <f t="shared" si="7"/>
        <v>13009045889</v>
      </c>
      <c r="G50" s="52">
        <f t="shared" si="7"/>
        <v>5398624104</v>
      </c>
      <c r="H50" s="52">
        <f t="shared" si="7"/>
        <v>-396616096</v>
      </c>
      <c r="I50" s="52">
        <f t="shared" si="7"/>
        <v>1034477797</v>
      </c>
      <c r="J50" s="52">
        <f t="shared" si="7"/>
        <v>6036485805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6036485805</v>
      </c>
      <c r="X50" s="52">
        <f t="shared" si="7"/>
        <v>6222644342</v>
      </c>
      <c r="Y50" s="52">
        <f t="shared" si="7"/>
        <v>-186158537</v>
      </c>
      <c r="Z50" s="53">
        <f>+IF(X50&lt;&gt;0,+(Y50/X50)*100,0)</f>
        <v>-2.9916306761020408</v>
      </c>
      <c r="AA50" s="54">
        <f>SUM(AA47:AA49)</f>
        <v>13009045889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392703648</v>
      </c>
      <c r="D7" s="18"/>
      <c r="E7" s="19">
        <v>335618560</v>
      </c>
      <c r="F7" s="20">
        <v>335618560</v>
      </c>
      <c r="G7" s="20">
        <v>498357753</v>
      </c>
      <c r="H7" s="20">
        <v>-48498129</v>
      </c>
      <c r="I7" s="20">
        <v>13086400</v>
      </c>
      <c r="J7" s="20">
        <v>462946024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462946024</v>
      </c>
      <c r="X7" s="20">
        <v>83904651</v>
      </c>
      <c r="Y7" s="20">
        <v>379041373</v>
      </c>
      <c r="Z7" s="21">
        <v>451.7525172710628</v>
      </c>
      <c r="AA7" s="22">
        <v>335618560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222413978</v>
      </c>
      <c r="D11" s="18"/>
      <c r="E11" s="19"/>
      <c r="F11" s="20"/>
      <c r="G11" s="24">
        <v>225989256</v>
      </c>
      <c r="H11" s="24">
        <v>2118515</v>
      </c>
      <c r="I11" s="24">
        <v>2206787</v>
      </c>
      <c r="J11" s="20">
        <v>230314558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230314558</v>
      </c>
      <c r="X11" s="20"/>
      <c r="Y11" s="24">
        <v>230314558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615117626</v>
      </c>
      <c r="D13" s="29">
        <f>SUM(D6:D12)</f>
        <v>0</v>
      </c>
      <c r="E13" s="30">
        <f t="shared" si="0"/>
        <v>335618560</v>
      </c>
      <c r="F13" s="31">
        <f t="shared" si="0"/>
        <v>335618560</v>
      </c>
      <c r="G13" s="31">
        <f t="shared" si="0"/>
        <v>724347009</v>
      </c>
      <c r="H13" s="31">
        <f t="shared" si="0"/>
        <v>-46379614</v>
      </c>
      <c r="I13" s="31">
        <f t="shared" si="0"/>
        <v>15293187</v>
      </c>
      <c r="J13" s="31">
        <f t="shared" si="0"/>
        <v>693260582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693260582</v>
      </c>
      <c r="X13" s="31">
        <f t="shared" si="0"/>
        <v>83904651</v>
      </c>
      <c r="Y13" s="31">
        <f t="shared" si="0"/>
        <v>609355931</v>
      </c>
      <c r="Z13" s="32">
        <f>+IF(X13&lt;&gt;0,+(Y13/X13)*100,0)</f>
        <v>726.24809678309725</v>
      </c>
      <c r="AA13" s="33">
        <f>SUM(AA6:AA12)</f>
        <v>335618560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1127415558</v>
      </c>
      <c r="D17" s="18"/>
      <c r="E17" s="19">
        <v>34000000</v>
      </c>
      <c r="F17" s="20">
        <v>41638244</v>
      </c>
      <c r="G17" s="24">
        <v>1124111478</v>
      </c>
      <c r="H17" s="24">
        <v>2945099</v>
      </c>
      <c r="I17" s="24">
        <v>491758</v>
      </c>
      <c r="J17" s="20">
        <v>1127548335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1127548335</v>
      </c>
      <c r="X17" s="20">
        <v>7817781</v>
      </c>
      <c r="Y17" s="24">
        <v>1119730554</v>
      </c>
      <c r="Z17" s="25">
        <v>14322.869289891849</v>
      </c>
      <c r="AA17" s="26">
        <v>41638244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1127415558</v>
      </c>
      <c r="D25" s="29">
        <f t="shared" ref="D25:Y25" si="1">SUM(D15:D24)</f>
        <v>0</v>
      </c>
      <c r="E25" s="35">
        <f t="shared" si="1"/>
        <v>34000000</v>
      </c>
      <c r="F25" s="36">
        <f t="shared" si="1"/>
        <v>41638244</v>
      </c>
      <c r="G25" s="36">
        <f t="shared" si="1"/>
        <v>1124111478</v>
      </c>
      <c r="H25" s="36">
        <f t="shared" si="1"/>
        <v>2945099</v>
      </c>
      <c r="I25" s="36">
        <f t="shared" si="1"/>
        <v>491758</v>
      </c>
      <c r="J25" s="36">
        <f t="shared" si="1"/>
        <v>1127548335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1127548335</v>
      </c>
      <c r="X25" s="36">
        <f t="shared" si="1"/>
        <v>7817781</v>
      </c>
      <c r="Y25" s="36">
        <f t="shared" si="1"/>
        <v>1119730554</v>
      </c>
      <c r="Z25" s="37">
        <f>+IF(X25&lt;&gt;0,+(Y25/X25)*100,0)</f>
        <v>14322.869289891849</v>
      </c>
      <c r="AA25" s="38">
        <f>SUM(AA15:AA24)</f>
        <v>41638244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1742533184</v>
      </c>
      <c r="D26" s="29">
        <f>+D13+D25</f>
        <v>0</v>
      </c>
      <c r="E26" s="30">
        <f t="shared" si="2"/>
        <v>369618560</v>
      </c>
      <c r="F26" s="31">
        <f t="shared" si="2"/>
        <v>377256804</v>
      </c>
      <c r="G26" s="31">
        <f t="shared" si="2"/>
        <v>1848458487</v>
      </c>
      <c r="H26" s="31">
        <f t="shared" si="2"/>
        <v>-43434515</v>
      </c>
      <c r="I26" s="31">
        <f t="shared" si="2"/>
        <v>15784945</v>
      </c>
      <c r="J26" s="31">
        <f t="shared" si="2"/>
        <v>1820808917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1820808917</v>
      </c>
      <c r="X26" s="31">
        <f t="shared" si="2"/>
        <v>91722432</v>
      </c>
      <c r="Y26" s="31">
        <f t="shared" si="2"/>
        <v>1729086485</v>
      </c>
      <c r="Z26" s="32">
        <f>+IF(X26&lt;&gt;0,+(Y26/X26)*100,0)</f>
        <v>1885.129348729</v>
      </c>
      <c r="AA26" s="33">
        <f>+AA13+AA25</f>
        <v>377256804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328001401</v>
      </c>
      <c r="D34" s="18"/>
      <c r="E34" s="19">
        <v>407591788</v>
      </c>
      <c r="F34" s="20">
        <v>407591788</v>
      </c>
      <c r="G34" s="20">
        <v>318481646</v>
      </c>
      <c r="H34" s="20">
        <v>9519755</v>
      </c>
      <c r="I34" s="20"/>
      <c r="J34" s="20">
        <v>328001401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328001401</v>
      </c>
      <c r="X34" s="20">
        <v>101897946</v>
      </c>
      <c r="Y34" s="20">
        <v>226103455</v>
      </c>
      <c r="Z34" s="21">
        <v>221.89206345729482</v>
      </c>
      <c r="AA34" s="22">
        <v>407591788</v>
      </c>
    </row>
    <row r="35" spans="1:27" ht="13.5" x14ac:dyDescent="0.25">
      <c r="A35" s="23" t="s">
        <v>39</v>
      </c>
      <c r="B35" s="17" t="s">
        <v>32</v>
      </c>
      <c r="C35" s="18">
        <v>154249538</v>
      </c>
      <c r="D35" s="18"/>
      <c r="E35" s="19"/>
      <c r="F35" s="20"/>
      <c r="G35" s="20">
        <v>142910001</v>
      </c>
      <c r="H35" s="20">
        <v>19439767</v>
      </c>
      <c r="I35" s="20">
        <v>2100344</v>
      </c>
      <c r="J35" s="20">
        <v>164450112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164450112</v>
      </c>
      <c r="X35" s="20"/>
      <c r="Y35" s="20">
        <v>164450112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482250939</v>
      </c>
      <c r="D37" s="29">
        <f t="shared" ref="D37:Y37" si="3">SUM(D29:D36)</f>
        <v>0</v>
      </c>
      <c r="E37" s="30">
        <f t="shared" si="3"/>
        <v>407591788</v>
      </c>
      <c r="F37" s="31">
        <f t="shared" si="3"/>
        <v>407591788</v>
      </c>
      <c r="G37" s="31">
        <f t="shared" si="3"/>
        <v>461391647</v>
      </c>
      <c r="H37" s="31">
        <f t="shared" si="3"/>
        <v>28959522</v>
      </c>
      <c r="I37" s="31">
        <f t="shared" si="3"/>
        <v>2100344</v>
      </c>
      <c r="J37" s="31">
        <f t="shared" si="3"/>
        <v>492451513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492451513</v>
      </c>
      <c r="X37" s="31">
        <f t="shared" si="3"/>
        <v>101897946</v>
      </c>
      <c r="Y37" s="31">
        <f t="shared" si="3"/>
        <v>390553567</v>
      </c>
      <c r="Z37" s="32">
        <f>+IF(X37&lt;&gt;0,+(Y37/X37)*100,0)</f>
        <v>383.27913597002242</v>
      </c>
      <c r="AA37" s="33">
        <f>SUM(AA29:AA36)</f>
        <v>407591788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89746342</v>
      </c>
      <c r="D40" s="18"/>
      <c r="E40" s="19">
        <v>48716117</v>
      </c>
      <c r="F40" s="20">
        <v>48716117</v>
      </c>
      <c r="G40" s="20">
        <v>99082969</v>
      </c>
      <c r="H40" s="20">
        <v>-9336627</v>
      </c>
      <c r="I40" s="20"/>
      <c r="J40" s="20">
        <v>89746342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89746342</v>
      </c>
      <c r="X40" s="20">
        <v>12179028</v>
      </c>
      <c r="Y40" s="20">
        <v>77567314</v>
      </c>
      <c r="Z40" s="21">
        <v>636.89248435917875</v>
      </c>
      <c r="AA40" s="22">
        <v>48716117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89746342</v>
      </c>
      <c r="D43" s="29">
        <f t="shared" ref="D43:Y43" si="4">SUM(D39:D42)</f>
        <v>0</v>
      </c>
      <c r="E43" s="35">
        <f t="shared" si="4"/>
        <v>48716117</v>
      </c>
      <c r="F43" s="36">
        <f t="shared" si="4"/>
        <v>48716117</v>
      </c>
      <c r="G43" s="36">
        <f t="shared" si="4"/>
        <v>99082969</v>
      </c>
      <c r="H43" s="36">
        <f t="shared" si="4"/>
        <v>-9336627</v>
      </c>
      <c r="I43" s="36">
        <f t="shared" si="4"/>
        <v>0</v>
      </c>
      <c r="J43" s="36">
        <f t="shared" si="4"/>
        <v>89746342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89746342</v>
      </c>
      <c r="X43" s="36">
        <f t="shared" si="4"/>
        <v>12179028</v>
      </c>
      <c r="Y43" s="36">
        <f t="shared" si="4"/>
        <v>77567314</v>
      </c>
      <c r="Z43" s="37">
        <f>+IF(X43&lt;&gt;0,+(Y43/X43)*100,0)</f>
        <v>636.89248435917875</v>
      </c>
      <c r="AA43" s="38">
        <f>SUM(AA39:AA42)</f>
        <v>48716117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571997281</v>
      </c>
      <c r="D44" s="29">
        <f>+D37+D43</f>
        <v>0</v>
      </c>
      <c r="E44" s="30">
        <f t="shared" si="5"/>
        <v>456307905</v>
      </c>
      <c r="F44" s="31">
        <f t="shared" si="5"/>
        <v>456307905</v>
      </c>
      <c r="G44" s="31">
        <f t="shared" si="5"/>
        <v>560474616</v>
      </c>
      <c r="H44" s="31">
        <f t="shared" si="5"/>
        <v>19622895</v>
      </c>
      <c r="I44" s="31">
        <f t="shared" si="5"/>
        <v>2100344</v>
      </c>
      <c r="J44" s="31">
        <f t="shared" si="5"/>
        <v>582197855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582197855</v>
      </c>
      <c r="X44" s="31">
        <f t="shared" si="5"/>
        <v>114076974</v>
      </c>
      <c r="Y44" s="31">
        <f t="shared" si="5"/>
        <v>468120881</v>
      </c>
      <c r="Z44" s="32">
        <f>+IF(X44&lt;&gt;0,+(Y44/X44)*100,0)</f>
        <v>410.3552755528035</v>
      </c>
      <c r="AA44" s="33">
        <f>+AA37+AA43</f>
        <v>456307905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1170535903</v>
      </c>
      <c r="D45" s="42">
        <f t="shared" si="6"/>
        <v>0</v>
      </c>
      <c r="E45" s="43">
        <f t="shared" si="6"/>
        <v>-86689345</v>
      </c>
      <c r="F45" s="44">
        <f t="shared" si="6"/>
        <v>-79051101</v>
      </c>
      <c r="G45" s="44">
        <f t="shared" si="6"/>
        <v>1287983871</v>
      </c>
      <c r="H45" s="44">
        <f t="shared" si="6"/>
        <v>-63057410</v>
      </c>
      <c r="I45" s="44">
        <f t="shared" si="6"/>
        <v>13684601</v>
      </c>
      <c r="J45" s="44">
        <f t="shared" si="6"/>
        <v>1238611062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1238611062</v>
      </c>
      <c r="X45" s="44">
        <f t="shared" si="6"/>
        <v>-22354542</v>
      </c>
      <c r="Y45" s="44">
        <f t="shared" si="6"/>
        <v>1260965604</v>
      </c>
      <c r="Z45" s="45">
        <f>+IF(X45&lt;&gt;0,+(Y45/X45)*100,0)</f>
        <v>-5640.7579452980963</v>
      </c>
      <c r="AA45" s="46">
        <f>+AA26-AA44</f>
        <v>-79051101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409611781</v>
      </c>
      <c r="D47" s="18"/>
      <c r="E47" s="19">
        <v>5594564</v>
      </c>
      <c r="F47" s="20">
        <v>5594564</v>
      </c>
      <c r="G47" s="20">
        <v>580567769</v>
      </c>
      <c r="H47" s="20">
        <v>-76959380</v>
      </c>
      <c r="I47" s="20">
        <v>-7051123</v>
      </c>
      <c r="J47" s="20">
        <v>496557266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496557266</v>
      </c>
      <c r="X47" s="20">
        <v>1398630</v>
      </c>
      <c r="Y47" s="20">
        <v>495158636</v>
      </c>
      <c r="Z47" s="47">
        <v>35403.11848022708</v>
      </c>
      <c r="AA47" s="22">
        <v>5594564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409611781</v>
      </c>
      <c r="D50" s="50">
        <f t="shared" ref="D50:Y50" si="7">SUM(D47:D49)</f>
        <v>0</v>
      </c>
      <c r="E50" s="51">
        <f t="shared" si="7"/>
        <v>5594564</v>
      </c>
      <c r="F50" s="52">
        <f t="shared" si="7"/>
        <v>5594564</v>
      </c>
      <c r="G50" s="52">
        <f t="shared" si="7"/>
        <v>580567769</v>
      </c>
      <c r="H50" s="52">
        <f t="shared" si="7"/>
        <v>-76959380</v>
      </c>
      <c r="I50" s="52">
        <f t="shared" si="7"/>
        <v>-7051123</v>
      </c>
      <c r="J50" s="52">
        <f t="shared" si="7"/>
        <v>496557266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496557266</v>
      </c>
      <c r="X50" s="52">
        <f t="shared" si="7"/>
        <v>1398630</v>
      </c>
      <c r="Y50" s="52">
        <f t="shared" si="7"/>
        <v>495158636</v>
      </c>
      <c r="Z50" s="53">
        <f>+IF(X50&lt;&gt;0,+(Y50/X50)*100,0)</f>
        <v>35403.11848022708</v>
      </c>
      <c r="AA50" s="54">
        <f>SUM(AA47:AA49)</f>
        <v>5594564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60</v>
      </c>
      <c r="D6" s="18"/>
      <c r="E6" s="19">
        <v>-191739610</v>
      </c>
      <c r="F6" s="20">
        <v>-191739610</v>
      </c>
      <c r="G6" s="20">
        <v>60</v>
      </c>
      <c r="H6" s="20"/>
      <c r="I6" s="20"/>
      <c r="J6" s="20">
        <v>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60</v>
      </c>
      <c r="X6" s="20">
        <v>-47934903</v>
      </c>
      <c r="Y6" s="20">
        <v>47934963</v>
      </c>
      <c r="Z6" s="21">
        <v>-100.00012516975364</v>
      </c>
      <c r="AA6" s="22">
        <v>-191739610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-143441270</v>
      </c>
      <c r="F7" s="20">
        <v>-143441270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-35860317</v>
      </c>
      <c r="Y7" s="20">
        <v>35860317</v>
      </c>
      <c r="Z7" s="21">
        <v>-100</v>
      </c>
      <c r="AA7" s="22">
        <v>-143441270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60</v>
      </c>
      <c r="D13" s="29">
        <f>SUM(D6:D12)</f>
        <v>0</v>
      </c>
      <c r="E13" s="30">
        <f t="shared" si="0"/>
        <v>-335180880</v>
      </c>
      <c r="F13" s="31">
        <f t="shared" si="0"/>
        <v>-335180880</v>
      </c>
      <c r="G13" s="31">
        <f t="shared" si="0"/>
        <v>60</v>
      </c>
      <c r="H13" s="31">
        <f t="shared" si="0"/>
        <v>0</v>
      </c>
      <c r="I13" s="31">
        <f t="shared" si="0"/>
        <v>0</v>
      </c>
      <c r="J13" s="31">
        <f t="shared" si="0"/>
        <v>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</v>
      </c>
      <c r="X13" s="31">
        <f t="shared" si="0"/>
        <v>-83795220</v>
      </c>
      <c r="Y13" s="31">
        <f t="shared" si="0"/>
        <v>83795280</v>
      </c>
      <c r="Z13" s="32">
        <f>+IF(X13&lt;&gt;0,+(Y13/X13)*100,0)</f>
        <v>-100.00007160312963</v>
      </c>
      <c r="AA13" s="33">
        <f>SUM(AA6:AA12)</f>
        <v>-335180880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334583191</v>
      </c>
      <c r="D17" s="18"/>
      <c r="E17" s="19">
        <v>7779990</v>
      </c>
      <c r="F17" s="20">
        <v>7779990</v>
      </c>
      <c r="G17" s="24">
        <v>334583197</v>
      </c>
      <c r="H17" s="24">
        <v>-21458943</v>
      </c>
      <c r="I17" s="24"/>
      <c r="J17" s="20">
        <v>313124254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313124254</v>
      </c>
      <c r="X17" s="20"/>
      <c r="Y17" s="24">
        <v>313124254</v>
      </c>
      <c r="Z17" s="25"/>
      <c r="AA17" s="26">
        <v>7779990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334583191</v>
      </c>
      <c r="D25" s="29">
        <f t="shared" ref="D25:Y25" si="1">SUM(D15:D24)</f>
        <v>0</v>
      </c>
      <c r="E25" s="35">
        <f t="shared" si="1"/>
        <v>7779990</v>
      </c>
      <c r="F25" s="36">
        <f t="shared" si="1"/>
        <v>7779990</v>
      </c>
      <c r="G25" s="36">
        <f t="shared" si="1"/>
        <v>334583197</v>
      </c>
      <c r="H25" s="36">
        <f t="shared" si="1"/>
        <v>-21458943</v>
      </c>
      <c r="I25" s="36">
        <f t="shared" si="1"/>
        <v>0</v>
      </c>
      <c r="J25" s="36">
        <f t="shared" si="1"/>
        <v>313124254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313124254</v>
      </c>
      <c r="X25" s="36">
        <f t="shared" si="1"/>
        <v>0</v>
      </c>
      <c r="Y25" s="36">
        <f t="shared" si="1"/>
        <v>313124254</v>
      </c>
      <c r="Z25" s="37">
        <f>+IF(X25&lt;&gt;0,+(Y25/X25)*100,0)</f>
        <v>0</v>
      </c>
      <c r="AA25" s="38">
        <f>SUM(AA15:AA24)</f>
        <v>7779990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334583251</v>
      </c>
      <c r="D26" s="29">
        <f>+D13+D25</f>
        <v>0</v>
      </c>
      <c r="E26" s="30">
        <f t="shared" si="2"/>
        <v>-327400890</v>
      </c>
      <c r="F26" s="31">
        <f t="shared" si="2"/>
        <v>-327400890</v>
      </c>
      <c r="G26" s="31">
        <f t="shared" si="2"/>
        <v>334583257</v>
      </c>
      <c r="H26" s="31">
        <f t="shared" si="2"/>
        <v>-21458943</v>
      </c>
      <c r="I26" s="31">
        <f t="shared" si="2"/>
        <v>0</v>
      </c>
      <c r="J26" s="31">
        <f t="shared" si="2"/>
        <v>313124314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313124314</v>
      </c>
      <c r="X26" s="31">
        <f t="shared" si="2"/>
        <v>-83795220</v>
      </c>
      <c r="Y26" s="31">
        <f t="shared" si="2"/>
        <v>396919534</v>
      </c>
      <c r="Z26" s="32">
        <f>+IF(X26&lt;&gt;0,+(Y26/X26)*100,0)</f>
        <v>-473.67801409197324</v>
      </c>
      <c r="AA26" s="33">
        <f>+AA13+AA25</f>
        <v>-327400890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64686</v>
      </c>
      <c r="D32" s="18"/>
      <c r="E32" s="19"/>
      <c r="F32" s="20"/>
      <c r="G32" s="20">
        <v>64686</v>
      </c>
      <c r="H32" s="20"/>
      <c r="I32" s="20"/>
      <c r="J32" s="20">
        <v>64686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64686</v>
      </c>
      <c r="X32" s="20"/>
      <c r="Y32" s="20">
        <v>64686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64686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64686</v>
      </c>
      <c r="H37" s="31">
        <f t="shared" si="3"/>
        <v>0</v>
      </c>
      <c r="I37" s="31">
        <f t="shared" si="3"/>
        <v>0</v>
      </c>
      <c r="J37" s="31">
        <f t="shared" si="3"/>
        <v>64686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64686</v>
      </c>
      <c r="X37" s="31">
        <f t="shared" si="3"/>
        <v>0</v>
      </c>
      <c r="Y37" s="31">
        <f t="shared" si="3"/>
        <v>64686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483341175</v>
      </c>
      <c r="D40" s="18"/>
      <c r="E40" s="19"/>
      <c r="F40" s="20"/>
      <c r="G40" s="20">
        <v>483341175</v>
      </c>
      <c r="H40" s="20">
        <v>30</v>
      </c>
      <c r="I40" s="20"/>
      <c r="J40" s="20">
        <v>483341205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483341205</v>
      </c>
      <c r="X40" s="20"/>
      <c r="Y40" s="20">
        <v>483341205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483341175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483341175</v>
      </c>
      <c r="H43" s="36">
        <f t="shared" si="4"/>
        <v>30</v>
      </c>
      <c r="I43" s="36">
        <f t="shared" si="4"/>
        <v>0</v>
      </c>
      <c r="J43" s="36">
        <f t="shared" si="4"/>
        <v>483341205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483341205</v>
      </c>
      <c r="X43" s="36">
        <f t="shared" si="4"/>
        <v>0</v>
      </c>
      <c r="Y43" s="36">
        <f t="shared" si="4"/>
        <v>483341205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483405861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483405861</v>
      </c>
      <c r="H44" s="31">
        <f t="shared" si="5"/>
        <v>30</v>
      </c>
      <c r="I44" s="31">
        <f t="shared" si="5"/>
        <v>0</v>
      </c>
      <c r="J44" s="31">
        <f t="shared" si="5"/>
        <v>483405891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483405891</v>
      </c>
      <c r="X44" s="31">
        <f t="shared" si="5"/>
        <v>0</v>
      </c>
      <c r="Y44" s="31">
        <f t="shared" si="5"/>
        <v>483405891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-148822610</v>
      </c>
      <c r="D45" s="42">
        <f t="shared" si="6"/>
        <v>0</v>
      </c>
      <c r="E45" s="43">
        <f t="shared" si="6"/>
        <v>-327400890</v>
      </c>
      <c r="F45" s="44">
        <f t="shared" si="6"/>
        <v>-327400890</v>
      </c>
      <c r="G45" s="44">
        <f t="shared" si="6"/>
        <v>-148822604</v>
      </c>
      <c r="H45" s="44">
        <f t="shared" si="6"/>
        <v>-21458973</v>
      </c>
      <c r="I45" s="44">
        <f t="shared" si="6"/>
        <v>0</v>
      </c>
      <c r="J45" s="44">
        <f t="shared" si="6"/>
        <v>-170281577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-170281577</v>
      </c>
      <c r="X45" s="44">
        <f t="shared" si="6"/>
        <v>-83795220</v>
      </c>
      <c r="Y45" s="44">
        <f t="shared" si="6"/>
        <v>-86486357</v>
      </c>
      <c r="Z45" s="45">
        <f>+IF(X45&lt;&gt;0,+(Y45/X45)*100,0)</f>
        <v>103.21156385769976</v>
      </c>
      <c r="AA45" s="46">
        <f>+AA26-AA44</f>
        <v>-327400890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489125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489125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3485442</v>
      </c>
      <c r="D6" s="18"/>
      <c r="E6" s="19">
        <v>9277867</v>
      </c>
      <c r="F6" s="20">
        <v>9277867</v>
      </c>
      <c r="G6" s="20">
        <v>-5003496</v>
      </c>
      <c r="H6" s="20">
        <v>-238775</v>
      </c>
      <c r="I6" s="20">
        <v>218713</v>
      </c>
      <c r="J6" s="20">
        <v>-5023558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-5023558</v>
      </c>
      <c r="X6" s="20">
        <v>6469946</v>
      </c>
      <c r="Y6" s="20">
        <v>-11493504</v>
      </c>
      <c r="Z6" s="21">
        <v>-177.64451202529358</v>
      </c>
      <c r="AA6" s="22">
        <v>9277867</v>
      </c>
    </row>
    <row r="7" spans="1:27" ht="13.5" x14ac:dyDescent="0.25">
      <c r="A7" s="23" t="s">
        <v>35</v>
      </c>
      <c r="B7" s="17" t="s">
        <v>32</v>
      </c>
      <c r="C7" s="18">
        <v>31624300</v>
      </c>
      <c r="D7" s="18"/>
      <c r="E7" s="19">
        <v>530745</v>
      </c>
      <c r="F7" s="20">
        <v>530745</v>
      </c>
      <c r="G7" s="20">
        <v>2812717</v>
      </c>
      <c r="H7" s="20">
        <v>2808851</v>
      </c>
      <c r="I7" s="20">
        <v>2789981</v>
      </c>
      <c r="J7" s="20">
        <v>8411549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8411549</v>
      </c>
      <c r="X7" s="20">
        <v>-155658</v>
      </c>
      <c r="Y7" s="20">
        <v>8567207</v>
      </c>
      <c r="Z7" s="21">
        <v>-5503.8655257037863</v>
      </c>
      <c r="AA7" s="22">
        <v>530745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-2490885</v>
      </c>
      <c r="F8" s="20">
        <v>-2490885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-2490885</v>
      </c>
      <c r="Y8" s="20">
        <v>2490885</v>
      </c>
      <c r="Z8" s="21">
        <v>-100</v>
      </c>
      <c r="AA8" s="22">
        <v>-2490885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-194850</v>
      </c>
      <c r="D10" s="18"/>
      <c r="E10" s="19"/>
      <c r="F10" s="20"/>
      <c r="G10" s="20">
        <v>-4945</v>
      </c>
      <c r="H10" s="20">
        <v>-112181</v>
      </c>
      <c r="I10" s="20">
        <v>-18753</v>
      </c>
      <c r="J10" s="20">
        <v>-135879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-135879</v>
      </c>
      <c r="X10" s="20"/>
      <c r="Y10" s="20">
        <v>-135879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34914892</v>
      </c>
      <c r="D13" s="29">
        <f>SUM(D6:D12)</f>
        <v>0</v>
      </c>
      <c r="E13" s="30">
        <f t="shared" si="0"/>
        <v>7317727</v>
      </c>
      <c r="F13" s="31">
        <f t="shared" si="0"/>
        <v>7317727</v>
      </c>
      <c r="G13" s="31">
        <f t="shared" si="0"/>
        <v>-2195724</v>
      </c>
      <c r="H13" s="31">
        <f t="shared" si="0"/>
        <v>2457895</v>
      </c>
      <c r="I13" s="31">
        <f t="shared" si="0"/>
        <v>2989941</v>
      </c>
      <c r="J13" s="31">
        <f t="shared" si="0"/>
        <v>3252112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3252112</v>
      </c>
      <c r="X13" s="31">
        <f t="shared" si="0"/>
        <v>3823403</v>
      </c>
      <c r="Y13" s="31">
        <f t="shared" si="0"/>
        <v>-571291</v>
      </c>
      <c r="Z13" s="32">
        <f>+IF(X13&lt;&gt;0,+(Y13/X13)*100,0)</f>
        <v>-14.941950926962186</v>
      </c>
      <c r="AA13" s="33">
        <f>SUM(AA6:AA12)</f>
        <v>7317727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3096313</v>
      </c>
      <c r="F17" s="20">
        <v>3096313</v>
      </c>
      <c r="G17" s="24">
        <v>3572159</v>
      </c>
      <c r="H17" s="24"/>
      <c r="I17" s="24">
        <v>1907660</v>
      </c>
      <c r="J17" s="20">
        <v>5479819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5479819</v>
      </c>
      <c r="X17" s="20">
        <v>774078</v>
      </c>
      <c r="Y17" s="24">
        <v>4705741</v>
      </c>
      <c r="Z17" s="25">
        <v>607.91561057154445</v>
      </c>
      <c r="AA17" s="26">
        <v>3096313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3096313</v>
      </c>
      <c r="F25" s="36">
        <f t="shared" si="1"/>
        <v>3096313</v>
      </c>
      <c r="G25" s="36">
        <f t="shared" si="1"/>
        <v>3572159</v>
      </c>
      <c r="H25" s="36">
        <f t="shared" si="1"/>
        <v>0</v>
      </c>
      <c r="I25" s="36">
        <f t="shared" si="1"/>
        <v>1907660</v>
      </c>
      <c r="J25" s="36">
        <f t="shared" si="1"/>
        <v>5479819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5479819</v>
      </c>
      <c r="X25" s="36">
        <f t="shared" si="1"/>
        <v>774078</v>
      </c>
      <c r="Y25" s="36">
        <f t="shared" si="1"/>
        <v>4705741</v>
      </c>
      <c r="Z25" s="37">
        <f>+IF(X25&lt;&gt;0,+(Y25/X25)*100,0)</f>
        <v>607.91561057154445</v>
      </c>
      <c r="AA25" s="38">
        <f>SUM(AA15:AA24)</f>
        <v>3096313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34914892</v>
      </c>
      <c r="D26" s="29">
        <f>+D13+D25</f>
        <v>0</v>
      </c>
      <c r="E26" s="30">
        <f t="shared" si="2"/>
        <v>10414040</v>
      </c>
      <c r="F26" s="31">
        <f t="shared" si="2"/>
        <v>10414040</v>
      </c>
      <c r="G26" s="31">
        <f t="shared" si="2"/>
        <v>1376435</v>
      </c>
      <c r="H26" s="31">
        <f t="shared" si="2"/>
        <v>2457895</v>
      </c>
      <c r="I26" s="31">
        <f t="shared" si="2"/>
        <v>4897601</v>
      </c>
      <c r="J26" s="31">
        <f t="shared" si="2"/>
        <v>8731931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8731931</v>
      </c>
      <c r="X26" s="31">
        <f t="shared" si="2"/>
        <v>4597481</v>
      </c>
      <c r="Y26" s="31">
        <f t="shared" si="2"/>
        <v>4134450</v>
      </c>
      <c r="Z26" s="32">
        <f>+IF(X26&lt;&gt;0,+(Y26/X26)*100,0)</f>
        <v>89.928593505878538</v>
      </c>
      <c r="AA26" s="33">
        <f>+AA13+AA25</f>
        <v>10414040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26232972</v>
      </c>
      <c r="D32" s="18"/>
      <c r="E32" s="19"/>
      <c r="F32" s="20"/>
      <c r="G32" s="20">
        <v>-3961679</v>
      </c>
      <c r="H32" s="20">
        <v>1508316</v>
      </c>
      <c r="I32" s="20">
        <v>3509331</v>
      </c>
      <c r="J32" s="20">
        <v>1055968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1055968</v>
      </c>
      <c r="X32" s="20"/>
      <c r="Y32" s="20">
        <v>1055968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26232972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-3961679</v>
      </c>
      <c r="H37" s="31">
        <f t="shared" si="3"/>
        <v>1508316</v>
      </c>
      <c r="I37" s="31">
        <f t="shared" si="3"/>
        <v>3509331</v>
      </c>
      <c r="J37" s="31">
        <f t="shared" si="3"/>
        <v>1055968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1055968</v>
      </c>
      <c r="X37" s="31">
        <f t="shared" si="3"/>
        <v>0</v>
      </c>
      <c r="Y37" s="31">
        <f t="shared" si="3"/>
        <v>1055968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26232972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-3961679</v>
      </c>
      <c r="H44" s="31">
        <f t="shared" si="5"/>
        <v>1508316</v>
      </c>
      <c r="I44" s="31">
        <f t="shared" si="5"/>
        <v>3509331</v>
      </c>
      <c r="J44" s="31">
        <f t="shared" si="5"/>
        <v>1055968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1055968</v>
      </c>
      <c r="X44" s="31">
        <f t="shared" si="5"/>
        <v>0</v>
      </c>
      <c r="Y44" s="31">
        <f t="shared" si="5"/>
        <v>1055968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8681920</v>
      </c>
      <c r="D45" s="42">
        <f t="shared" si="6"/>
        <v>0</v>
      </c>
      <c r="E45" s="43">
        <f t="shared" si="6"/>
        <v>10414040</v>
      </c>
      <c r="F45" s="44">
        <f t="shared" si="6"/>
        <v>10414040</v>
      </c>
      <c r="G45" s="44">
        <f t="shared" si="6"/>
        <v>5338114</v>
      </c>
      <c r="H45" s="44">
        <f t="shared" si="6"/>
        <v>949579</v>
      </c>
      <c r="I45" s="44">
        <f t="shared" si="6"/>
        <v>1388270</v>
      </c>
      <c r="J45" s="44">
        <f t="shared" si="6"/>
        <v>7675963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7675963</v>
      </c>
      <c r="X45" s="44">
        <f t="shared" si="6"/>
        <v>4597481</v>
      </c>
      <c r="Y45" s="44">
        <f t="shared" si="6"/>
        <v>3078482</v>
      </c>
      <c r="Z45" s="45">
        <f>+IF(X45&lt;&gt;0,+(Y45/X45)*100,0)</f>
        <v>66.960189721284323</v>
      </c>
      <c r="AA45" s="46">
        <f>+AA26-AA44</f>
        <v>10414040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-871990</v>
      </c>
      <c r="D6" s="18"/>
      <c r="E6" s="19">
        <v>5086407</v>
      </c>
      <c r="F6" s="20">
        <v>4389668</v>
      </c>
      <c r="G6" s="20">
        <v>-12542</v>
      </c>
      <c r="H6" s="20"/>
      <c r="I6" s="20">
        <v>-65997</v>
      </c>
      <c r="J6" s="20">
        <v>-78539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-78539</v>
      </c>
      <c r="X6" s="20">
        <v>1097421</v>
      </c>
      <c r="Y6" s="20">
        <v>-1175960</v>
      </c>
      <c r="Z6" s="21">
        <v>-107.15668827186649</v>
      </c>
      <c r="AA6" s="22">
        <v>4389668</v>
      </c>
    </row>
    <row r="7" spans="1:27" ht="13.5" x14ac:dyDescent="0.25">
      <c r="A7" s="23" t="s">
        <v>35</v>
      </c>
      <c r="B7" s="17" t="s">
        <v>32</v>
      </c>
      <c r="C7" s="18">
        <v>1598824</v>
      </c>
      <c r="D7" s="18"/>
      <c r="E7" s="19">
        <v>8754269</v>
      </c>
      <c r="F7" s="20">
        <v>8754269</v>
      </c>
      <c r="G7" s="20">
        <v>863972</v>
      </c>
      <c r="H7" s="20"/>
      <c r="I7" s="20">
        <v>1161229</v>
      </c>
      <c r="J7" s="20">
        <v>2025201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2025201</v>
      </c>
      <c r="X7" s="20">
        <v>2188569</v>
      </c>
      <c r="Y7" s="20">
        <v>-163368</v>
      </c>
      <c r="Z7" s="21">
        <v>-7.4646035834373974</v>
      </c>
      <c r="AA7" s="22">
        <v>8754269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-47713</v>
      </c>
      <c r="D10" s="18"/>
      <c r="E10" s="19">
        <v>-1014217</v>
      </c>
      <c r="F10" s="20">
        <v>-1014217</v>
      </c>
      <c r="G10" s="20"/>
      <c r="H10" s="20"/>
      <c r="I10" s="20">
        <v>-2253</v>
      </c>
      <c r="J10" s="20">
        <v>-2253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-2253</v>
      </c>
      <c r="X10" s="20">
        <v>-253551</v>
      </c>
      <c r="Y10" s="20">
        <v>251298</v>
      </c>
      <c r="Z10" s="21">
        <v>-99.111421370848475</v>
      </c>
      <c r="AA10" s="22">
        <v>-1014217</v>
      </c>
    </row>
    <row r="11" spans="1:27" ht="13.5" x14ac:dyDescent="0.25">
      <c r="A11" s="23" t="s">
        <v>39</v>
      </c>
      <c r="B11" s="17" t="s">
        <v>32</v>
      </c>
      <c r="C11" s="18">
        <v>145098</v>
      </c>
      <c r="D11" s="18"/>
      <c r="E11" s="19"/>
      <c r="F11" s="20"/>
      <c r="G11" s="24">
        <v>247</v>
      </c>
      <c r="H11" s="24"/>
      <c r="I11" s="24">
        <v>7167</v>
      </c>
      <c r="J11" s="20">
        <v>7414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7414</v>
      </c>
      <c r="X11" s="20"/>
      <c r="Y11" s="24">
        <v>7414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824219</v>
      </c>
      <c r="D13" s="29">
        <f>SUM(D6:D12)</f>
        <v>0</v>
      </c>
      <c r="E13" s="30">
        <f t="shared" si="0"/>
        <v>12826459</v>
      </c>
      <c r="F13" s="31">
        <f t="shared" si="0"/>
        <v>12129720</v>
      </c>
      <c r="G13" s="31">
        <f t="shared" si="0"/>
        <v>851677</v>
      </c>
      <c r="H13" s="31">
        <f t="shared" si="0"/>
        <v>0</v>
      </c>
      <c r="I13" s="31">
        <f t="shared" si="0"/>
        <v>1100146</v>
      </c>
      <c r="J13" s="31">
        <f t="shared" si="0"/>
        <v>1951823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1951823</v>
      </c>
      <c r="X13" s="31">
        <f t="shared" si="0"/>
        <v>3032439</v>
      </c>
      <c r="Y13" s="31">
        <f t="shared" si="0"/>
        <v>-1080616</v>
      </c>
      <c r="Z13" s="32">
        <f>+IF(X13&lt;&gt;0,+(Y13/X13)*100,0)</f>
        <v>-35.635209809661468</v>
      </c>
      <c r="AA13" s="33">
        <f>SUM(AA6:AA12)</f>
        <v>12129720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2912616</v>
      </c>
      <c r="F17" s="20">
        <v>3609355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902337</v>
      </c>
      <c r="Y17" s="24">
        <v>-902337</v>
      </c>
      <c r="Z17" s="25">
        <v>-100</v>
      </c>
      <c r="AA17" s="26">
        <v>3609355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2912616</v>
      </c>
      <c r="F25" s="36">
        <f t="shared" si="1"/>
        <v>3609355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902337</v>
      </c>
      <c r="Y25" s="36">
        <f t="shared" si="1"/>
        <v>-902337</v>
      </c>
      <c r="Z25" s="37">
        <f>+IF(X25&lt;&gt;0,+(Y25/X25)*100,0)</f>
        <v>-100</v>
      </c>
      <c r="AA25" s="38">
        <f>SUM(AA15:AA24)</f>
        <v>3609355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824219</v>
      </c>
      <c r="D26" s="29">
        <f>+D13+D25</f>
        <v>0</v>
      </c>
      <c r="E26" s="30">
        <f t="shared" si="2"/>
        <v>15739075</v>
      </c>
      <c r="F26" s="31">
        <f t="shared" si="2"/>
        <v>15739075</v>
      </c>
      <c r="G26" s="31">
        <f t="shared" si="2"/>
        <v>851677</v>
      </c>
      <c r="H26" s="31">
        <f t="shared" si="2"/>
        <v>0</v>
      </c>
      <c r="I26" s="31">
        <f t="shared" si="2"/>
        <v>1100146</v>
      </c>
      <c r="J26" s="31">
        <f t="shared" si="2"/>
        <v>1951823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1951823</v>
      </c>
      <c r="X26" s="31">
        <f t="shared" si="2"/>
        <v>3934776</v>
      </c>
      <c r="Y26" s="31">
        <f t="shared" si="2"/>
        <v>-1982953</v>
      </c>
      <c r="Z26" s="32">
        <f>+IF(X26&lt;&gt;0,+(Y26/X26)*100,0)</f>
        <v>-50.395575250026937</v>
      </c>
      <c r="AA26" s="33">
        <f>+AA13+AA25</f>
        <v>15739075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20011940</v>
      </c>
      <c r="D32" s="18"/>
      <c r="E32" s="19">
        <v>10725892</v>
      </c>
      <c r="F32" s="20">
        <v>10725892</v>
      </c>
      <c r="G32" s="20">
        <v>809193</v>
      </c>
      <c r="H32" s="20"/>
      <c r="I32" s="20">
        <v>805799</v>
      </c>
      <c r="J32" s="20">
        <v>1614992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1614992</v>
      </c>
      <c r="X32" s="20">
        <v>2681436</v>
      </c>
      <c r="Y32" s="20">
        <v>-1066444</v>
      </c>
      <c r="Z32" s="21">
        <v>-39.771376232734994</v>
      </c>
      <c r="AA32" s="22">
        <v>10725892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1577880</v>
      </c>
      <c r="F35" s="20">
        <v>1577880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394470</v>
      </c>
      <c r="Y35" s="20">
        <v>-394470</v>
      </c>
      <c r="Z35" s="21">
        <v>-100</v>
      </c>
      <c r="AA35" s="22">
        <v>1577880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20011940</v>
      </c>
      <c r="D37" s="29">
        <f t="shared" ref="D37:Y37" si="3">SUM(D29:D36)</f>
        <v>0</v>
      </c>
      <c r="E37" s="30">
        <f t="shared" si="3"/>
        <v>12303772</v>
      </c>
      <c r="F37" s="31">
        <f t="shared" si="3"/>
        <v>12303772</v>
      </c>
      <c r="G37" s="31">
        <f t="shared" si="3"/>
        <v>809193</v>
      </c>
      <c r="H37" s="31">
        <f t="shared" si="3"/>
        <v>0</v>
      </c>
      <c r="I37" s="31">
        <f t="shared" si="3"/>
        <v>805799</v>
      </c>
      <c r="J37" s="31">
        <f t="shared" si="3"/>
        <v>1614992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1614992</v>
      </c>
      <c r="X37" s="31">
        <f t="shared" si="3"/>
        <v>3075906</v>
      </c>
      <c r="Y37" s="31">
        <f t="shared" si="3"/>
        <v>-1460914</v>
      </c>
      <c r="Z37" s="32">
        <f>+IF(X37&lt;&gt;0,+(Y37/X37)*100,0)</f>
        <v>-47.495404605992505</v>
      </c>
      <c r="AA37" s="33">
        <f>SUM(AA29:AA36)</f>
        <v>12303772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3100000</v>
      </c>
      <c r="F39" s="20">
        <v>3100000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774999</v>
      </c>
      <c r="Y39" s="20">
        <v>-774999</v>
      </c>
      <c r="Z39" s="21">
        <v>-100</v>
      </c>
      <c r="AA39" s="22">
        <v>3100000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3100000</v>
      </c>
      <c r="F43" s="36">
        <f t="shared" si="4"/>
        <v>3100000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774999</v>
      </c>
      <c r="Y43" s="36">
        <f t="shared" si="4"/>
        <v>-774999</v>
      </c>
      <c r="Z43" s="37">
        <f>+IF(X43&lt;&gt;0,+(Y43/X43)*100,0)</f>
        <v>-100</v>
      </c>
      <c r="AA43" s="38">
        <f>SUM(AA39:AA42)</f>
        <v>3100000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20011940</v>
      </c>
      <c r="D44" s="29">
        <f>+D37+D43</f>
        <v>0</v>
      </c>
      <c r="E44" s="30">
        <f t="shared" si="5"/>
        <v>15403772</v>
      </c>
      <c r="F44" s="31">
        <f t="shared" si="5"/>
        <v>15403772</v>
      </c>
      <c r="G44" s="31">
        <f t="shared" si="5"/>
        <v>809193</v>
      </c>
      <c r="H44" s="31">
        <f t="shared" si="5"/>
        <v>0</v>
      </c>
      <c r="I44" s="31">
        <f t="shared" si="5"/>
        <v>805799</v>
      </c>
      <c r="J44" s="31">
        <f t="shared" si="5"/>
        <v>1614992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1614992</v>
      </c>
      <c r="X44" s="31">
        <f t="shared" si="5"/>
        <v>3850905</v>
      </c>
      <c r="Y44" s="31">
        <f t="shared" si="5"/>
        <v>-2235913</v>
      </c>
      <c r="Z44" s="32">
        <f>+IF(X44&lt;&gt;0,+(Y44/X44)*100,0)</f>
        <v>-58.062013994113073</v>
      </c>
      <c r="AA44" s="33">
        <f>+AA37+AA43</f>
        <v>15403772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-19187721</v>
      </c>
      <c r="D45" s="42">
        <f t="shared" si="6"/>
        <v>0</v>
      </c>
      <c r="E45" s="43">
        <f t="shared" si="6"/>
        <v>335303</v>
      </c>
      <c r="F45" s="44">
        <f t="shared" si="6"/>
        <v>335303</v>
      </c>
      <c r="G45" s="44">
        <f t="shared" si="6"/>
        <v>42484</v>
      </c>
      <c r="H45" s="44">
        <f t="shared" si="6"/>
        <v>0</v>
      </c>
      <c r="I45" s="44">
        <f t="shared" si="6"/>
        <v>294347</v>
      </c>
      <c r="J45" s="44">
        <f t="shared" si="6"/>
        <v>336831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336831</v>
      </c>
      <c r="X45" s="44">
        <f t="shared" si="6"/>
        <v>83871</v>
      </c>
      <c r="Y45" s="44">
        <f t="shared" si="6"/>
        <v>252960</v>
      </c>
      <c r="Z45" s="45">
        <f>+IF(X45&lt;&gt;0,+(Y45/X45)*100,0)</f>
        <v>301.60603784383164</v>
      </c>
      <c r="AA45" s="46">
        <f>+AA26-AA44</f>
        <v>335303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-8887681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-8887681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12440506</v>
      </c>
      <c r="F6" s="20">
        <v>12440506</v>
      </c>
      <c r="G6" s="20">
        <v>76622169</v>
      </c>
      <c r="H6" s="20"/>
      <c r="I6" s="20"/>
      <c r="J6" s="20">
        <v>76622169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76622169</v>
      </c>
      <c r="X6" s="20">
        <v>3110127</v>
      </c>
      <c r="Y6" s="20">
        <v>73512042</v>
      </c>
      <c r="Z6" s="21">
        <v>2363.6347326009518</v>
      </c>
      <c r="AA6" s="22">
        <v>12440506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6576326</v>
      </c>
      <c r="F7" s="20">
        <v>6576326</v>
      </c>
      <c r="G7" s="20">
        <v>53204526</v>
      </c>
      <c r="H7" s="20"/>
      <c r="I7" s="20"/>
      <c r="J7" s="20">
        <v>53204526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53204526</v>
      </c>
      <c r="X7" s="20">
        <v>1644081</v>
      </c>
      <c r="Y7" s="20">
        <v>51560445</v>
      </c>
      <c r="Z7" s="21">
        <v>3136.1255923522017</v>
      </c>
      <c r="AA7" s="22">
        <v>6576326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-18126000</v>
      </c>
      <c r="F8" s="20">
        <v>-18126000</v>
      </c>
      <c r="G8" s="20">
        <v>-86469</v>
      </c>
      <c r="H8" s="20"/>
      <c r="I8" s="20"/>
      <c r="J8" s="20">
        <v>-86469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-86469</v>
      </c>
      <c r="X8" s="20">
        <v>-4531500</v>
      </c>
      <c r="Y8" s="20">
        <v>4445031</v>
      </c>
      <c r="Z8" s="21">
        <v>-98.091823899371064</v>
      </c>
      <c r="AA8" s="22">
        <v>-18126000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-27878</v>
      </c>
      <c r="F10" s="20">
        <v>-27878</v>
      </c>
      <c r="G10" s="20">
        <v>3780</v>
      </c>
      <c r="H10" s="20"/>
      <c r="I10" s="20"/>
      <c r="J10" s="20">
        <v>3780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3780</v>
      </c>
      <c r="X10" s="20">
        <v>-6969</v>
      </c>
      <c r="Y10" s="20">
        <v>10749</v>
      </c>
      <c r="Z10" s="21">
        <v>-154.24020662935857</v>
      </c>
      <c r="AA10" s="22">
        <v>-27878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-957901</v>
      </c>
      <c r="H11" s="24"/>
      <c r="I11" s="24"/>
      <c r="J11" s="20">
        <v>-957901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-957901</v>
      </c>
      <c r="X11" s="20"/>
      <c r="Y11" s="24">
        <v>-957901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-170809</v>
      </c>
      <c r="H12" s="20"/>
      <c r="I12" s="20"/>
      <c r="J12" s="20">
        <v>-170809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-170809</v>
      </c>
      <c r="X12" s="20"/>
      <c r="Y12" s="20">
        <v>-170809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862954</v>
      </c>
      <c r="F13" s="31">
        <f t="shared" si="0"/>
        <v>862954</v>
      </c>
      <c r="G13" s="31">
        <f t="shared" si="0"/>
        <v>128615296</v>
      </c>
      <c r="H13" s="31">
        <f t="shared" si="0"/>
        <v>0</v>
      </c>
      <c r="I13" s="31">
        <f t="shared" si="0"/>
        <v>0</v>
      </c>
      <c r="J13" s="31">
        <f t="shared" si="0"/>
        <v>128615296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128615296</v>
      </c>
      <c r="X13" s="31">
        <f t="shared" si="0"/>
        <v>215739</v>
      </c>
      <c r="Y13" s="31">
        <f t="shared" si="0"/>
        <v>128399557</v>
      </c>
      <c r="Z13" s="32">
        <f>+IF(X13&lt;&gt;0,+(Y13/X13)*100,0)</f>
        <v>59516.154705454275</v>
      </c>
      <c r="AA13" s="33">
        <f>SUM(AA6:AA12)</f>
        <v>862954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30784603</v>
      </c>
      <c r="H17" s="24"/>
      <c r="I17" s="24"/>
      <c r="J17" s="20">
        <v>30784603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30784603</v>
      </c>
      <c r="X17" s="20"/>
      <c r="Y17" s="24">
        <v>30784603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30784603</v>
      </c>
      <c r="H25" s="36">
        <f t="shared" si="1"/>
        <v>0</v>
      </c>
      <c r="I25" s="36">
        <f t="shared" si="1"/>
        <v>0</v>
      </c>
      <c r="J25" s="36">
        <f t="shared" si="1"/>
        <v>30784603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30784603</v>
      </c>
      <c r="X25" s="36">
        <f t="shared" si="1"/>
        <v>0</v>
      </c>
      <c r="Y25" s="36">
        <f t="shared" si="1"/>
        <v>30784603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862954</v>
      </c>
      <c r="F26" s="31">
        <f t="shared" si="2"/>
        <v>862954</v>
      </c>
      <c r="G26" s="31">
        <f t="shared" si="2"/>
        <v>159399899</v>
      </c>
      <c r="H26" s="31">
        <f t="shared" si="2"/>
        <v>0</v>
      </c>
      <c r="I26" s="31">
        <f t="shared" si="2"/>
        <v>0</v>
      </c>
      <c r="J26" s="31">
        <f t="shared" si="2"/>
        <v>159399899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159399899</v>
      </c>
      <c r="X26" s="31">
        <f t="shared" si="2"/>
        <v>215739</v>
      </c>
      <c r="Y26" s="31">
        <f t="shared" si="2"/>
        <v>159184160</v>
      </c>
      <c r="Z26" s="32">
        <f>+IF(X26&lt;&gt;0,+(Y26/X26)*100,0)</f>
        <v>73785.527883229268</v>
      </c>
      <c r="AA26" s="33">
        <f>+AA13+AA25</f>
        <v>862954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-13103</v>
      </c>
      <c r="H31" s="20"/>
      <c r="I31" s="20"/>
      <c r="J31" s="20">
        <v>-13103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-13103</v>
      </c>
      <c r="X31" s="20"/>
      <c r="Y31" s="20">
        <v>-13103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14364811</v>
      </c>
      <c r="F32" s="20">
        <v>14364811</v>
      </c>
      <c r="G32" s="20">
        <v>-1280362</v>
      </c>
      <c r="H32" s="20"/>
      <c r="I32" s="20"/>
      <c r="J32" s="20">
        <v>-1280362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-1280362</v>
      </c>
      <c r="X32" s="20">
        <v>3591207</v>
      </c>
      <c r="Y32" s="20">
        <v>-4871569</v>
      </c>
      <c r="Z32" s="21">
        <v>-135.6526928133076</v>
      </c>
      <c r="AA32" s="22">
        <v>14364811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9711843</v>
      </c>
      <c r="H35" s="20"/>
      <c r="I35" s="20"/>
      <c r="J35" s="20">
        <v>9711843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9711843</v>
      </c>
      <c r="X35" s="20"/>
      <c r="Y35" s="20">
        <v>9711843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14364811</v>
      </c>
      <c r="F37" s="31">
        <f t="shared" si="3"/>
        <v>14364811</v>
      </c>
      <c r="G37" s="31">
        <f t="shared" si="3"/>
        <v>8418378</v>
      </c>
      <c r="H37" s="31">
        <f t="shared" si="3"/>
        <v>0</v>
      </c>
      <c r="I37" s="31">
        <f t="shared" si="3"/>
        <v>0</v>
      </c>
      <c r="J37" s="31">
        <f t="shared" si="3"/>
        <v>8418378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8418378</v>
      </c>
      <c r="X37" s="31">
        <f t="shared" si="3"/>
        <v>3591207</v>
      </c>
      <c r="Y37" s="31">
        <f t="shared" si="3"/>
        <v>4827171</v>
      </c>
      <c r="Z37" s="32">
        <f>+IF(X37&lt;&gt;0,+(Y37/X37)*100,0)</f>
        <v>134.41639537904666</v>
      </c>
      <c r="AA37" s="33">
        <f>SUM(AA29:AA36)</f>
        <v>14364811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14364811</v>
      </c>
      <c r="F44" s="31">
        <f t="shared" si="5"/>
        <v>14364811</v>
      </c>
      <c r="G44" s="31">
        <f t="shared" si="5"/>
        <v>8418378</v>
      </c>
      <c r="H44" s="31">
        <f t="shared" si="5"/>
        <v>0</v>
      </c>
      <c r="I44" s="31">
        <f t="shared" si="5"/>
        <v>0</v>
      </c>
      <c r="J44" s="31">
        <f t="shared" si="5"/>
        <v>8418378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8418378</v>
      </c>
      <c r="X44" s="31">
        <f t="shared" si="5"/>
        <v>3591207</v>
      </c>
      <c r="Y44" s="31">
        <f t="shared" si="5"/>
        <v>4827171</v>
      </c>
      <c r="Z44" s="32">
        <f>+IF(X44&lt;&gt;0,+(Y44/X44)*100,0)</f>
        <v>134.41639537904666</v>
      </c>
      <c r="AA44" s="33">
        <f>+AA37+AA43</f>
        <v>14364811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-13501857</v>
      </c>
      <c r="F45" s="44">
        <f t="shared" si="6"/>
        <v>-13501857</v>
      </c>
      <c r="G45" s="44">
        <f t="shared" si="6"/>
        <v>150981521</v>
      </c>
      <c r="H45" s="44">
        <f t="shared" si="6"/>
        <v>0</v>
      </c>
      <c r="I45" s="44">
        <f t="shared" si="6"/>
        <v>0</v>
      </c>
      <c r="J45" s="44">
        <f t="shared" si="6"/>
        <v>150981521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150981521</v>
      </c>
      <c r="X45" s="44">
        <f t="shared" si="6"/>
        <v>-3375468</v>
      </c>
      <c r="Y45" s="44">
        <f t="shared" si="6"/>
        <v>154356989</v>
      </c>
      <c r="Z45" s="45">
        <f>+IF(X45&lt;&gt;0,+(Y45/X45)*100,0)</f>
        <v>-4572.9063051405019</v>
      </c>
      <c r="AA45" s="46">
        <f>+AA26-AA44</f>
        <v>-13501857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6498162</v>
      </c>
      <c r="F47" s="20">
        <v>6498162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16624554</v>
      </c>
      <c r="Y47" s="20">
        <v>-16624554</v>
      </c>
      <c r="Z47" s="47">
        <v>-100</v>
      </c>
      <c r="AA47" s="22">
        <v>6498162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6498162</v>
      </c>
      <c r="F50" s="52">
        <f t="shared" si="7"/>
        <v>6498162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16624554</v>
      </c>
      <c r="Y50" s="52">
        <f t="shared" si="7"/>
        <v>-16624554</v>
      </c>
      <c r="Z50" s="53">
        <f>+IF(X50&lt;&gt;0,+(Y50/X50)*100,0)</f>
        <v>-100</v>
      </c>
      <c r="AA50" s="54">
        <f>SUM(AA47:AA49)</f>
        <v>6498162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73090411</v>
      </c>
      <c r="D6" s="18"/>
      <c r="E6" s="19">
        <v>-338910600</v>
      </c>
      <c r="F6" s="20">
        <v>-338910600</v>
      </c>
      <c r="G6" s="20">
        <v>73705771</v>
      </c>
      <c r="H6" s="20">
        <v>1206521</v>
      </c>
      <c r="I6" s="20">
        <v>2727249</v>
      </c>
      <c r="J6" s="20">
        <v>77639541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77639541</v>
      </c>
      <c r="X6" s="20">
        <v>-27507329</v>
      </c>
      <c r="Y6" s="20">
        <v>105146870</v>
      </c>
      <c r="Z6" s="21">
        <v>-382.25038134382294</v>
      </c>
      <c r="AA6" s="22">
        <v>-338910600</v>
      </c>
    </row>
    <row r="7" spans="1:27" ht="13.5" x14ac:dyDescent="0.25">
      <c r="A7" s="23" t="s">
        <v>35</v>
      </c>
      <c r="B7" s="17" t="s">
        <v>32</v>
      </c>
      <c r="C7" s="18">
        <v>4028917</v>
      </c>
      <c r="D7" s="18"/>
      <c r="E7" s="19">
        <v>16457157</v>
      </c>
      <c r="F7" s="20">
        <v>16457157</v>
      </c>
      <c r="G7" s="20">
        <v>10912803</v>
      </c>
      <c r="H7" s="20">
        <v>-4576137</v>
      </c>
      <c r="I7" s="20">
        <v>657034</v>
      </c>
      <c r="J7" s="20">
        <v>6993700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6993700</v>
      </c>
      <c r="X7" s="20">
        <v>8968069</v>
      </c>
      <c r="Y7" s="20">
        <v>-1974369</v>
      </c>
      <c r="Z7" s="21">
        <v>-22.015542030285449</v>
      </c>
      <c r="AA7" s="22">
        <v>16457157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1348728</v>
      </c>
      <c r="F8" s="20">
        <v>1348728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337182</v>
      </c>
      <c r="Y8" s="20">
        <v>-337182</v>
      </c>
      <c r="Z8" s="21">
        <v>-100</v>
      </c>
      <c r="AA8" s="22">
        <v>1348728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-4295132</v>
      </c>
      <c r="D10" s="18"/>
      <c r="E10" s="19">
        <v>-5178629</v>
      </c>
      <c r="F10" s="20">
        <v>-5178629</v>
      </c>
      <c r="G10" s="20">
        <v>-4287291</v>
      </c>
      <c r="H10" s="20"/>
      <c r="I10" s="20"/>
      <c r="J10" s="20">
        <v>-4287291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-4287291</v>
      </c>
      <c r="X10" s="20">
        <v>-4522377</v>
      </c>
      <c r="Y10" s="20">
        <v>235086</v>
      </c>
      <c r="Z10" s="21">
        <v>-5.1982839997638415</v>
      </c>
      <c r="AA10" s="22">
        <v>-5178629</v>
      </c>
    </row>
    <row r="11" spans="1:27" ht="13.5" x14ac:dyDescent="0.25">
      <c r="A11" s="23" t="s">
        <v>39</v>
      </c>
      <c r="B11" s="17" t="s">
        <v>32</v>
      </c>
      <c r="C11" s="18">
        <v>5153758</v>
      </c>
      <c r="D11" s="18"/>
      <c r="E11" s="19">
        <v>6999820</v>
      </c>
      <c r="F11" s="20">
        <v>6999820</v>
      </c>
      <c r="G11" s="24">
        <v>5219078</v>
      </c>
      <c r="H11" s="24">
        <v>70310</v>
      </c>
      <c r="I11" s="24">
        <v>180422</v>
      </c>
      <c r="J11" s="20">
        <v>5469810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5469810</v>
      </c>
      <c r="X11" s="20">
        <v>5547508</v>
      </c>
      <c r="Y11" s="24">
        <v>-77698</v>
      </c>
      <c r="Z11" s="25">
        <v>-1.4005928427683205</v>
      </c>
      <c r="AA11" s="26">
        <v>6999820</v>
      </c>
    </row>
    <row r="12" spans="1:27" ht="13.5" x14ac:dyDescent="0.25">
      <c r="A12" s="23" t="s">
        <v>40</v>
      </c>
      <c r="B12" s="17" t="s">
        <v>32</v>
      </c>
      <c r="C12" s="18">
        <v>-59818</v>
      </c>
      <c r="D12" s="18"/>
      <c r="E12" s="19">
        <v>-65904</v>
      </c>
      <c r="F12" s="20">
        <v>-65904</v>
      </c>
      <c r="G12" s="20">
        <v>-59817</v>
      </c>
      <c r="H12" s="20"/>
      <c r="I12" s="20"/>
      <c r="J12" s="20">
        <v>-59817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-59817</v>
      </c>
      <c r="X12" s="20">
        <v>-65904</v>
      </c>
      <c r="Y12" s="20">
        <v>6087</v>
      </c>
      <c r="Z12" s="21">
        <v>-9.2361616897305172</v>
      </c>
      <c r="AA12" s="22">
        <v>-65904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77918136</v>
      </c>
      <c r="D13" s="29">
        <f>SUM(D6:D12)</f>
        <v>0</v>
      </c>
      <c r="E13" s="30">
        <f t="shared" si="0"/>
        <v>-319349428</v>
      </c>
      <c r="F13" s="31">
        <f t="shared" si="0"/>
        <v>-319349428</v>
      </c>
      <c r="G13" s="31">
        <f t="shared" si="0"/>
        <v>85490544</v>
      </c>
      <c r="H13" s="31">
        <f t="shared" si="0"/>
        <v>-3299306</v>
      </c>
      <c r="I13" s="31">
        <f t="shared" si="0"/>
        <v>3564705</v>
      </c>
      <c r="J13" s="31">
        <f t="shared" si="0"/>
        <v>85755943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85755943</v>
      </c>
      <c r="X13" s="31">
        <f t="shared" si="0"/>
        <v>-17242851</v>
      </c>
      <c r="Y13" s="31">
        <f t="shared" si="0"/>
        <v>102998794</v>
      </c>
      <c r="Z13" s="32">
        <f>+IF(X13&lt;&gt;0,+(Y13/X13)*100,0)</f>
        <v>-597.34201728008895</v>
      </c>
      <c r="AA13" s="33">
        <f>SUM(AA6:AA12)</f>
        <v>-319349428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10120989</v>
      </c>
      <c r="D17" s="18"/>
      <c r="E17" s="19">
        <v>9567741</v>
      </c>
      <c r="F17" s="20">
        <v>9567741</v>
      </c>
      <c r="G17" s="24">
        <v>10167849</v>
      </c>
      <c r="H17" s="24">
        <v>-81523</v>
      </c>
      <c r="I17" s="24">
        <v>-16772</v>
      </c>
      <c r="J17" s="20">
        <v>10069554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10069554</v>
      </c>
      <c r="X17" s="20">
        <v>9708591</v>
      </c>
      <c r="Y17" s="24">
        <v>360963</v>
      </c>
      <c r="Z17" s="25">
        <v>3.7179751418099705</v>
      </c>
      <c r="AA17" s="26">
        <v>9567741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10120989</v>
      </c>
      <c r="D25" s="29">
        <f t="shared" ref="D25:Y25" si="1">SUM(D15:D24)</f>
        <v>0</v>
      </c>
      <c r="E25" s="35">
        <f t="shared" si="1"/>
        <v>9567741</v>
      </c>
      <c r="F25" s="36">
        <f t="shared" si="1"/>
        <v>9567741</v>
      </c>
      <c r="G25" s="36">
        <f t="shared" si="1"/>
        <v>10167849</v>
      </c>
      <c r="H25" s="36">
        <f t="shared" si="1"/>
        <v>-81523</v>
      </c>
      <c r="I25" s="36">
        <f t="shared" si="1"/>
        <v>-16772</v>
      </c>
      <c r="J25" s="36">
        <f t="shared" si="1"/>
        <v>10069554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10069554</v>
      </c>
      <c r="X25" s="36">
        <f t="shared" si="1"/>
        <v>9708591</v>
      </c>
      <c r="Y25" s="36">
        <f t="shared" si="1"/>
        <v>360963</v>
      </c>
      <c r="Z25" s="37">
        <f>+IF(X25&lt;&gt;0,+(Y25/X25)*100,0)</f>
        <v>3.7179751418099705</v>
      </c>
      <c r="AA25" s="38">
        <f>SUM(AA15:AA24)</f>
        <v>9567741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88039125</v>
      </c>
      <c r="D26" s="29">
        <f>+D13+D25</f>
        <v>0</v>
      </c>
      <c r="E26" s="30">
        <f t="shared" si="2"/>
        <v>-309781687</v>
      </c>
      <c r="F26" s="31">
        <f t="shared" si="2"/>
        <v>-309781687</v>
      </c>
      <c r="G26" s="31">
        <f t="shared" si="2"/>
        <v>95658393</v>
      </c>
      <c r="H26" s="31">
        <f t="shared" si="2"/>
        <v>-3380829</v>
      </c>
      <c r="I26" s="31">
        <f t="shared" si="2"/>
        <v>3547933</v>
      </c>
      <c r="J26" s="31">
        <f t="shared" si="2"/>
        <v>95825497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95825497</v>
      </c>
      <c r="X26" s="31">
        <f t="shared" si="2"/>
        <v>-7534260</v>
      </c>
      <c r="Y26" s="31">
        <f t="shared" si="2"/>
        <v>103359757</v>
      </c>
      <c r="Z26" s="32">
        <f>+IF(X26&lt;&gt;0,+(Y26/X26)*100,0)</f>
        <v>-1371.8634212251768</v>
      </c>
      <c r="AA26" s="33">
        <f>+AA13+AA25</f>
        <v>-309781687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-9342</v>
      </c>
      <c r="D31" s="18"/>
      <c r="E31" s="19">
        <v>-7914</v>
      </c>
      <c r="F31" s="20">
        <v>-7914</v>
      </c>
      <c r="G31" s="20">
        <v>-9375</v>
      </c>
      <c r="H31" s="20">
        <v>-662</v>
      </c>
      <c r="I31" s="20"/>
      <c r="J31" s="20">
        <v>-10037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-10037</v>
      </c>
      <c r="X31" s="20">
        <v>-7914</v>
      </c>
      <c r="Y31" s="20">
        <v>-2123</v>
      </c>
      <c r="Z31" s="21">
        <v>26.825878190548398</v>
      </c>
      <c r="AA31" s="22">
        <v>-7914</v>
      </c>
    </row>
    <row r="32" spans="1:27" ht="13.5" x14ac:dyDescent="0.25">
      <c r="A32" s="23" t="s">
        <v>59</v>
      </c>
      <c r="B32" s="17" t="s">
        <v>32</v>
      </c>
      <c r="C32" s="18">
        <v>-148922</v>
      </c>
      <c r="D32" s="18"/>
      <c r="E32" s="19">
        <v>-415122419</v>
      </c>
      <c r="F32" s="20">
        <v>-415122419</v>
      </c>
      <c r="G32" s="20">
        <v>-643795</v>
      </c>
      <c r="H32" s="20">
        <v>-139710</v>
      </c>
      <c r="I32" s="20">
        <v>91726</v>
      </c>
      <c r="J32" s="20">
        <v>-691779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-691779</v>
      </c>
      <c r="X32" s="20">
        <v>-102889183</v>
      </c>
      <c r="Y32" s="20">
        <v>102197404</v>
      </c>
      <c r="Z32" s="21">
        <v>-99.327646522375431</v>
      </c>
      <c r="AA32" s="22">
        <v>-415122419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16983480</v>
      </c>
      <c r="D35" s="18"/>
      <c r="E35" s="19">
        <v>22298800</v>
      </c>
      <c r="F35" s="20">
        <v>22298800</v>
      </c>
      <c r="G35" s="20">
        <v>17402788</v>
      </c>
      <c r="H35" s="20">
        <v>342174</v>
      </c>
      <c r="I35" s="20">
        <v>312465</v>
      </c>
      <c r="J35" s="20">
        <v>18057427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18057427</v>
      </c>
      <c r="X35" s="20">
        <v>18686148</v>
      </c>
      <c r="Y35" s="20">
        <v>-628721</v>
      </c>
      <c r="Z35" s="21">
        <v>-3.3646367351901527</v>
      </c>
      <c r="AA35" s="22">
        <v>22298800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16825216</v>
      </c>
      <c r="D37" s="29">
        <f t="shared" ref="D37:Y37" si="3">SUM(D29:D36)</f>
        <v>0</v>
      </c>
      <c r="E37" s="30">
        <f t="shared" si="3"/>
        <v>-392831533</v>
      </c>
      <c r="F37" s="31">
        <f t="shared" si="3"/>
        <v>-392831533</v>
      </c>
      <c r="G37" s="31">
        <f t="shared" si="3"/>
        <v>16749618</v>
      </c>
      <c r="H37" s="31">
        <f t="shared" si="3"/>
        <v>201802</v>
      </c>
      <c r="I37" s="31">
        <f t="shared" si="3"/>
        <v>404191</v>
      </c>
      <c r="J37" s="31">
        <f t="shared" si="3"/>
        <v>17355611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17355611</v>
      </c>
      <c r="X37" s="31">
        <f t="shared" si="3"/>
        <v>-84210949</v>
      </c>
      <c r="Y37" s="31">
        <f t="shared" si="3"/>
        <v>101566560</v>
      </c>
      <c r="Z37" s="32">
        <f>+IF(X37&lt;&gt;0,+(Y37/X37)*100,0)</f>
        <v>-120.60968461476429</v>
      </c>
      <c r="AA37" s="33">
        <f>SUM(AA29:AA36)</f>
        <v>-392831533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16825216</v>
      </c>
      <c r="D44" s="29">
        <f>+D37+D43</f>
        <v>0</v>
      </c>
      <c r="E44" s="30">
        <f t="shared" si="5"/>
        <v>-392831533</v>
      </c>
      <c r="F44" s="31">
        <f t="shared" si="5"/>
        <v>-392831533</v>
      </c>
      <c r="G44" s="31">
        <f t="shared" si="5"/>
        <v>16749618</v>
      </c>
      <c r="H44" s="31">
        <f t="shared" si="5"/>
        <v>201802</v>
      </c>
      <c r="I44" s="31">
        <f t="shared" si="5"/>
        <v>404191</v>
      </c>
      <c r="J44" s="31">
        <f t="shared" si="5"/>
        <v>17355611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17355611</v>
      </c>
      <c r="X44" s="31">
        <f t="shared" si="5"/>
        <v>-84210949</v>
      </c>
      <c r="Y44" s="31">
        <f t="shared" si="5"/>
        <v>101566560</v>
      </c>
      <c r="Z44" s="32">
        <f>+IF(X44&lt;&gt;0,+(Y44/X44)*100,0)</f>
        <v>-120.60968461476429</v>
      </c>
      <c r="AA44" s="33">
        <f>+AA37+AA43</f>
        <v>-392831533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71213909</v>
      </c>
      <c r="D45" s="42">
        <f t="shared" si="6"/>
        <v>0</v>
      </c>
      <c r="E45" s="43">
        <f t="shared" si="6"/>
        <v>83049846</v>
      </c>
      <c r="F45" s="44">
        <f t="shared" si="6"/>
        <v>83049846</v>
      </c>
      <c r="G45" s="44">
        <f t="shared" si="6"/>
        <v>78908775</v>
      </c>
      <c r="H45" s="44">
        <f t="shared" si="6"/>
        <v>-3582631</v>
      </c>
      <c r="I45" s="44">
        <f t="shared" si="6"/>
        <v>3143742</v>
      </c>
      <c r="J45" s="44">
        <f t="shared" si="6"/>
        <v>78469886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78469886</v>
      </c>
      <c r="X45" s="44">
        <f t="shared" si="6"/>
        <v>76676689</v>
      </c>
      <c r="Y45" s="44">
        <f t="shared" si="6"/>
        <v>1793197</v>
      </c>
      <c r="Z45" s="45">
        <f>+IF(X45&lt;&gt;0,+(Y45/X45)*100,0)</f>
        <v>2.3386468865394017</v>
      </c>
      <c r="AA45" s="46">
        <f>+AA26-AA44</f>
        <v>83049846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-25662</v>
      </c>
      <c r="D47" s="18"/>
      <c r="E47" s="19">
        <v>9223709</v>
      </c>
      <c r="F47" s="20">
        <v>9223709</v>
      </c>
      <c r="G47" s="20">
        <v>-25662</v>
      </c>
      <c r="H47" s="20"/>
      <c r="I47" s="20"/>
      <c r="J47" s="20">
        <v>-25662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-25662</v>
      </c>
      <c r="X47" s="20">
        <v>2850549</v>
      </c>
      <c r="Y47" s="20">
        <v>-2876211</v>
      </c>
      <c r="Z47" s="47">
        <v>-100.90024763650791</v>
      </c>
      <c r="AA47" s="22">
        <v>9223709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-25662</v>
      </c>
      <c r="D50" s="50">
        <f t="shared" ref="D50:Y50" si="7">SUM(D47:D49)</f>
        <v>0</v>
      </c>
      <c r="E50" s="51">
        <f t="shared" si="7"/>
        <v>9223709</v>
      </c>
      <c r="F50" s="52">
        <f t="shared" si="7"/>
        <v>9223709</v>
      </c>
      <c r="G50" s="52">
        <f t="shared" si="7"/>
        <v>-25662</v>
      </c>
      <c r="H50" s="52">
        <f t="shared" si="7"/>
        <v>0</v>
      </c>
      <c r="I50" s="52">
        <f t="shared" si="7"/>
        <v>0</v>
      </c>
      <c r="J50" s="52">
        <f t="shared" si="7"/>
        <v>-25662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-25662</v>
      </c>
      <c r="X50" s="52">
        <f t="shared" si="7"/>
        <v>2850549</v>
      </c>
      <c r="Y50" s="52">
        <f t="shared" si="7"/>
        <v>-2876211</v>
      </c>
      <c r="Z50" s="53">
        <f>+IF(X50&lt;&gt;0,+(Y50/X50)*100,0)</f>
        <v>-100.90024763650791</v>
      </c>
      <c r="AA50" s="54">
        <f>SUM(AA47:AA49)</f>
        <v>9223709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13761377</v>
      </c>
      <c r="D6" s="18"/>
      <c r="E6" s="19">
        <v>4903285</v>
      </c>
      <c r="F6" s="20">
        <v>4903285</v>
      </c>
      <c r="G6" s="20">
        <v>-321650</v>
      </c>
      <c r="H6" s="20">
        <v>123981</v>
      </c>
      <c r="I6" s="20">
        <v>-862126</v>
      </c>
      <c r="J6" s="20">
        <v>-1059795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-1059795</v>
      </c>
      <c r="X6" s="20">
        <v>2347178</v>
      </c>
      <c r="Y6" s="20">
        <v>-3406973</v>
      </c>
      <c r="Z6" s="21">
        <v>-145.15188025790971</v>
      </c>
      <c r="AA6" s="22">
        <v>4903285</v>
      </c>
    </row>
    <row r="7" spans="1:27" ht="13.5" x14ac:dyDescent="0.25">
      <c r="A7" s="23" t="s">
        <v>35</v>
      </c>
      <c r="B7" s="17" t="s">
        <v>32</v>
      </c>
      <c r="C7" s="18">
        <v>1227263</v>
      </c>
      <c r="D7" s="18"/>
      <c r="E7" s="19">
        <v>557573</v>
      </c>
      <c r="F7" s="20">
        <v>557573</v>
      </c>
      <c r="G7" s="20">
        <v>7627682</v>
      </c>
      <c r="H7" s="20">
        <v>-4631173</v>
      </c>
      <c r="I7" s="20">
        <v>433551</v>
      </c>
      <c r="J7" s="20">
        <v>3430060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3430060</v>
      </c>
      <c r="X7" s="20">
        <v>-1994708</v>
      </c>
      <c r="Y7" s="20">
        <v>5424768</v>
      </c>
      <c r="Z7" s="21">
        <v>-271.95800087030284</v>
      </c>
      <c r="AA7" s="22">
        <v>557573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14988640</v>
      </c>
      <c r="D13" s="29">
        <f>SUM(D6:D12)</f>
        <v>0</v>
      </c>
      <c r="E13" s="30">
        <f t="shared" si="0"/>
        <v>5460858</v>
      </c>
      <c r="F13" s="31">
        <f t="shared" si="0"/>
        <v>5460858</v>
      </c>
      <c r="G13" s="31">
        <f t="shared" si="0"/>
        <v>7306032</v>
      </c>
      <c r="H13" s="31">
        <f t="shared" si="0"/>
        <v>-4507192</v>
      </c>
      <c r="I13" s="31">
        <f t="shared" si="0"/>
        <v>-428575</v>
      </c>
      <c r="J13" s="31">
        <f t="shared" si="0"/>
        <v>2370265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2370265</v>
      </c>
      <c r="X13" s="31">
        <f t="shared" si="0"/>
        <v>352470</v>
      </c>
      <c r="Y13" s="31">
        <f t="shared" si="0"/>
        <v>2017795</v>
      </c>
      <c r="Z13" s="32">
        <f>+IF(X13&lt;&gt;0,+(Y13/X13)*100,0)</f>
        <v>572.47283456748096</v>
      </c>
      <c r="AA13" s="33">
        <f>SUM(AA6:AA12)</f>
        <v>5460858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-705</v>
      </c>
      <c r="D17" s="18"/>
      <c r="E17" s="19">
        <v>-1986500</v>
      </c>
      <c r="F17" s="20">
        <v>-1986500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-496626</v>
      </c>
      <c r="Y17" s="24">
        <v>496626</v>
      </c>
      <c r="Z17" s="25">
        <v>-100</v>
      </c>
      <c r="AA17" s="26">
        <v>-1986500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-705</v>
      </c>
      <c r="D25" s="29">
        <f t="shared" ref="D25:Y25" si="1">SUM(D15:D24)</f>
        <v>0</v>
      </c>
      <c r="E25" s="35">
        <f t="shared" si="1"/>
        <v>-1986500</v>
      </c>
      <c r="F25" s="36">
        <f t="shared" si="1"/>
        <v>-1986500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-496626</v>
      </c>
      <c r="Y25" s="36">
        <f t="shared" si="1"/>
        <v>496626</v>
      </c>
      <c r="Z25" s="37">
        <f>+IF(X25&lt;&gt;0,+(Y25/X25)*100,0)</f>
        <v>-100</v>
      </c>
      <c r="AA25" s="38">
        <f>SUM(AA15:AA24)</f>
        <v>-1986500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14987935</v>
      </c>
      <c r="D26" s="29">
        <f>+D13+D25</f>
        <v>0</v>
      </c>
      <c r="E26" s="30">
        <f t="shared" si="2"/>
        <v>3474358</v>
      </c>
      <c r="F26" s="31">
        <f t="shared" si="2"/>
        <v>3474358</v>
      </c>
      <c r="G26" s="31">
        <f t="shared" si="2"/>
        <v>7306032</v>
      </c>
      <c r="H26" s="31">
        <f t="shared" si="2"/>
        <v>-4507192</v>
      </c>
      <c r="I26" s="31">
        <f t="shared" si="2"/>
        <v>-428575</v>
      </c>
      <c r="J26" s="31">
        <f t="shared" si="2"/>
        <v>2370265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2370265</v>
      </c>
      <c r="X26" s="31">
        <f t="shared" si="2"/>
        <v>-144156</v>
      </c>
      <c r="Y26" s="31">
        <f t="shared" si="2"/>
        <v>2514421</v>
      </c>
      <c r="Z26" s="32">
        <f>+IF(X26&lt;&gt;0,+(Y26/X26)*100,0)</f>
        <v>-1744.2361053303366</v>
      </c>
      <c r="AA26" s="33">
        <f>+AA13+AA25</f>
        <v>3474358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5093615</v>
      </c>
      <c r="D32" s="18"/>
      <c r="E32" s="19"/>
      <c r="F32" s="20"/>
      <c r="G32" s="20">
        <v>123304</v>
      </c>
      <c r="H32" s="20">
        <v>-85374</v>
      </c>
      <c r="I32" s="20">
        <v>-1159535</v>
      </c>
      <c r="J32" s="20">
        <v>-1121605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-1121605</v>
      </c>
      <c r="X32" s="20"/>
      <c r="Y32" s="20">
        <v>-1121605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190</v>
      </c>
      <c r="D35" s="18"/>
      <c r="E35" s="19"/>
      <c r="F35" s="20"/>
      <c r="G35" s="20"/>
      <c r="H35" s="20">
        <v>2566</v>
      </c>
      <c r="I35" s="20"/>
      <c r="J35" s="20">
        <v>2566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2566</v>
      </c>
      <c r="X35" s="20"/>
      <c r="Y35" s="20">
        <v>2566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5093805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123304</v>
      </c>
      <c r="H37" s="31">
        <f t="shared" si="3"/>
        <v>-82808</v>
      </c>
      <c r="I37" s="31">
        <f t="shared" si="3"/>
        <v>-1159535</v>
      </c>
      <c r="J37" s="31">
        <f t="shared" si="3"/>
        <v>-1119039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-1119039</v>
      </c>
      <c r="X37" s="31">
        <f t="shared" si="3"/>
        <v>0</v>
      </c>
      <c r="Y37" s="31">
        <f t="shared" si="3"/>
        <v>-1119039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46282153</v>
      </c>
      <c r="D40" s="18"/>
      <c r="E40" s="19">
        <v>38342697</v>
      </c>
      <c r="F40" s="20">
        <v>38342697</v>
      </c>
      <c r="G40" s="20">
        <v>38342697</v>
      </c>
      <c r="H40" s="20"/>
      <c r="I40" s="20"/>
      <c r="J40" s="20">
        <v>38342697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38342697</v>
      </c>
      <c r="X40" s="20">
        <v>38342697</v>
      </c>
      <c r="Y40" s="20"/>
      <c r="Z40" s="21"/>
      <c r="AA40" s="22">
        <v>38342697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46282153</v>
      </c>
      <c r="D43" s="29">
        <f t="shared" ref="D43:Y43" si="4">SUM(D39:D42)</f>
        <v>0</v>
      </c>
      <c r="E43" s="35">
        <f t="shared" si="4"/>
        <v>38342697</v>
      </c>
      <c r="F43" s="36">
        <f t="shared" si="4"/>
        <v>38342697</v>
      </c>
      <c r="G43" s="36">
        <f t="shared" si="4"/>
        <v>38342697</v>
      </c>
      <c r="H43" s="36">
        <f t="shared" si="4"/>
        <v>0</v>
      </c>
      <c r="I43" s="36">
        <f t="shared" si="4"/>
        <v>0</v>
      </c>
      <c r="J43" s="36">
        <f t="shared" si="4"/>
        <v>38342697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38342697</v>
      </c>
      <c r="X43" s="36">
        <f t="shared" si="4"/>
        <v>38342697</v>
      </c>
      <c r="Y43" s="36">
        <f t="shared" si="4"/>
        <v>0</v>
      </c>
      <c r="Z43" s="37">
        <f>+IF(X43&lt;&gt;0,+(Y43/X43)*100,0)</f>
        <v>0</v>
      </c>
      <c r="AA43" s="38">
        <f>SUM(AA39:AA42)</f>
        <v>38342697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51375958</v>
      </c>
      <c r="D44" s="29">
        <f>+D37+D43</f>
        <v>0</v>
      </c>
      <c r="E44" s="30">
        <f t="shared" si="5"/>
        <v>38342697</v>
      </c>
      <c r="F44" s="31">
        <f t="shared" si="5"/>
        <v>38342697</v>
      </c>
      <c r="G44" s="31">
        <f t="shared" si="5"/>
        <v>38466001</v>
      </c>
      <c r="H44" s="31">
        <f t="shared" si="5"/>
        <v>-82808</v>
      </c>
      <c r="I44" s="31">
        <f t="shared" si="5"/>
        <v>-1159535</v>
      </c>
      <c r="J44" s="31">
        <f t="shared" si="5"/>
        <v>37223658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37223658</v>
      </c>
      <c r="X44" s="31">
        <f t="shared" si="5"/>
        <v>38342697</v>
      </c>
      <c r="Y44" s="31">
        <f t="shared" si="5"/>
        <v>-1119039</v>
      </c>
      <c r="Z44" s="32">
        <f>+IF(X44&lt;&gt;0,+(Y44/X44)*100,0)</f>
        <v>-2.9185192684802534</v>
      </c>
      <c r="AA44" s="33">
        <f>+AA37+AA43</f>
        <v>38342697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-36388023</v>
      </c>
      <c r="D45" s="42">
        <f t="shared" si="6"/>
        <v>0</v>
      </c>
      <c r="E45" s="43">
        <f t="shared" si="6"/>
        <v>-34868339</v>
      </c>
      <c r="F45" s="44">
        <f t="shared" si="6"/>
        <v>-34868339</v>
      </c>
      <c r="G45" s="44">
        <f t="shared" si="6"/>
        <v>-31159969</v>
      </c>
      <c r="H45" s="44">
        <f t="shared" si="6"/>
        <v>-4424384</v>
      </c>
      <c r="I45" s="44">
        <f t="shared" si="6"/>
        <v>730960</v>
      </c>
      <c r="J45" s="44">
        <f t="shared" si="6"/>
        <v>-34853393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-34853393</v>
      </c>
      <c r="X45" s="44">
        <f t="shared" si="6"/>
        <v>-38486853</v>
      </c>
      <c r="Y45" s="44">
        <f t="shared" si="6"/>
        <v>3633460</v>
      </c>
      <c r="Z45" s="45">
        <f>+IF(X45&lt;&gt;0,+(Y45/X45)*100,0)</f>
        <v>-9.4407822847973577</v>
      </c>
      <c r="AA45" s="46">
        <f>+AA26-AA44</f>
        <v>-34868339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30120195</v>
      </c>
      <c r="D6" s="18"/>
      <c r="E6" s="19">
        <v>19278584</v>
      </c>
      <c r="F6" s="20">
        <v>19278584</v>
      </c>
      <c r="G6" s="20">
        <v>3075939</v>
      </c>
      <c r="H6" s="20">
        <v>3297820</v>
      </c>
      <c r="I6" s="20">
        <v>2865890</v>
      </c>
      <c r="J6" s="20">
        <v>9239649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9239649</v>
      </c>
      <c r="X6" s="20">
        <v>4819644</v>
      </c>
      <c r="Y6" s="20">
        <v>4420005</v>
      </c>
      <c r="Z6" s="21">
        <v>91.708122010671318</v>
      </c>
      <c r="AA6" s="22">
        <v>19278584</v>
      </c>
    </row>
    <row r="7" spans="1:27" ht="13.5" x14ac:dyDescent="0.25">
      <c r="A7" s="23" t="s">
        <v>35</v>
      </c>
      <c r="B7" s="17" t="s">
        <v>32</v>
      </c>
      <c r="C7" s="18">
        <v>66850313</v>
      </c>
      <c r="D7" s="18"/>
      <c r="E7" s="19">
        <v>56482281</v>
      </c>
      <c r="F7" s="20">
        <v>56482281</v>
      </c>
      <c r="G7" s="20">
        <v>-434722</v>
      </c>
      <c r="H7" s="20">
        <v>938303</v>
      </c>
      <c r="I7" s="20">
        <v>-194697</v>
      </c>
      <c r="J7" s="20">
        <v>308884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308884</v>
      </c>
      <c r="X7" s="20">
        <v>14120568</v>
      </c>
      <c r="Y7" s="20">
        <v>-13811684</v>
      </c>
      <c r="Z7" s="21">
        <v>-97.81252425539823</v>
      </c>
      <c r="AA7" s="22">
        <v>56482281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-3606008</v>
      </c>
      <c r="D10" s="18"/>
      <c r="E10" s="19">
        <v>-1404351</v>
      </c>
      <c r="F10" s="20">
        <v>-1404351</v>
      </c>
      <c r="G10" s="20">
        <v>-349599</v>
      </c>
      <c r="H10" s="20">
        <v>-422190</v>
      </c>
      <c r="I10" s="20">
        <v>-46706</v>
      </c>
      <c r="J10" s="20">
        <v>-818495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-818495</v>
      </c>
      <c r="X10" s="20">
        <v>-351081</v>
      </c>
      <c r="Y10" s="20">
        <v>-467414</v>
      </c>
      <c r="Z10" s="21">
        <v>133.13565815296184</v>
      </c>
      <c r="AA10" s="22">
        <v>-1404351</v>
      </c>
    </row>
    <row r="11" spans="1:27" ht="13.5" x14ac:dyDescent="0.25">
      <c r="A11" s="23" t="s">
        <v>39</v>
      </c>
      <c r="B11" s="17" t="s">
        <v>32</v>
      </c>
      <c r="C11" s="18">
        <v>453608</v>
      </c>
      <c r="D11" s="18"/>
      <c r="E11" s="19"/>
      <c r="F11" s="20"/>
      <c r="G11" s="24">
        <v>-4916</v>
      </c>
      <c r="H11" s="24">
        <v>12281</v>
      </c>
      <c r="I11" s="24">
        <v>-11975</v>
      </c>
      <c r="J11" s="20">
        <v>-4610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-4610</v>
      </c>
      <c r="X11" s="20"/>
      <c r="Y11" s="24">
        <v>-4610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93818108</v>
      </c>
      <c r="D13" s="29">
        <f>SUM(D6:D12)</f>
        <v>0</v>
      </c>
      <c r="E13" s="30">
        <f t="shared" si="0"/>
        <v>74356514</v>
      </c>
      <c r="F13" s="31">
        <f t="shared" si="0"/>
        <v>74356514</v>
      </c>
      <c r="G13" s="31">
        <f t="shared" si="0"/>
        <v>2286702</v>
      </c>
      <c r="H13" s="31">
        <f t="shared" si="0"/>
        <v>3826214</v>
      </c>
      <c r="I13" s="31">
        <f t="shared" si="0"/>
        <v>2612512</v>
      </c>
      <c r="J13" s="31">
        <f t="shared" si="0"/>
        <v>8725428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8725428</v>
      </c>
      <c r="X13" s="31">
        <f t="shared" si="0"/>
        <v>18589131</v>
      </c>
      <c r="Y13" s="31">
        <f t="shared" si="0"/>
        <v>-9863703</v>
      </c>
      <c r="Z13" s="32">
        <f>+IF(X13&lt;&gt;0,+(Y13/X13)*100,0)</f>
        <v>-53.061668132846016</v>
      </c>
      <c r="AA13" s="33">
        <f>SUM(AA6:AA12)</f>
        <v>74356514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28794136</v>
      </c>
      <c r="D17" s="18"/>
      <c r="E17" s="19">
        <v>-14206452</v>
      </c>
      <c r="F17" s="20">
        <v>-14206452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-3551604</v>
      </c>
      <c r="Y17" s="24">
        <v>3551604</v>
      </c>
      <c r="Z17" s="25">
        <v>-100</v>
      </c>
      <c r="AA17" s="26">
        <v>-14206452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28794136</v>
      </c>
      <c r="D25" s="29">
        <f t="shared" ref="D25:Y25" si="1">SUM(D15:D24)</f>
        <v>0</v>
      </c>
      <c r="E25" s="35">
        <f t="shared" si="1"/>
        <v>-14206452</v>
      </c>
      <c r="F25" s="36">
        <f t="shared" si="1"/>
        <v>-14206452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-3551604</v>
      </c>
      <c r="Y25" s="36">
        <f t="shared" si="1"/>
        <v>3551604</v>
      </c>
      <c r="Z25" s="37">
        <f>+IF(X25&lt;&gt;0,+(Y25/X25)*100,0)</f>
        <v>-100</v>
      </c>
      <c r="AA25" s="38">
        <f>SUM(AA15:AA24)</f>
        <v>-14206452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122612244</v>
      </c>
      <c r="D26" s="29">
        <f>+D13+D25</f>
        <v>0</v>
      </c>
      <c r="E26" s="30">
        <f t="shared" si="2"/>
        <v>60150062</v>
      </c>
      <c r="F26" s="31">
        <f t="shared" si="2"/>
        <v>60150062</v>
      </c>
      <c r="G26" s="31">
        <f t="shared" si="2"/>
        <v>2286702</v>
      </c>
      <c r="H26" s="31">
        <f t="shared" si="2"/>
        <v>3826214</v>
      </c>
      <c r="I26" s="31">
        <f t="shared" si="2"/>
        <v>2612512</v>
      </c>
      <c r="J26" s="31">
        <f t="shared" si="2"/>
        <v>8725428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8725428</v>
      </c>
      <c r="X26" s="31">
        <f t="shared" si="2"/>
        <v>15037527</v>
      </c>
      <c r="Y26" s="31">
        <f t="shared" si="2"/>
        <v>-6312099</v>
      </c>
      <c r="Z26" s="32">
        <f>+IF(X26&lt;&gt;0,+(Y26/X26)*100,0)</f>
        <v>-41.975645330512123</v>
      </c>
      <c r="AA26" s="33">
        <f>+AA13+AA25</f>
        <v>60150062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80071146</v>
      </c>
      <c r="D32" s="18"/>
      <c r="E32" s="19">
        <v>53757084</v>
      </c>
      <c r="F32" s="20">
        <v>53757084</v>
      </c>
      <c r="G32" s="20">
        <v>2686042</v>
      </c>
      <c r="H32" s="20">
        <v>2905146</v>
      </c>
      <c r="I32" s="20">
        <v>2222792</v>
      </c>
      <c r="J32" s="20">
        <v>7813980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7813980</v>
      </c>
      <c r="X32" s="20">
        <v>13439229</v>
      </c>
      <c r="Y32" s="20">
        <v>-5625249</v>
      </c>
      <c r="Z32" s="21">
        <v>-41.856932417774864</v>
      </c>
      <c r="AA32" s="22">
        <v>53757084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373190</v>
      </c>
      <c r="F34" s="20">
        <v>373190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93297</v>
      </c>
      <c r="Y34" s="20">
        <v>-93297</v>
      </c>
      <c r="Z34" s="21">
        <v>-100</v>
      </c>
      <c r="AA34" s="22">
        <v>373190</v>
      </c>
    </row>
    <row r="35" spans="1:27" ht="13.5" x14ac:dyDescent="0.25">
      <c r="A35" s="23" t="s">
        <v>39</v>
      </c>
      <c r="B35" s="17" t="s">
        <v>32</v>
      </c>
      <c r="C35" s="18">
        <v>-2045836</v>
      </c>
      <c r="D35" s="18"/>
      <c r="E35" s="19"/>
      <c r="F35" s="20"/>
      <c r="G35" s="20">
        <v>-4641</v>
      </c>
      <c r="H35" s="20">
        <v>-3930</v>
      </c>
      <c r="I35" s="20">
        <v>-25230</v>
      </c>
      <c r="J35" s="20">
        <v>-33801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-33801</v>
      </c>
      <c r="X35" s="20"/>
      <c r="Y35" s="20">
        <v>-33801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78025310</v>
      </c>
      <c r="D37" s="29">
        <f t="shared" ref="D37:Y37" si="3">SUM(D29:D36)</f>
        <v>0</v>
      </c>
      <c r="E37" s="30">
        <f t="shared" si="3"/>
        <v>54130274</v>
      </c>
      <c r="F37" s="31">
        <f t="shared" si="3"/>
        <v>54130274</v>
      </c>
      <c r="G37" s="31">
        <f t="shared" si="3"/>
        <v>2681401</v>
      </c>
      <c r="H37" s="31">
        <f t="shared" si="3"/>
        <v>2901216</v>
      </c>
      <c r="I37" s="31">
        <f t="shared" si="3"/>
        <v>2197562</v>
      </c>
      <c r="J37" s="31">
        <f t="shared" si="3"/>
        <v>7780179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7780179</v>
      </c>
      <c r="X37" s="31">
        <f t="shared" si="3"/>
        <v>13532526</v>
      </c>
      <c r="Y37" s="31">
        <f t="shared" si="3"/>
        <v>-5752347</v>
      </c>
      <c r="Z37" s="32">
        <f>+IF(X37&lt;&gt;0,+(Y37/X37)*100,0)</f>
        <v>-42.507562889589131</v>
      </c>
      <c r="AA37" s="33">
        <f>SUM(AA29:AA36)</f>
        <v>54130274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14690633</v>
      </c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-14998434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-307801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77717509</v>
      </c>
      <c r="D44" s="29">
        <f>+D37+D43</f>
        <v>0</v>
      </c>
      <c r="E44" s="30">
        <f t="shared" si="5"/>
        <v>54130274</v>
      </c>
      <c r="F44" s="31">
        <f t="shared" si="5"/>
        <v>54130274</v>
      </c>
      <c r="G44" s="31">
        <f t="shared" si="5"/>
        <v>2681401</v>
      </c>
      <c r="H44" s="31">
        <f t="shared" si="5"/>
        <v>2901216</v>
      </c>
      <c r="I44" s="31">
        <f t="shared" si="5"/>
        <v>2197562</v>
      </c>
      <c r="J44" s="31">
        <f t="shared" si="5"/>
        <v>7780179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7780179</v>
      </c>
      <c r="X44" s="31">
        <f t="shared" si="5"/>
        <v>13532526</v>
      </c>
      <c r="Y44" s="31">
        <f t="shared" si="5"/>
        <v>-5752347</v>
      </c>
      <c r="Z44" s="32">
        <f>+IF(X44&lt;&gt;0,+(Y44/X44)*100,0)</f>
        <v>-42.507562889589131</v>
      </c>
      <c r="AA44" s="33">
        <f>+AA37+AA43</f>
        <v>54130274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44894735</v>
      </c>
      <c r="D45" s="42">
        <f t="shared" si="6"/>
        <v>0</v>
      </c>
      <c r="E45" s="43">
        <f t="shared" si="6"/>
        <v>6019788</v>
      </c>
      <c r="F45" s="44">
        <f t="shared" si="6"/>
        <v>6019788</v>
      </c>
      <c r="G45" s="44">
        <f t="shared" si="6"/>
        <v>-394699</v>
      </c>
      <c r="H45" s="44">
        <f t="shared" si="6"/>
        <v>924998</v>
      </c>
      <c r="I45" s="44">
        <f t="shared" si="6"/>
        <v>414950</v>
      </c>
      <c r="J45" s="44">
        <f t="shared" si="6"/>
        <v>945249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945249</v>
      </c>
      <c r="X45" s="44">
        <f t="shared" si="6"/>
        <v>1505001</v>
      </c>
      <c r="Y45" s="44">
        <f t="shared" si="6"/>
        <v>-559752</v>
      </c>
      <c r="Z45" s="45">
        <f>+IF(X45&lt;&gt;0,+(Y45/X45)*100,0)</f>
        <v>-37.192799207442391</v>
      </c>
      <c r="AA45" s="46">
        <f>+AA26-AA44</f>
        <v>6019788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-49618703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-49618703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-1753795</v>
      </c>
      <c r="D6" s="18"/>
      <c r="E6" s="19"/>
      <c r="F6" s="20"/>
      <c r="G6" s="20"/>
      <c r="H6" s="20"/>
      <c r="I6" s="20">
        <v>-198176</v>
      </c>
      <c r="J6" s="20">
        <v>-198176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-198176</v>
      </c>
      <c r="X6" s="20"/>
      <c r="Y6" s="20">
        <v>-198176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7578119</v>
      </c>
      <c r="D7" s="18"/>
      <c r="E7" s="19"/>
      <c r="F7" s="20"/>
      <c r="G7" s="20"/>
      <c r="H7" s="20">
        <v>876967</v>
      </c>
      <c r="I7" s="20">
        <v>897958</v>
      </c>
      <c r="J7" s="20">
        <v>1774925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1774925</v>
      </c>
      <c r="X7" s="20"/>
      <c r="Y7" s="20">
        <v>1774925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-54003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5770321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876967</v>
      </c>
      <c r="I13" s="31">
        <f t="shared" si="0"/>
        <v>699782</v>
      </c>
      <c r="J13" s="31">
        <f t="shared" si="0"/>
        <v>1576749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1576749</v>
      </c>
      <c r="X13" s="31">
        <f t="shared" si="0"/>
        <v>0</v>
      </c>
      <c r="Y13" s="31">
        <f t="shared" si="0"/>
        <v>1576749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796523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796523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6566844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876967</v>
      </c>
      <c r="I26" s="31">
        <f t="shared" si="2"/>
        <v>699782</v>
      </c>
      <c r="J26" s="31">
        <f t="shared" si="2"/>
        <v>1576749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1576749</v>
      </c>
      <c r="X26" s="31">
        <f t="shared" si="2"/>
        <v>0</v>
      </c>
      <c r="Y26" s="31">
        <f t="shared" si="2"/>
        <v>1576749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7409856</v>
      </c>
      <c r="D32" s="18"/>
      <c r="E32" s="19"/>
      <c r="F32" s="20"/>
      <c r="G32" s="20">
        <v>398858</v>
      </c>
      <c r="H32" s="20">
        <v>377150</v>
      </c>
      <c r="I32" s="20">
        <v>767882</v>
      </c>
      <c r="J32" s="20">
        <v>1543890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1543890</v>
      </c>
      <c r="X32" s="20"/>
      <c r="Y32" s="20">
        <v>1543890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-426552</v>
      </c>
      <c r="D33" s="18"/>
      <c r="E33" s="19">
        <v>-1048000</v>
      </c>
      <c r="F33" s="20">
        <v>-1048000</v>
      </c>
      <c r="G33" s="20">
        <v>1</v>
      </c>
      <c r="H33" s="20"/>
      <c r="I33" s="20">
        <v>-93186</v>
      </c>
      <c r="J33" s="20">
        <v>-93185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-93185</v>
      </c>
      <c r="X33" s="20">
        <v>-262003</v>
      </c>
      <c r="Y33" s="20">
        <v>168818</v>
      </c>
      <c r="Z33" s="21">
        <v>-64.433613355572263</v>
      </c>
      <c r="AA33" s="22">
        <v>-1048000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6983304</v>
      </c>
      <c r="D37" s="29">
        <f t="shared" ref="D37:Y37" si="3">SUM(D29:D36)</f>
        <v>0</v>
      </c>
      <c r="E37" s="30">
        <f t="shared" si="3"/>
        <v>-1048000</v>
      </c>
      <c r="F37" s="31">
        <f t="shared" si="3"/>
        <v>-1048000</v>
      </c>
      <c r="G37" s="31">
        <f t="shared" si="3"/>
        <v>398859</v>
      </c>
      <c r="H37" s="31">
        <f t="shared" si="3"/>
        <v>377150</v>
      </c>
      <c r="I37" s="31">
        <f t="shared" si="3"/>
        <v>674696</v>
      </c>
      <c r="J37" s="31">
        <f t="shared" si="3"/>
        <v>1450705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1450705</v>
      </c>
      <c r="X37" s="31">
        <f t="shared" si="3"/>
        <v>-262003</v>
      </c>
      <c r="Y37" s="31">
        <f t="shared" si="3"/>
        <v>1712708</v>
      </c>
      <c r="Z37" s="32">
        <f>+IF(X37&lt;&gt;0,+(Y37/X37)*100,0)</f>
        <v>-653.69785842146837</v>
      </c>
      <c r="AA37" s="33">
        <f>SUM(AA29:AA36)</f>
        <v>-1048000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6983304</v>
      </c>
      <c r="D44" s="29">
        <f>+D37+D43</f>
        <v>0</v>
      </c>
      <c r="E44" s="30">
        <f t="shared" si="5"/>
        <v>-1048000</v>
      </c>
      <c r="F44" s="31">
        <f t="shared" si="5"/>
        <v>-1048000</v>
      </c>
      <c r="G44" s="31">
        <f t="shared" si="5"/>
        <v>398859</v>
      </c>
      <c r="H44" s="31">
        <f t="shared" si="5"/>
        <v>377150</v>
      </c>
      <c r="I44" s="31">
        <f t="shared" si="5"/>
        <v>674696</v>
      </c>
      <c r="J44" s="31">
        <f t="shared" si="5"/>
        <v>1450705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1450705</v>
      </c>
      <c r="X44" s="31">
        <f t="shared" si="5"/>
        <v>-262003</v>
      </c>
      <c r="Y44" s="31">
        <f t="shared" si="5"/>
        <v>1712708</v>
      </c>
      <c r="Z44" s="32">
        <f>+IF(X44&lt;&gt;0,+(Y44/X44)*100,0)</f>
        <v>-653.69785842146837</v>
      </c>
      <c r="AA44" s="33">
        <f>+AA37+AA43</f>
        <v>-1048000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-416460</v>
      </c>
      <c r="D45" s="42">
        <f t="shared" si="6"/>
        <v>0</v>
      </c>
      <c r="E45" s="43">
        <f t="shared" si="6"/>
        <v>1048000</v>
      </c>
      <c r="F45" s="44">
        <f t="shared" si="6"/>
        <v>1048000</v>
      </c>
      <c r="G45" s="44">
        <f t="shared" si="6"/>
        <v>-398859</v>
      </c>
      <c r="H45" s="44">
        <f t="shared" si="6"/>
        <v>499817</v>
      </c>
      <c r="I45" s="44">
        <f t="shared" si="6"/>
        <v>25086</v>
      </c>
      <c r="J45" s="44">
        <f t="shared" si="6"/>
        <v>126044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126044</v>
      </c>
      <c r="X45" s="44">
        <f t="shared" si="6"/>
        <v>262003</v>
      </c>
      <c r="Y45" s="44">
        <f t="shared" si="6"/>
        <v>-135959</v>
      </c>
      <c r="Z45" s="45">
        <f>+IF(X45&lt;&gt;0,+(Y45/X45)*100,0)</f>
        <v>-51.892153906634654</v>
      </c>
      <c r="AA45" s="46">
        <f>+AA26-AA44</f>
        <v>1048000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-13658510</v>
      </c>
      <c r="F6" s="20">
        <v>-13658510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-3414627</v>
      </c>
      <c r="Y6" s="20">
        <v>3414627</v>
      </c>
      <c r="Z6" s="21">
        <v>-100</v>
      </c>
      <c r="AA6" s="22">
        <v>-13658510</v>
      </c>
    </row>
    <row r="7" spans="1:27" ht="13.5" x14ac:dyDescent="0.25">
      <c r="A7" s="23" t="s">
        <v>35</v>
      </c>
      <c r="B7" s="17" t="s">
        <v>32</v>
      </c>
      <c r="C7" s="18">
        <v>8895447</v>
      </c>
      <c r="D7" s="18"/>
      <c r="E7" s="19">
        <v>115000</v>
      </c>
      <c r="F7" s="20">
        <v>115000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28752</v>
      </c>
      <c r="Y7" s="20">
        <v>-28752</v>
      </c>
      <c r="Z7" s="21">
        <v>-100</v>
      </c>
      <c r="AA7" s="22">
        <v>115000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280435</v>
      </c>
      <c r="F11" s="20">
        <v>280435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70110</v>
      </c>
      <c r="Y11" s="24">
        <v>-70110</v>
      </c>
      <c r="Z11" s="25">
        <v>-100</v>
      </c>
      <c r="AA11" s="26">
        <v>280435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8895447</v>
      </c>
      <c r="D13" s="29">
        <f>SUM(D6:D12)</f>
        <v>0</v>
      </c>
      <c r="E13" s="30">
        <f t="shared" si="0"/>
        <v>-13263075</v>
      </c>
      <c r="F13" s="31">
        <f t="shared" si="0"/>
        <v>-13263075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-3315765</v>
      </c>
      <c r="Y13" s="31">
        <f t="shared" si="0"/>
        <v>3315765</v>
      </c>
      <c r="Z13" s="32">
        <f>+IF(X13&lt;&gt;0,+(Y13/X13)*100,0)</f>
        <v>-100</v>
      </c>
      <c r="AA13" s="33">
        <f>SUM(AA6:AA12)</f>
        <v>-13263075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1300502</v>
      </c>
      <c r="D17" s="18"/>
      <c r="E17" s="19">
        <v>869565</v>
      </c>
      <c r="F17" s="20">
        <v>869565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217392</v>
      </c>
      <c r="Y17" s="24">
        <v>-217392</v>
      </c>
      <c r="Z17" s="25">
        <v>-100</v>
      </c>
      <c r="AA17" s="26">
        <v>869565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1300502</v>
      </c>
      <c r="D25" s="29">
        <f t="shared" ref="D25:Y25" si="1">SUM(D15:D24)</f>
        <v>0</v>
      </c>
      <c r="E25" s="35">
        <f t="shared" si="1"/>
        <v>869565</v>
      </c>
      <c r="F25" s="36">
        <f t="shared" si="1"/>
        <v>869565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217392</v>
      </c>
      <c r="Y25" s="36">
        <f t="shared" si="1"/>
        <v>-217392</v>
      </c>
      <c r="Z25" s="37">
        <f>+IF(X25&lt;&gt;0,+(Y25/X25)*100,0)</f>
        <v>-100</v>
      </c>
      <c r="AA25" s="38">
        <f>SUM(AA15:AA24)</f>
        <v>869565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10195949</v>
      </c>
      <c r="D26" s="29">
        <f>+D13+D25</f>
        <v>0</v>
      </c>
      <c r="E26" s="30">
        <f t="shared" si="2"/>
        <v>-12393510</v>
      </c>
      <c r="F26" s="31">
        <f t="shared" si="2"/>
        <v>-12393510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-3098373</v>
      </c>
      <c r="Y26" s="31">
        <f t="shared" si="2"/>
        <v>3098373</v>
      </c>
      <c r="Z26" s="32">
        <f>+IF(X26&lt;&gt;0,+(Y26/X26)*100,0)</f>
        <v>-100</v>
      </c>
      <c r="AA26" s="33">
        <f>+AA13+AA25</f>
        <v>-12393510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75000</v>
      </c>
      <c r="F35" s="20">
        <v>75000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18750</v>
      </c>
      <c r="Y35" s="20">
        <v>-18750</v>
      </c>
      <c r="Z35" s="21">
        <v>-100</v>
      </c>
      <c r="AA35" s="22">
        <v>75000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75000</v>
      </c>
      <c r="F37" s="31">
        <f t="shared" si="3"/>
        <v>75000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18750</v>
      </c>
      <c r="Y37" s="31">
        <f t="shared" si="3"/>
        <v>-18750</v>
      </c>
      <c r="Z37" s="32">
        <f>+IF(X37&lt;&gt;0,+(Y37/X37)*100,0)</f>
        <v>-100</v>
      </c>
      <c r="AA37" s="33">
        <f>SUM(AA29:AA36)</f>
        <v>75000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75000</v>
      </c>
      <c r="F44" s="31">
        <f t="shared" si="5"/>
        <v>75000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18750</v>
      </c>
      <c r="Y44" s="31">
        <f t="shared" si="5"/>
        <v>-18750</v>
      </c>
      <c r="Z44" s="32">
        <f>+IF(X44&lt;&gt;0,+(Y44/X44)*100,0)</f>
        <v>-100</v>
      </c>
      <c r="AA44" s="33">
        <f>+AA37+AA43</f>
        <v>75000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10195949</v>
      </c>
      <c r="D45" s="42">
        <f t="shared" si="6"/>
        <v>0</v>
      </c>
      <c r="E45" s="43">
        <f t="shared" si="6"/>
        <v>-12468510</v>
      </c>
      <c r="F45" s="44">
        <f t="shared" si="6"/>
        <v>-12468510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-3117123</v>
      </c>
      <c r="Y45" s="44">
        <f t="shared" si="6"/>
        <v>3117123</v>
      </c>
      <c r="Z45" s="45">
        <f>+IF(X45&lt;&gt;0,+(Y45/X45)*100,0)</f>
        <v>-100</v>
      </c>
      <c r="AA45" s="46">
        <f>+AA26-AA44</f>
        <v>-12468510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198930</v>
      </c>
      <c r="D17" s="18"/>
      <c r="E17" s="19">
        <v>50006</v>
      </c>
      <c r="F17" s="20">
        <v>50006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12501</v>
      </c>
      <c r="Y17" s="24">
        <v>-12501</v>
      </c>
      <c r="Z17" s="25">
        <v>-100</v>
      </c>
      <c r="AA17" s="26">
        <v>50006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198930</v>
      </c>
      <c r="D25" s="29">
        <f t="shared" ref="D25:Y25" si="1">SUM(D15:D24)</f>
        <v>0</v>
      </c>
      <c r="E25" s="35">
        <f t="shared" si="1"/>
        <v>50006</v>
      </c>
      <c r="F25" s="36">
        <f t="shared" si="1"/>
        <v>50006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12501</v>
      </c>
      <c r="Y25" s="36">
        <f t="shared" si="1"/>
        <v>-12501</v>
      </c>
      <c r="Z25" s="37">
        <f>+IF(X25&lt;&gt;0,+(Y25/X25)*100,0)</f>
        <v>-100</v>
      </c>
      <c r="AA25" s="38">
        <f>SUM(AA15:AA24)</f>
        <v>50006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198930</v>
      </c>
      <c r="D26" s="29">
        <f>+D13+D25</f>
        <v>0</v>
      </c>
      <c r="E26" s="30">
        <f t="shared" si="2"/>
        <v>50006</v>
      </c>
      <c r="F26" s="31">
        <f t="shared" si="2"/>
        <v>50006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12501</v>
      </c>
      <c r="Y26" s="31">
        <f t="shared" si="2"/>
        <v>-12501</v>
      </c>
      <c r="Z26" s="32">
        <f>+IF(X26&lt;&gt;0,+(Y26/X26)*100,0)</f>
        <v>-100</v>
      </c>
      <c r="AA26" s="33">
        <f>+AA13+AA25</f>
        <v>50006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>
        <v>-4</v>
      </c>
      <c r="G32" s="20"/>
      <c r="H32" s="20"/>
      <c r="I32" s="20">
        <v>-6039</v>
      </c>
      <c r="J32" s="20">
        <v>-6039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-6039</v>
      </c>
      <c r="X32" s="20"/>
      <c r="Y32" s="20">
        <v>-6039</v>
      </c>
      <c r="Z32" s="21"/>
      <c r="AA32" s="22">
        <v>-4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-4</v>
      </c>
      <c r="G37" s="31">
        <f t="shared" si="3"/>
        <v>0</v>
      </c>
      <c r="H37" s="31">
        <f t="shared" si="3"/>
        <v>0</v>
      </c>
      <c r="I37" s="31">
        <f t="shared" si="3"/>
        <v>-6039</v>
      </c>
      <c r="J37" s="31">
        <f t="shared" si="3"/>
        <v>-6039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-6039</v>
      </c>
      <c r="X37" s="31">
        <f t="shared" si="3"/>
        <v>0</v>
      </c>
      <c r="Y37" s="31">
        <f t="shared" si="3"/>
        <v>-6039</v>
      </c>
      <c r="Z37" s="32">
        <f>+IF(X37&lt;&gt;0,+(Y37/X37)*100,0)</f>
        <v>0</v>
      </c>
      <c r="AA37" s="33">
        <f>SUM(AA29:AA36)</f>
        <v>-4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-4</v>
      </c>
      <c r="G44" s="31">
        <f t="shared" si="5"/>
        <v>0</v>
      </c>
      <c r="H44" s="31">
        <f t="shared" si="5"/>
        <v>0</v>
      </c>
      <c r="I44" s="31">
        <f t="shared" si="5"/>
        <v>-6039</v>
      </c>
      <c r="J44" s="31">
        <f t="shared" si="5"/>
        <v>-6039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-6039</v>
      </c>
      <c r="X44" s="31">
        <f t="shared" si="5"/>
        <v>0</v>
      </c>
      <c r="Y44" s="31">
        <f t="shared" si="5"/>
        <v>-6039</v>
      </c>
      <c r="Z44" s="32">
        <f>+IF(X44&lt;&gt;0,+(Y44/X44)*100,0)</f>
        <v>0</v>
      </c>
      <c r="AA44" s="33">
        <f>+AA37+AA43</f>
        <v>-4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198930</v>
      </c>
      <c r="D45" s="42">
        <f t="shared" si="6"/>
        <v>0</v>
      </c>
      <c r="E45" s="43">
        <f t="shared" si="6"/>
        <v>50006</v>
      </c>
      <c r="F45" s="44">
        <f t="shared" si="6"/>
        <v>50010</v>
      </c>
      <c r="G45" s="44">
        <f t="shared" si="6"/>
        <v>0</v>
      </c>
      <c r="H45" s="44">
        <f t="shared" si="6"/>
        <v>0</v>
      </c>
      <c r="I45" s="44">
        <f t="shared" si="6"/>
        <v>6039</v>
      </c>
      <c r="J45" s="44">
        <f t="shared" si="6"/>
        <v>6039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6039</v>
      </c>
      <c r="X45" s="44">
        <f t="shared" si="6"/>
        <v>12501</v>
      </c>
      <c r="Y45" s="44">
        <f t="shared" si="6"/>
        <v>-6462</v>
      </c>
      <c r="Z45" s="45">
        <f>+IF(X45&lt;&gt;0,+(Y45/X45)*100,0)</f>
        <v>-51.691864650827938</v>
      </c>
      <c r="AA45" s="46">
        <f>+AA26-AA44</f>
        <v>50010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ht="13.5" x14ac:dyDescent="0.25">
      <c r="A7" s="23" t="s">
        <v>35</v>
      </c>
      <c r="B7" s="17" t="s">
        <v>32</v>
      </c>
      <c r="C7" s="18">
        <v>2232117</v>
      </c>
      <c r="D7" s="18"/>
      <c r="E7" s="19"/>
      <c r="F7" s="20"/>
      <c r="G7" s="20">
        <v>267667</v>
      </c>
      <c r="H7" s="20">
        <v>249388</v>
      </c>
      <c r="I7" s="20">
        <v>212790</v>
      </c>
      <c r="J7" s="20">
        <v>729845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729845</v>
      </c>
      <c r="X7" s="20"/>
      <c r="Y7" s="20">
        <v>729845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2232117</v>
      </c>
      <c r="D13" s="29">
        <f>SUM(D6:D12)</f>
        <v>0</v>
      </c>
      <c r="E13" s="30">
        <f t="shared" si="0"/>
        <v>0</v>
      </c>
      <c r="F13" s="31">
        <f t="shared" si="0"/>
        <v>-1</v>
      </c>
      <c r="G13" s="31">
        <f t="shared" si="0"/>
        <v>267667</v>
      </c>
      <c r="H13" s="31">
        <f t="shared" si="0"/>
        <v>249388</v>
      </c>
      <c r="I13" s="31">
        <f t="shared" si="0"/>
        <v>212790</v>
      </c>
      <c r="J13" s="31">
        <f t="shared" si="0"/>
        <v>729845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729845</v>
      </c>
      <c r="X13" s="31">
        <f t="shared" si="0"/>
        <v>0</v>
      </c>
      <c r="Y13" s="31">
        <f t="shared" si="0"/>
        <v>729845</v>
      </c>
      <c r="Z13" s="32">
        <f>+IF(X13&lt;&gt;0,+(Y13/X13)*100,0)</f>
        <v>0</v>
      </c>
      <c r="AA13" s="33">
        <f>SUM(AA6:AA12)</f>
        <v>-1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3747552</v>
      </c>
      <c r="D17" s="18"/>
      <c r="E17" s="19">
        <v>4400000</v>
      </c>
      <c r="F17" s="20">
        <v>4400000</v>
      </c>
      <c r="G17" s="24"/>
      <c r="H17" s="24">
        <v>109552</v>
      </c>
      <c r="I17" s="24"/>
      <c r="J17" s="20">
        <v>109552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109552</v>
      </c>
      <c r="X17" s="20">
        <v>1100015</v>
      </c>
      <c r="Y17" s="24">
        <v>-990463</v>
      </c>
      <c r="Z17" s="25">
        <v>-90.040863079139825</v>
      </c>
      <c r="AA17" s="26">
        <v>4400000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500000</v>
      </c>
      <c r="F21" s="20">
        <v>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125006</v>
      </c>
      <c r="Y21" s="20">
        <v>-125006</v>
      </c>
      <c r="Z21" s="21">
        <v>-100</v>
      </c>
      <c r="AA21" s="22">
        <v>500000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3747552</v>
      </c>
      <c r="D25" s="29">
        <f t="shared" ref="D25:Y25" si="1">SUM(D15:D24)</f>
        <v>0</v>
      </c>
      <c r="E25" s="35">
        <f t="shared" si="1"/>
        <v>4900000</v>
      </c>
      <c r="F25" s="36">
        <f t="shared" si="1"/>
        <v>4900000</v>
      </c>
      <c r="G25" s="36">
        <f t="shared" si="1"/>
        <v>0</v>
      </c>
      <c r="H25" s="36">
        <f t="shared" si="1"/>
        <v>109552</v>
      </c>
      <c r="I25" s="36">
        <f t="shared" si="1"/>
        <v>0</v>
      </c>
      <c r="J25" s="36">
        <f t="shared" si="1"/>
        <v>109552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109552</v>
      </c>
      <c r="X25" s="36">
        <f t="shared" si="1"/>
        <v>1225021</v>
      </c>
      <c r="Y25" s="36">
        <f t="shared" si="1"/>
        <v>-1115469</v>
      </c>
      <c r="Z25" s="37">
        <f>+IF(X25&lt;&gt;0,+(Y25/X25)*100,0)</f>
        <v>-91.057132898129908</v>
      </c>
      <c r="AA25" s="38">
        <f>SUM(AA15:AA24)</f>
        <v>4900000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5979669</v>
      </c>
      <c r="D26" s="29">
        <f>+D13+D25</f>
        <v>0</v>
      </c>
      <c r="E26" s="30">
        <f t="shared" si="2"/>
        <v>4900000</v>
      </c>
      <c r="F26" s="31">
        <f t="shared" si="2"/>
        <v>4899999</v>
      </c>
      <c r="G26" s="31">
        <f t="shared" si="2"/>
        <v>267667</v>
      </c>
      <c r="H26" s="31">
        <f t="shared" si="2"/>
        <v>358940</v>
      </c>
      <c r="I26" s="31">
        <f t="shared" si="2"/>
        <v>212790</v>
      </c>
      <c r="J26" s="31">
        <f t="shared" si="2"/>
        <v>839397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839397</v>
      </c>
      <c r="X26" s="31">
        <f t="shared" si="2"/>
        <v>1225021</v>
      </c>
      <c r="Y26" s="31">
        <f t="shared" si="2"/>
        <v>-385624</v>
      </c>
      <c r="Z26" s="32">
        <f>+IF(X26&lt;&gt;0,+(Y26/X26)*100,0)</f>
        <v>-31.478970564586241</v>
      </c>
      <c r="AA26" s="33">
        <f>+AA13+AA25</f>
        <v>4899999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>
        <v>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5979669</v>
      </c>
      <c r="D45" s="42">
        <f t="shared" si="6"/>
        <v>0</v>
      </c>
      <c r="E45" s="43">
        <f t="shared" si="6"/>
        <v>4900000</v>
      </c>
      <c r="F45" s="44">
        <f t="shared" si="6"/>
        <v>4899998</v>
      </c>
      <c r="G45" s="44">
        <f t="shared" si="6"/>
        <v>267667</v>
      </c>
      <c r="H45" s="44">
        <f t="shared" si="6"/>
        <v>358940</v>
      </c>
      <c r="I45" s="44">
        <f t="shared" si="6"/>
        <v>212790</v>
      </c>
      <c r="J45" s="44">
        <f t="shared" si="6"/>
        <v>839397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839397</v>
      </c>
      <c r="X45" s="44">
        <f t="shared" si="6"/>
        <v>1225021</v>
      </c>
      <c r="Y45" s="44">
        <f t="shared" si="6"/>
        <v>-385624</v>
      </c>
      <c r="Z45" s="45">
        <f>+IF(X45&lt;&gt;0,+(Y45/X45)*100,0)</f>
        <v>-31.478970564586241</v>
      </c>
      <c r="AA45" s="46">
        <f>+AA26-AA44</f>
        <v>4899998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-331095</v>
      </c>
      <c r="F6" s="20">
        <v>-331095</v>
      </c>
      <c r="G6" s="20"/>
      <c r="H6" s="20"/>
      <c r="I6" s="20">
        <v>-269446</v>
      </c>
      <c r="J6" s="20">
        <v>-269446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-269446</v>
      </c>
      <c r="X6" s="20">
        <v>-82779</v>
      </c>
      <c r="Y6" s="20">
        <v>-186667</v>
      </c>
      <c r="Z6" s="21">
        <v>225.50042885272833</v>
      </c>
      <c r="AA6" s="22">
        <v>-331095</v>
      </c>
    </row>
    <row r="7" spans="1:27" ht="13.5" x14ac:dyDescent="0.25">
      <c r="A7" s="23" t="s">
        <v>35</v>
      </c>
      <c r="B7" s="17" t="s">
        <v>32</v>
      </c>
      <c r="C7" s="18">
        <v>12510869</v>
      </c>
      <c r="D7" s="18"/>
      <c r="E7" s="19">
        <v>7109223</v>
      </c>
      <c r="F7" s="20">
        <v>7109223</v>
      </c>
      <c r="G7" s="20">
        <v>1245791</v>
      </c>
      <c r="H7" s="20">
        <v>1255225</v>
      </c>
      <c r="I7" s="20">
        <v>1366544</v>
      </c>
      <c r="J7" s="20">
        <v>3867560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3867560</v>
      </c>
      <c r="X7" s="20">
        <v>1777305</v>
      </c>
      <c r="Y7" s="20">
        <v>2090255</v>
      </c>
      <c r="Z7" s="21">
        <v>117.6081201594549</v>
      </c>
      <c r="AA7" s="22">
        <v>7109223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-70000</v>
      </c>
      <c r="F10" s="20">
        <v>-70000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-17499</v>
      </c>
      <c r="Y10" s="20">
        <v>17499</v>
      </c>
      <c r="Z10" s="21">
        <v>-100</v>
      </c>
      <c r="AA10" s="22">
        <v>-70000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300000</v>
      </c>
      <c r="F11" s="20">
        <v>300000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75000</v>
      </c>
      <c r="Y11" s="24">
        <v>-75000</v>
      </c>
      <c r="Z11" s="25">
        <v>-100</v>
      </c>
      <c r="AA11" s="26">
        <v>300000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12510869</v>
      </c>
      <c r="D13" s="29">
        <f>SUM(D6:D12)</f>
        <v>0</v>
      </c>
      <c r="E13" s="30">
        <f t="shared" si="0"/>
        <v>7008128</v>
      </c>
      <c r="F13" s="31">
        <f t="shared" si="0"/>
        <v>7008128</v>
      </c>
      <c r="G13" s="31">
        <f t="shared" si="0"/>
        <v>1245791</v>
      </c>
      <c r="H13" s="31">
        <f t="shared" si="0"/>
        <v>1255225</v>
      </c>
      <c r="I13" s="31">
        <f t="shared" si="0"/>
        <v>1097098</v>
      </c>
      <c r="J13" s="31">
        <f t="shared" si="0"/>
        <v>3598114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3598114</v>
      </c>
      <c r="X13" s="31">
        <f t="shared" si="0"/>
        <v>1752027</v>
      </c>
      <c r="Y13" s="31">
        <f t="shared" si="0"/>
        <v>1846087</v>
      </c>
      <c r="Z13" s="32">
        <f>+IF(X13&lt;&gt;0,+(Y13/X13)*100,0)</f>
        <v>105.36863872531646</v>
      </c>
      <c r="AA13" s="33">
        <f>SUM(AA6:AA12)</f>
        <v>7008128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11216802</v>
      </c>
      <c r="D17" s="18"/>
      <c r="E17" s="19">
        <v>750000</v>
      </c>
      <c r="F17" s="20">
        <v>750000</v>
      </c>
      <c r="G17" s="24"/>
      <c r="H17" s="24">
        <v>-5305412</v>
      </c>
      <c r="I17" s="24"/>
      <c r="J17" s="20">
        <v>-5305412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-5305412</v>
      </c>
      <c r="X17" s="20">
        <v>187500</v>
      </c>
      <c r="Y17" s="24">
        <v>-5492912</v>
      </c>
      <c r="Z17" s="25">
        <v>-2929.5530666666668</v>
      </c>
      <c r="AA17" s="26">
        <v>750000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11216802</v>
      </c>
      <c r="D25" s="29">
        <f t="shared" ref="D25:Y25" si="1">SUM(D15:D24)</f>
        <v>0</v>
      </c>
      <c r="E25" s="35">
        <f t="shared" si="1"/>
        <v>750000</v>
      </c>
      <c r="F25" s="36">
        <f t="shared" si="1"/>
        <v>750000</v>
      </c>
      <c r="G25" s="36">
        <f t="shared" si="1"/>
        <v>0</v>
      </c>
      <c r="H25" s="36">
        <f t="shared" si="1"/>
        <v>-5305412</v>
      </c>
      <c r="I25" s="36">
        <f t="shared" si="1"/>
        <v>0</v>
      </c>
      <c r="J25" s="36">
        <f t="shared" si="1"/>
        <v>-5305412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-5305412</v>
      </c>
      <c r="X25" s="36">
        <f t="shared" si="1"/>
        <v>187500</v>
      </c>
      <c r="Y25" s="36">
        <f t="shared" si="1"/>
        <v>-5492912</v>
      </c>
      <c r="Z25" s="37">
        <f>+IF(X25&lt;&gt;0,+(Y25/X25)*100,0)</f>
        <v>-2929.5530666666668</v>
      </c>
      <c r="AA25" s="38">
        <f>SUM(AA15:AA24)</f>
        <v>750000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23727671</v>
      </c>
      <c r="D26" s="29">
        <f>+D13+D25</f>
        <v>0</v>
      </c>
      <c r="E26" s="30">
        <f t="shared" si="2"/>
        <v>7758128</v>
      </c>
      <c r="F26" s="31">
        <f t="shared" si="2"/>
        <v>7758128</v>
      </c>
      <c r="G26" s="31">
        <f t="shared" si="2"/>
        <v>1245791</v>
      </c>
      <c r="H26" s="31">
        <f t="shared" si="2"/>
        <v>-4050187</v>
      </c>
      <c r="I26" s="31">
        <f t="shared" si="2"/>
        <v>1097098</v>
      </c>
      <c r="J26" s="31">
        <f t="shared" si="2"/>
        <v>-1707298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-1707298</v>
      </c>
      <c r="X26" s="31">
        <f t="shared" si="2"/>
        <v>1939527</v>
      </c>
      <c r="Y26" s="31">
        <f t="shared" si="2"/>
        <v>-3646825</v>
      </c>
      <c r="Z26" s="32">
        <f>+IF(X26&lt;&gt;0,+(Y26/X26)*100,0)</f>
        <v>-188.02651368091293</v>
      </c>
      <c r="AA26" s="33">
        <f>+AA13+AA25</f>
        <v>7758128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227671</v>
      </c>
      <c r="D30" s="18"/>
      <c r="E30" s="19">
        <v>227671</v>
      </c>
      <c r="F30" s="20">
        <v>227671</v>
      </c>
      <c r="G30" s="20"/>
      <c r="H30" s="20">
        <v>227671</v>
      </c>
      <c r="I30" s="20"/>
      <c r="J30" s="20">
        <v>227671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227671</v>
      </c>
      <c r="X30" s="20">
        <v>56919</v>
      </c>
      <c r="Y30" s="20">
        <v>170752</v>
      </c>
      <c r="Z30" s="21">
        <v>299.9912155870623</v>
      </c>
      <c r="AA30" s="22">
        <v>227671</v>
      </c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7226108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353263</v>
      </c>
      <c r="I34" s="20"/>
      <c r="J34" s="20">
        <v>353263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353263</v>
      </c>
      <c r="X34" s="20"/>
      <c r="Y34" s="20">
        <v>353263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1848015</v>
      </c>
      <c r="F35" s="20">
        <v>1848015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462003</v>
      </c>
      <c r="Y35" s="20">
        <v>-462003</v>
      </c>
      <c r="Z35" s="21">
        <v>-100</v>
      </c>
      <c r="AA35" s="22">
        <v>1848015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7453779</v>
      </c>
      <c r="D37" s="29">
        <f t="shared" ref="D37:Y37" si="3">SUM(D29:D36)</f>
        <v>0</v>
      </c>
      <c r="E37" s="30">
        <f t="shared" si="3"/>
        <v>2075686</v>
      </c>
      <c r="F37" s="31">
        <f t="shared" si="3"/>
        <v>2075686</v>
      </c>
      <c r="G37" s="31">
        <f t="shared" si="3"/>
        <v>0</v>
      </c>
      <c r="H37" s="31">
        <f t="shared" si="3"/>
        <v>580934</v>
      </c>
      <c r="I37" s="31">
        <f t="shared" si="3"/>
        <v>0</v>
      </c>
      <c r="J37" s="31">
        <f t="shared" si="3"/>
        <v>580934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580934</v>
      </c>
      <c r="X37" s="31">
        <f t="shared" si="3"/>
        <v>518922</v>
      </c>
      <c r="Y37" s="31">
        <f t="shared" si="3"/>
        <v>62012</v>
      </c>
      <c r="Z37" s="32">
        <f>+IF(X37&lt;&gt;0,+(Y37/X37)*100,0)</f>
        <v>11.950158212602279</v>
      </c>
      <c r="AA37" s="33">
        <f>SUM(AA29:AA36)</f>
        <v>2075686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7453779</v>
      </c>
      <c r="D44" s="29">
        <f>+D37+D43</f>
        <v>0</v>
      </c>
      <c r="E44" s="30">
        <f t="shared" si="5"/>
        <v>2075686</v>
      </c>
      <c r="F44" s="31">
        <f t="shared" si="5"/>
        <v>2075686</v>
      </c>
      <c r="G44" s="31">
        <f t="shared" si="5"/>
        <v>0</v>
      </c>
      <c r="H44" s="31">
        <f t="shared" si="5"/>
        <v>580934</v>
      </c>
      <c r="I44" s="31">
        <f t="shared" si="5"/>
        <v>0</v>
      </c>
      <c r="J44" s="31">
        <f t="shared" si="5"/>
        <v>580934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580934</v>
      </c>
      <c r="X44" s="31">
        <f t="shared" si="5"/>
        <v>518922</v>
      </c>
      <c r="Y44" s="31">
        <f t="shared" si="5"/>
        <v>62012</v>
      </c>
      <c r="Z44" s="32">
        <f>+IF(X44&lt;&gt;0,+(Y44/X44)*100,0)</f>
        <v>11.950158212602279</v>
      </c>
      <c r="AA44" s="33">
        <f>+AA37+AA43</f>
        <v>2075686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16273892</v>
      </c>
      <c r="D45" s="42">
        <f t="shared" si="6"/>
        <v>0</v>
      </c>
      <c r="E45" s="43">
        <f t="shared" si="6"/>
        <v>5682442</v>
      </c>
      <c r="F45" s="44">
        <f t="shared" si="6"/>
        <v>5682442</v>
      </c>
      <c r="G45" s="44">
        <f t="shared" si="6"/>
        <v>1245791</v>
      </c>
      <c r="H45" s="44">
        <f t="shared" si="6"/>
        <v>-4631121</v>
      </c>
      <c r="I45" s="44">
        <f t="shared" si="6"/>
        <v>1097098</v>
      </c>
      <c r="J45" s="44">
        <f t="shared" si="6"/>
        <v>-2288232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-2288232</v>
      </c>
      <c r="X45" s="44">
        <f t="shared" si="6"/>
        <v>1420605</v>
      </c>
      <c r="Y45" s="44">
        <f t="shared" si="6"/>
        <v>-3708837</v>
      </c>
      <c r="Z45" s="45">
        <f>+IF(X45&lt;&gt;0,+(Y45/X45)*100,0)</f>
        <v>-261.07447179194781</v>
      </c>
      <c r="AA45" s="46">
        <f>+AA26-AA44</f>
        <v>5682442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-227671</v>
      </c>
      <c r="F47" s="20">
        <v>-227671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-56919</v>
      </c>
      <c r="Y47" s="20">
        <v>56919</v>
      </c>
      <c r="Z47" s="47">
        <v>-100</v>
      </c>
      <c r="AA47" s="22">
        <v>-227671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-227671</v>
      </c>
      <c r="F50" s="52">
        <f t="shared" si="7"/>
        <v>-227671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-56919</v>
      </c>
      <c r="Y50" s="52">
        <f t="shared" si="7"/>
        <v>56919</v>
      </c>
      <c r="Z50" s="53">
        <f>+IF(X50&lt;&gt;0,+(Y50/X50)*100,0)</f>
        <v>-100</v>
      </c>
      <c r="AA50" s="54">
        <f>SUM(AA47:AA49)</f>
        <v>-227671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-12088039</v>
      </c>
      <c r="F6" s="20">
        <v>-12088038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-3022011</v>
      </c>
      <c r="Y6" s="20">
        <v>3022011</v>
      </c>
      <c r="Z6" s="21">
        <v>-100</v>
      </c>
      <c r="AA6" s="22">
        <v>-12088038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79110</v>
      </c>
      <c r="F7" s="20">
        <v>79110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19776</v>
      </c>
      <c r="Y7" s="20">
        <v>-19776</v>
      </c>
      <c r="Z7" s="21">
        <v>-100</v>
      </c>
      <c r="AA7" s="22">
        <v>79110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330949</v>
      </c>
      <c r="F11" s="20">
        <v>330949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82737</v>
      </c>
      <c r="Y11" s="24">
        <v>-82737</v>
      </c>
      <c r="Z11" s="25">
        <v>-100</v>
      </c>
      <c r="AA11" s="26">
        <v>330949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-11677980</v>
      </c>
      <c r="F13" s="31">
        <f t="shared" si="0"/>
        <v>-11677979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-2919498</v>
      </c>
      <c r="Y13" s="31">
        <f t="shared" si="0"/>
        <v>2919498</v>
      </c>
      <c r="Z13" s="32">
        <f>+IF(X13&lt;&gt;0,+(Y13/X13)*100,0)</f>
        <v>-100</v>
      </c>
      <c r="AA13" s="33">
        <f>SUM(AA6:AA12)</f>
        <v>-11677979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1077525</v>
      </c>
      <c r="D17" s="18"/>
      <c r="E17" s="19">
        <v>384167</v>
      </c>
      <c r="F17" s="20">
        <v>384167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96039</v>
      </c>
      <c r="Y17" s="24">
        <v>-96039</v>
      </c>
      <c r="Z17" s="25">
        <v>-100</v>
      </c>
      <c r="AA17" s="26">
        <v>384167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1077525</v>
      </c>
      <c r="D25" s="29">
        <f t="shared" ref="D25:Y25" si="1">SUM(D15:D24)</f>
        <v>0</v>
      </c>
      <c r="E25" s="35">
        <f t="shared" si="1"/>
        <v>384167</v>
      </c>
      <c r="F25" s="36">
        <f t="shared" si="1"/>
        <v>384167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96039</v>
      </c>
      <c r="Y25" s="36">
        <f t="shared" si="1"/>
        <v>-96039</v>
      </c>
      <c r="Z25" s="37">
        <f>+IF(X25&lt;&gt;0,+(Y25/X25)*100,0)</f>
        <v>-100</v>
      </c>
      <c r="AA25" s="38">
        <f>SUM(AA15:AA24)</f>
        <v>384167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1077525</v>
      </c>
      <c r="D26" s="29">
        <f>+D13+D25</f>
        <v>0</v>
      </c>
      <c r="E26" s="30">
        <f t="shared" si="2"/>
        <v>-11293813</v>
      </c>
      <c r="F26" s="31">
        <f t="shared" si="2"/>
        <v>-11293812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-2823459</v>
      </c>
      <c r="Y26" s="31">
        <f t="shared" si="2"/>
        <v>2823459</v>
      </c>
      <c r="Z26" s="32">
        <f>+IF(X26&lt;&gt;0,+(Y26/X26)*100,0)</f>
        <v>-100</v>
      </c>
      <c r="AA26" s="33">
        <f>+AA13+AA25</f>
        <v>-11293812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1077525</v>
      </c>
      <c r="D45" s="42">
        <f t="shared" si="6"/>
        <v>0</v>
      </c>
      <c r="E45" s="43">
        <f t="shared" si="6"/>
        <v>-11293813</v>
      </c>
      <c r="F45" s="44">
        <f t="shared" si="6"/>
        <v>-11293812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-2823459</v>
      </c>
      <c r="Y45" s="44">
        <f t="shared" si="6"/>
        <v>2823459</v>
      </c>
      <c r="Z45" s="45">
        <f>+IF(X45&lt;&gt;0,+(Y45/X45)*100,0)</f>
        <v>-100</v>
      </c>
      <c r="AA45" s="46">
        <f>+AA26-AA44</f>
        <v>-11293812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7236368</v>
      </c>
      <c r="F6" s="20">
        <v>7236368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1809093</v>
      </c>
      <c r="Y6" s="20">
        <v>-1809093</v>
      </c>
      <c r="Z6" s="21">
        <v>-100</v>
      </c>
      <c r="AA6" s="22">
        <v>7236368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-3705160</v>
      </c>
      <c r="F7" s="20">
        <v>-3705160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-926289</v>
      </c>
      <c r="Y7" s="20">
        <v>926289</v>
      </c>
      <c r="Z7" s="21">
        <v>-100</v>
      </c>
      <c r="AA7" s="22">
        <v>-3705160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486000</v>
      </c>
      <c r="F11" s="20">
        <v>486000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121500</v>
      </c>
      <c r="Y11" s="24">
        <v>-121500</v>
      </c>
      <c r="Z11" s="25">
        <v>-100</v>
      </c>
      <c r="AA11" s="26">
        <v>486000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4017208</v>
      </c>
      <c r="F13" s="31">
        <f t="shared" si="0"/>
        <v>4017208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1004304</v>
      </c>
      <c r="Y13" s="31">
        <f t="shared" si="0"/>
        <v>-1004304</v>
      </c>
      <c r="Z13" s="32">
        <f>+IF(X13&lt;&gt;0,+(Y13/X13)*100,0)</f>
        <v>-100</v>
      </c>
      <c r="AA13" s="33">
        <f>SUM(AA6:AA12)</f>
        <v>4017208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68717</v>
      </c>
      <c r="D17" s="18"/>
      <c r="E17" s="19">
        <v>112219</v>
      </c>
      <c r="F17" s="20">
        <v>112219</v>
      </c>
      <c r="G17" s="24">
        <v>-15066123</v>
      </c>
      <c r="H17" s="24"/>
      <c r="I17" s="24"/>
      <c r="J17" s="20">
        <v>-15066123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-15066123</v>
      </c>
      <c r="X17" s="20">
        <v>28053</v>
      </c>
      <c r="Y17" s="24">
        <v>-15094176</v>
      </c>
      <c r="Z17" s="25">
        <v>-53805.924500053472</v>
      </c>
      <c r="AA17" s="26">
        <v>112219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68717</v>
      </c>
      <c r="D25" s="29">
        <f t="shared" ref="D25:Y25" si="1">SUM(D15:D24)</f>
        <v>0</v>
      </c>
      <c r="E25" s="35">
        <f t="shared" si="1"/>
        <v>112219</v>
      </c>
      <c r="F25" s="36">
        <f t="shared" si="1"/>
        <v>112219</v>
      </c>
      <c r="G25" s="36">
        <f t="shared" si="1"/>
        <v>-15066123</v>
      </c>
      <c r="H25" s="36">
        <f t="shared" si="1"/>
        <v>0</v>
      </c>
      <c r="I25" s="36">
        <f t="shared" si="1"/>
        <v>0</v>
      </c>
      <c r="J25" s="36">
        <f t="shared" si="1"/>
        <v>-15066123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-15066123</v>
      </c>
      <c r="X25" s="36">
        <f t="shared" si="1"/>
        <v>28053</v>
      </c>
      <c r="Y25" s="36">
        <f t="shared" si="1"/>
        <v>-15094176</v>
      </c>
      <c r="Z25" s="37">
        <f>+IF(X25&lt;&gt;0,+(Y25/X25)*100,0)</f>
        <v>-53805.924500053472</v>
      </c>
      <c r="AA25" s="38">
        <f>SUM(AA15:AA24)</f>
        <v>112219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68717</v>
      </c>
      <c r="D26" s="29">
        <f>+D13+D25</f>
        <v>0</v>
      </c>
      <c r="E26" s="30">
        <f t="shared" si="2"/>
        <v>4129427</v>
      </c>
      <c r="F26" s="31">
        <f t="shared" si="2"/>
        <v>4129427</v>
      </c>
      <c r="G26" s="31">
        <f t="shared" si="2"/>
        <v>-15066123</v>
      </c>
      <c r="H26" s="31">
        <f t="shared" si="2"/>
        <v>0</v>
      </c>
      <c r="I26" s="31">
        <f t="shared" si="2"/>
        <v>0</v>
      </c>
      <c r="J26" s="31">
        <f t="shared" si="2"/>
        <v>-15066123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-15066123</v>
      </c>
      <c r="X26" s="31">
        <f t="shared" si="2"/>
        <v>1032357</v>
      </c>
      <c r="Y26" s="31">
        <f t="shared" si="2"/>
        <v>-16098480</v>
      </c>
      <c r="Z26" s="32">
        <f>+IF(X26&lt;&gt;0,+(Y26/X26)*100,0)</f>
        <v>-1559.3907921387658</v>
      </c>
      <c r="AA26" s="33">
        <f>+AA13+AA25</f>
        <v>4129427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30686952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-1997608</v>
      </c>
      <c r="D35" s="18"/>
      <c r="E35" s="19">
        <v>5250000</v>
      </c>
      <c r="F35" s="20">
        <v>5250000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1312500</v>
      </c>
      <c r="Y35" s="20">
        <v>-1312500</v>
      </c>
      <c r="Z35" s="21">
        <v>-100</v>
      </c>
      <c r="AA35" s="22">
        <v>5250000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28689344</v>
      </c>
      <c r="D37" s="29">
        <f t="shared" ref="D37:Y37" si="3">SUM(D29:D36)</f>
        <v>0</v>
      </c>
      <c r="E37" s="30">
        <f t="shared" si="3"/>
        <v>5250000</v>
      </c>
      <c r="F37" s="31">
        <f t="shared" si="3"/>
        <v>5250000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1312500</v>
      </c>
      <c r="Y37" s="31">
        <f t="shared" si="3"/>
        <v>-1312500</v>
      </c>
      <c r="Z37" s="32">
        <f>+IF(X37&lt;&gt;0,+(Y37/X37)*100,0)</f>
        <v>-100</v>
      </c>
      <c r="AA37" s="33">
        <f>SUM(AA29:AA36)</f>
        <v>5250000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28689344</v>
      </c>
      <c r="D44" s="29">
        <f>+D37+D43</f>
        <v>0</v>
      </c>
      <c r="E44" s="30">
        <f t="shared" si="5"/>
        <v>5250000</v>
      </c>
      <c r="F44" s="31">
        <f t="shared" si="5"/>
        <v>5250000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1312500</v>
      </c>
      <c r="Y44" s="31">
        <f t="shared" si="5"/>
        <v>-1312500</v>
      </c>
      <c r="Z44" s="32">
        <f>+IF(X44&lt;&gt;0,+(Y44/X44)*100,0)</f>
        <v>-100</v>
      </c>
      <c r="AA44" s="33">
        <f>+AA37+AA43</f>
        <v>5250000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-28620627</v>
      </c>
      <c r="D45" s="42">
        <f t="shared" si="6"/>
        <v>0</v>
      </c>
      <c r="E45" s="43">
        <f t="shared" si="6"/>
        <v>-1120573</v>
      </c>
      <c r="F45" s="44">
        <f t="shared" si="6"/>
        <v>-1120573</v>
      </c>
      <c r="G45" s="44">
        <f t="shared" si="6"/>
        <v>-15066123</v>
      </c>
      <c r="H45" s="44">
        <f t="shared" si="6"/>
        <v>0</v>
      </c>
      <c r="I45" s="44">
        <f t="shared" si="6"/>
        <v>0</v>
      </c>
      <c r="J45" s="44">
        <f t="shared" si="6"/>
        <v>-15066123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-15066123</v>
      </c>
      <c r="X45" s="44">
        <f t="shared" si="6"/>
        <v>-280143</v>
      </c>
      <c r="Y45" s="44">
        <f t="shared" si="6"/>
        <v>-14785980</v>
      </c>
      <c r="Z45" s="45">
        <f>+IF(X45&lt;&gt;0,+(Y45/X45)*100,0)</f>
        <v>5278.0115869395277</v>
      </c>
      <c r="AA45" s="46">
        <f>+AA26-AA44</f>
        <v>-1120573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462219</v>
      </c>
      <c r="F47" s="20">
        <v>462219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115554</v>
      </c>
      <c r="Y47" s="20">
        <v>-115554</v>
      </c>
      <c r="Z47" s="47">
        <v>-100</v>
      </c>
      <c r="AA47" s="22">
        <v>462219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462219</v>
      </c>
      <c r="F50" s="52">
        <f t="shared" si="7"/>
        <v>462219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115554</v>
      </c>
      <c r="Y50" s="52">
        <f t="shared" si="7"/>
        <v>-115554</v>
      </c>
      <c r="Z50" s="53">
        <f>+IF(X50&lt;&gt;0,+(Y50/X50)*100,0)</f>
        <v>-100</v>
      </c>
      <c r="AA50" s="54">
        <f>SUM(AA47:AA49)</f>
        <v>462219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52105</v>
      </c>
      <c r="D6" s="18"/>
      <c r="E6" s="19">
        <v>-2373510</v>
      </c>
      <c r="F6" s="20">
        <v>-2373510</v>
      </c>
      <c r="G6" s="20">
        <v>-55559</v>
      </c>
      <c r="H6" s="20">
        <v>-56307</v>
      </c>
      <c r="I6" s="20">
        <v>-53353</v>
      </c>
      <c r="J6" s="20">
        <v>-165219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-165219</v>
      </c>
      <c r="X6" s="20">
        <v>-593379</v>
      </c>
      <c r="Y6" s="20">
        <v>428160</v>
      </c>
      <c r="Z6" s="21">
        <v>-72.15624415424206</v>
      </c>
      <c r="AA6" s="22">
        <v>-2373510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-959</v>
      </c>
      <c r="D9" s="18"/>
      <c r="E9" s="19"/>
      <c r="F9" s="20"/>
      <c r="G9" s="20">
        <v>-66</v>
      </c>
      <c r="H9" s="20">
        <v>-72</v>
      </c>
      <c r="I9" s="20">
        <v>-66</v>
      </c>
      <c r="J9" s="20">
        <v>-204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-204</v>
      </c>
      <c r="X9" s="20"/>
      <c r="Y9" s="20">
        <v>-204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-1208</v>
      </c>
      <c r="D11" s="18"/>
      <c r="E11" s="19"/>
      <c r="F11" s="20"/>
      <c r="G11" s="24">
        <v>21773</v>
      </c>
      <c r="H11" s="24">
        <v>-21773</v>
      </c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49938</v>
      </c>
      <c r="D13" s="29">
        <f>SUM(D6:D12)</f>
        <v>0</v>
      </c>
      <c r="E13" s="30">
        <f t="shared" si="0"/>
        <v>-2373510</v>
      </c>
      <c r="F13" s="31">
        <f t="shared" si="0"/>
        <v>-2373510</v>
      </c>
      <c r="G13" s="31">
        <f t="shared" si="0"/>
        <v>-33852</v>
      </c>
      <c r="H13" s="31">
        <f t="shared" si="0"/>
        <v>-78152</v>
      </c>
      <c r="I13" s="31">
        <f t="shared" si="0"/>
        <v>-53419</v>
      </c>
      <c r="J13" s="31">
        <f t="shared" si="0"/>
        <v>-165423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-165423</v>
      </c>
      <c r="X13" s="31">
        <f t="shared" si="0"/>
        <v>-593379</v>
      </c>
      <c r="Y13" s="31">
        <f t="shared" si="0"/>
        <v>427956</v>
      </c>
      <c r="Z13" s="32">
        <f>+IF(X13&lt;&gt;0,+(Y13/X13)*100,0)</f>
        <v>-72.121864777823276</v>
      </c>
      <c r="AA13" s="33">
        <f>SUM(AA6:AA12)</f>
        <v>-2373510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-35963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-35963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13975</v>
      </c>
      <c r="D26" s="29">
        <f>+D13+D25</f>
        <v>0</v>
      </c>
      <c r="E26" s="30">
        <f t="shared" si="2"/>
        <v>-2373510</v>
      </c>
      <c r="F26" s="31">
        <f t="shared" si="2"/>
        <v>-2373510</v>
      </c>
      <c r="G26" s="31">
        <f t="shared" si="2"/>
        <v>-33852</v>
      </c>
      <c r="H26" s="31">
        <f t="shared" si="2"/>
        <v>-78152</v>
      </c>
      <c r="I26" s="31">
        <f t="shared" si="2"/>
        <v>-53419</v>
      </c>
      <c r="J26" s="31">
        <f t="shared" si="2"/>
        <v>-165423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-165423</v>
      </c>
      <c r="X26" s="31">
        <f t="shared" si="2"/>
        <v>-593379</v>
      </c>
      <c r="Y26" s="31">
        <f t="shared" si="2"/>
        <v>427956</v>
      </c>
      <c r="Z26" s="32">
        <f>+IF(X26&lt;&gt;0,+(Y26/X26)*100,0)</f>
        <v>-72.121864777823276</v>
      </c>
      <c r="AA26" s="33">
        <f>+AA13+AA25</f>
        <v>-2373510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92498</v>
      </c>
      <c r="D32" s="18"/>
      <c r="E32" s="19">
        <v>15301</v>
      </c>
      <c r="F32" s="20">
        <v>15301</v>
      </c>
      <c r="G32" s="20">
        <v>237738</v>
      </c>
      <c r="H32" s="20">
        <v>-236149</v>
      </c>
      <c r="I32" s="20">
        <v>789</v>
      </c>
      <c r="J32" s="20">
        <v>2378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2378</v>
      </c>
      <c r="X32" s="20">
        <v>3828</v>
      </c>
      <c r="Y32" s="20">
        <v>-1450</v>
      </c>
      <c r="Z32" s="21">
        <v>-37.878787878787875</v>
      </c>
      <c r="AA32" s="22">
        <v>15301</v>
      </c>
    </row>
    <row r="33" spans="1:27" ht="13.5" x14ac:dyDescent="0.25">
      <c r="A33" s="23" t="s">
        <v>60</v>
      </c>
      <c r="B33" s="17" t="s">
        <v>32</v>
      </c>
      <c r="C33" s="18">
        <v>101278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2972903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269</v>
      </c>
      <c r="D35" s="18"/>
      <c r="E35" s="19"/>
      <c r="F35" s="20"/>
      <c r="G35" s="20">
        <v>23</v>
      </c>
      <c r="H35" s="20">
        <v>25</v>
      </c>
      <c r="I35" s="20">
        <v>18</v>
      </c>
      <c r="J35" s="20">
        <v>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66</v>
      </c>
      <c r="X35" s="20"/>
      <c r="Y35" s="20">
        <v>66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3166948</v>
      </c>
      <c r="D37" s="29">
        <f t="shared" ref="D37:Y37" si="3">SUM(D29:D36)</f>
        <v>0</v>
      </c>
      <c r="E37" s="30">
        <f t="shared" si="3"/>
        <v>15301</v>
      </c>
      <c r="F37" s="31">
        <f t="shared" si="3"/>
        <v>15301</v>
      </c>
      <c r="G37" s="31">
        <f t="shared" si="3"/>
        <v>237761</v>
      </c>
      <c r="H37" s="31">
        <f t="shared" si="3"/>
        <v>-236124</v>
      </c>
      <c r="I37" s="31">
        <f t="shared" si="3"/>
        <v>807</v>
      </c>
      <c r="J37" s="31">
        <f t="shared" si="3"/>
        <v>2444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2444</v>
      </c>
      <c r="X37" s="31">
        <f t="shared" si="3"/>
        <v>3828</v>
      </c>
      <c r="Y37" s="31">
        <f t="shared" si="3"/>
        <v>-1384</v>
      </c>
      <c r="Z37" s="32">
        <f>+IF(X37&lt;&gt;0,+(Y37/X37)*100,0)</f>
        <v>-36.154649947753398</v>
      </c>
      <c r="AA37" s="33">
        <f>SUM(AA29:AA36)</f>
        <v>15301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3166948</v>
      </c>
      <c r="D44" s="29">
        <f>+D37+D43</f>
        <v>0</v>
      </c>
      <c r="E44" s="30">
        <f t="shared" si="5"/>
        <v>15301</v>
      </c>
      <c r="F44" s="31">
        <f t="shared" si="5"/>
        <v>15301</v>
      </c>
      <c r="G44" s="31">
        <f t="shared" si="5"/>
        <v>237761</v>
      </c>
      <c r="H44" s="31">
        <f t="shared" si="5"/>
        <v>-236124</v>
      </c>
      <c r="I44" s="31">
        <f t="shared" si="5"/>
        <v>807</v>
      </c>
      <c r="J44" s="31">
        <f t="shared" si="5"/>
        <v>2444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2444</v>
      </c>
      <c r="X44" s="31">
        <f t="shared" si="5"/>
        <v>3828</v>
      </c>
      <c r="Y44" s="31">
        <f t="shared" si="5"/>
        <v>-1384</v>
      </c>
      <c r="Z44" s="32">
        <f>+IF(X44&lt;&gt;0,+(Y44/X44)*100,0)</f>
        <v>-36.154649947753398</v>
      </c>
      <c r="AA44" s="33">
        <f>+AA37+AA43</f>
        <v>15301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-3152973</v>
      </c>
      <c r="D45" s="42">
        <f t="shared" si="6"/>
        <v>0</v>
      </c>
      <c r="E45" s="43">
        <f t="shared" si="6"/>
        <v>-2388811</v>
      </c>
      <c r="F45" s="44">
        <f t="shared" si="6"/>
        <v>-2388811</v>
      </c>
      <c r="G45" s="44">
        <f t="shared" si="6"/>
        <v>-271613</v>
      </c>
      <c r="H45" s="44">
        <f t="shared" si="6"/>
        <v>157972</v>
      </c>
      <c r="I45" s="44">
        <f t="shared" si="6"/>
        <v>-54226</v>
      </c>
      <c r="J45" s="44">
        <f t="shared" si="6"/>
        <v>-167867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-167867</v>
      </c>
      <c r="X45" s="44">
        <f t="shared" si="6"/>
        <v>-597207</v>
      </c>
      <c r="Y45" s="44">
        <f t="shared" si="6"/>
        <v>429340</v>
      </c>
      <c r="Z45" s="45">
        <f>+IF(X45&lt;&gt;0,+(Y45/X45)*100,0)</f>
        <v>-71.891320764826943</v>
      </c>
      <c r="AA45" s="46">
        <f>+AA26-AA44</f>
        <v>-2388811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655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655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9133485</v>
      </c>
      <c r="D6" s="18"/>
      <c r="E6" s="19">
        <v>-6952719</v>
      </c>
      <c r="F6" s="20">
        <v>-6952719</v>
      </c>
      <c r="G6" s="20">
        <v>213156</v>
      </c>
      <c r="H6" s="20">
        <v>713186</v>
      </c>
      <c r="I6" s="20">
        <v>771690</v>
      </c>
      <c r="J6" s="20">
        <v>1698032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1698032</v>
      </c>
      <c r="X6" s="20">
        <v>-1738386</v>
      </c>
      <c r="Y6" s="20">
        <v>3436418</v>
      </c>
      <c r="Z6" s="21">
        <v>-197.67865134670896</v>
      </c>
      <c r="AA6" s="22">
        <v>-6952719</v>
      </c>
    </row>
    <row r="7" spans="1:27" ht="13.5" x14ac:dyDescent="0.25">
      <c r="A7" s="23" t="s">
        <v>35</v>
      </c>
      <c r="B7" s="17" t="s">
        <v>32</v>
      </c>
      <c r="C7" s="18">
        <v>28757066</v>
      </c>
      <c r="D7" s="18"/>
      <c r="E7" s="19"/>
      <c r="F7" s="20"/>
      <c r="G7" s="20">
        <v>2622088</v>
      </c>
      <c r="H7" s="20">
        <v>2448109</v>
      </c>
      <c r="I7" s="20">
        <v>2451243</v>
      </c>
      <c r="J7" s="20">
        <v>7521440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7521440</v>
      </c>
      <c r="X7" s="20"/>
      <c r="Y7" s="20">
        <v>7521440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-11128735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-1877272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24884544</v>
      </c>
      <c r="D13" s="29">
        <f>SUM(D6:D12)</f>
        <v>0</v>
      </c>
      <c r="E13" s="30">
        <f t="shared" si="0"/>
        <v>-6952719</v>
      </c>
      <c r="F13" s="31">
        <f t="shared" si="0"/>
        <v>-6952719</v>
      </c>
      <c r="G13" s="31">
        <f t="shared" si="0"/>
        <v>2835244</v>
      </c>
      <c r="H13" s="31">
        <f t="shared" si="0"/>
        <v>3161295</v>
      </c>
      <c r="I13" s="31">
        <f t="shared" si="0"/>
        <v>3222933</v>
      </c>
      <c r="J13" s="31">
        <f t="shared" si="0"/>
        <v>9219472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9219472</v>
      </c>
      <c r="X13" s="31">
        <f t="shared" si="0"/>
        <v>-1738386</v>
      </c>
      <c r="Y13" s="31">
        <f t="shared" si="0"/>
        <v>10957858</v>
      </c>
      <c r="Z13" s="32">
        <f>+IF(X13&lt;&gt;0,+(Y13/X13)*100,0)</f>
        <v>-630.34665488562382</v>
      </c>
      <c r="AA13" s="33">
        <f>SUM(AA6:AA12)</f>
        <v>-6952719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24884544</v>
      </c>
      <c r="D26" s="29">
        <f>+D13+D25</f>
        <v>0</v>
      </c>
      <c r="E26" s="30">
        <f t="shared" si="2"/>
        <v>-6952719</v>
      </c>
      <c r="F26" s="31">
        <f t="shared" si="2"/>
        <v>-6952719</v>
      </c>
      <c r="G26" s="31">
        <f t="shared" si="2"/>
        <v>2835244</v>
      </c>
      <c r="H26" s="31">
        <f t="shared" si="2"/>
        <v>3161295</v>
      </c>
      <c r="I26" s="31">
        <f t="shared" si="2"/>
        <v>3222933</v>
      </c>
      <c r="J26" s="31">
        <f t="shared" si="2"/>
        <v>9219472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9219472</v>
      </c>
      <c r="X26" s="31">
        <f t="shared" si="2"/>
        <v>-1738386</v>
      </c>
      <c r="Y26" s="31">
        <f t="shared" si="2"/>
        <v>10957858</v>
      </c>
      <c r="Z26" s="32">
        <f>+IF(X26&lt;&gt;0,+(Y26/X26)*100,0)</f>
        <v>-630.34665488562382</v>
      </c>
      <c r="AA26" s="33">
        <f>+AA13+AA25</f>
        <v>-6952719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16375786</v>
      </c>
      <c r="D32" s="18"/>
      <c r="E32" s="19"/>
      <c r="F32" s="20"/>
      <c r="G32" s="20">
        <v>740290</v>
      </c>
      <c r="H32" s="20">
        <v>1612686</v>
      </c>
      <c r="I32" s="20">
        <v>1424526</v>
      </c>
      <c r="J32" s="20">
        <v>3777502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3777502</v>
      </c>
      <c r="X32" s="20"/>
      <c r="Y32" s="20">
        <v>3777502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16375786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740290</v>
      </c>
      <c r="H37" s="31">
        <f t="shared" si="3"/>
        <v>1612686</v>
      </c>
      <c r="I37" s="31">
        <f t="shared" si="3"/>
        <v>1424526</v>
      </c>
      <c r="J37" s="31">
        <f t="shared" si="3"/>
        <v>3777502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3777502</v>
      </c>
      <c r="X37" s="31">
        <f t="shared" si="3"/>
        <v>0</v>
      </c>
      <c r="Y37" s="31">
        <f t="shared" si="3"/>
        <v>3777502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16375786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740290</v>
      </c>
      <c r="H44" s="31">
        <f t="shared" si="5"/>
        <v>1612686</v>
      </c>
      <c r="I44" s="31">
        <f t="shared" si="5"/>
        <v>1424526</v>
      </c>
      <c r="J44" s="31">
        <f t="shared" si="5"/>
        <v>3777502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3777502</v>
      </c>
      <c r="X44" s="31">
        <f t="shared" si="5"/>
        <v>0</v>
      </c>
      <c r="Y44" s="31">
        <f t="shared" si="5"/>
        <v>3777502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8508758</v>
      </c>
      <c r="D45" s="42">
        <f t="shared" si="6"/>
        <v>0</v>
      </c>
      <c r="E45" s="43">
        <f t="shared" si="6"/>
        <v>-6952719</v>
      </c>
      <c r="F45" s="44">
        <f t="shared" si="6"/>
        <v>-6952719</v>
      </c>
      <c r="G45" s="44">
        <f t="shared" si="6"/>
        <v>2094954</v>
      </c>
      <c r="H45" s="44">
        <f t="shared" si="6"/>
        <v>1548609</v>
      </c>
      <c r="I45" s="44">
        <f t="shared" si="6"/>
        <v>1798407</v>
      </c>
      <c r="J45" s="44">
        <f t="shared" si="6"/>
        <v>5441970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5441970</v>
      </c>
      <c r="X45" s="44">
        <f t="shared" si="6"/>
        <v>-1738386</v>
      </c>
      <c r="Y45" s="44">
        <f t="shared" si="6"/>
        <v>7180356</v>
      </c>
      <c r="Z45" s="45">
        <f>+IF(X45&lt;&gt;0,+(Y45/X45)*100,0)</f>
        <v>-413.04727488601492</v>
      </c>
      <c r="AA45" s="46">
        <f>+AA26-AA44</f>
        <v>-6952719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-15324891</v>
      </c>
      <c r="F6" s="20">
        <v>-15324891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-3831219</v>
      </c>
      <c r="Y6" s="20">
        <v>3831219</v>
      </c>
      <c r="Z6" s="21">
        <v>-100</v>
      </c>
      <c r="AA6" s="22">
        <v>-15324891</v>
      </c>
    </row>
    <row r="7" spans="1:27" ht="13.5" x14ac:dyDescent="0.25">
      <c r="A7" s="23" t="s">
        <v>35</v>
      </c>
      <c r="B7" s="17" t="s">
        <v>32</v>
      </c>
      <c r="C7" s="18">
        <v>3890654</v>
      </c>
      <c r="D7" s="18"/>
      <c r="E7" s="19">
        <v>578233</v>
      </c>
      <c r="F7" s="20">
        <v>578233</v>
      </c>
      <c r="G7" s="20">
        <v>77898</v>
      </c>
      <c r="H7" s="20">
        <v>78908</v>
      </c>
      <c r="I7" s="20">
        <v>79655</v>
      </c>
      <c r="J7" s="20">
        <v>236461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236461</v>
      </c>
      <c r="X7" s="20">
        <v>144558</v>
      </c>
      <c r="Y7" s="20">
        <v>91903</v>
      </c>
      <c r="Z7" s="21">
        <v>63.575173978610664</v>
      </c>
      <c r="AA7" s="22">
        <v>578233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787500</v>
      </c>
      <c r="F11" s="20">
        <v>787500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196875</v>
      </c>
      <c r="Y11" s="24">
        <v>-196875</v>
      </c>
      <c r="Z11" s="25">
        <v>-100</v>
      </c>
      <c r="AA11" s="26">
        <v>787500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3890654</v>
      </c>
      <c r="D13" s="29">
        <f>SUM(D6:D12)</f>
        <v>0</v>
      </c>
      <c r="E13" s="30">
        <f t="shared" si="0"/>
        <v>-13959158</v>
      </c>
      <c r="F13" s="31">
        <f t="shared" si="0"/>
        <v>-13959158</v>
      </c>
      <c r="G13" s="31">
        <f t="shared" si="0"/>
        <v>77898</v>
      </c>
      <c r="H13" s="31">
        <f t="shared" si="0"/>
        <v>78908</v>
      </c>
      <c r="I13" s="31">
        <f t="shared" si="0"/>
        <v>79655</v>
      </c>
      <c r="J13" s="31">
        <f t="shared" si="0"/>
        <v>236461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236461</v>
      </c>
      <c r="X13" s="31">
        <f t="shared" si="0"/>
        <v>-3489786</v>
      </c>
      <c r="Y13" s="31">
        <f t="shared" si="0"/>
        <v>3726247</v>
      </c>
      <c r="Z13" s="32">
        <f>+IF(X13&lt;&gt;0,+(Y13/X13)*100,0)</f>
        <v>-106.77580229847905</v>
      </c>
      <c r="AA13" s="33">
        <f>SUM(AA6:AA12)</f>
        <v>-13959158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>
        <v>438730</v>
      </c>
      <c r="I17" s="24"/>
      <c r="J17" s="20">
        <v>438730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438730</v>
      </c>
      <c r="X17" s="20"/>
      <c r="Y17" s="24">
        <v>438730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438730</v>
      </c>
      <c r="I25" s="36">
        <f t="shared" si="1"/>
        <v>0</v>
      </c>
      <c r="J25" s="36">
        <f t="shared" si="1"/>
        <v>438730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438730</v>
      </c>
      <c r="X25" s="36">
        <f t="shared" si="1"/>
        <v>0</v>
      </c>
      <c r="Y25" s="36">
        <f t="shared" si="1"/>
        <v>438730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3890654</v>
      </c>
      <c r="D26" s="29">
        <f>+D13+D25</f>
        <v>0</v>
      </c>
      <c r="E26" s="30">
        <f t="shared" si="2"/>
        <v>-13959158</v>
      </c>
      <c r="F26" s="31">
        <f t="shared" si="2"/>
        <v>-13959158</v>
      </c>
      <c r="G26" s="31">
        <f t="shared" si="2"/>
        <v>77898</v>
      </c>
      <c r="H26" s="31">
        <f t="shared" si="2"/>
        <v>517638</v>
      </c>
      <c r="I26" s="31">
        <f t="shared" si="2"/>
        <v>79655</v>
      </c>
      <c r="J26" s="31">
        <f t="shared" si="2"/>
        <v>675191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675191</v>
      </c>
      <c r="X26" s="31">
        <f t="shared" si="2"/>
        <v>-3489786</v>
      </c>
      <c r="Y26" s="31">
        <f t="shared" si="2"/>
        <v>4164977</v>
      </c>
      <c r="Z26" s="32">
        <f>+IF(X26&lt;&gt;0,+(Y26/X26)*100,0)</f>
        <v>-119.34763335058366</v>
      </c>
      <c r="AA26" s="33">
        <f>+AA13+AA25</f>
        <v>-13959158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377108</v>
      </c>
      <c r="F35" s="20">
        <v>377108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94278</v>
      </c>
      <c r="Y35" s="20">
        <v>-94278</v>
      </c>
      <c r="Z35" s="21">
        <v>-100</v>
      </c>
      <c r="AA35" s="22">
        <v>377108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377108</v>
      </c>
      <c r="F37" s="31">
        <f t="shared" si="3"/>
        <v>377108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94278</v>
      </c>
      <c r="Y37" s="31">
        <f t="shared" si="3"/>
        <v>-94278</v>
      </c>
      <c r="Z37" s="32">
        <f>+IF(X37&lt;&gt;0,+(Y37/X37)*100,0)</f>
        <v>-100</v>
      </c>
      <c r="AA37" s="33">
        <f>SUM(AA29:AA36)</f>
        <v>377108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377108</v>
      </c>
      <c r="F44" s="31">
        <f t="shared" si="5"/>
        <v>377108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94278</v>
      </c>
      <c r="Y44" s="31">
        <f t="shared" si="5"/>
        <v>-94278</v>
      </c>
      <c r="Z44" s="32">
        <f>+IF(X44&lt;&gt;0,+(Y44/X44)*100,0)</f>
        <v>-100</v>
      </c>
      <c r="AA44" s="33">
        <f>+AA37+AA43</f>
        <v>377108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3890654</v>
      </c>
      <c r="D45" s="42">
        <f t="shared" si="6"/>
        <v>0</v>
      </c>
      <c r="E45" s="43">
        <f t="shared" si="6"/>
        <v>-14336266</v>
      </c>
      <c r="F45" s="44">
        <f t="shared" si="6"/>
        <v>-14336266</v>
      </c>
      <c r="G45" s="44">
        <f t="shared" si="6"/>
        <v>77898</v>
      </c>
      <c r="H45" s="44">
        <f t="shared" si="6"/>
        <v>517638</v>
      </c>
      <c r="I45" s="44">
        <f t="shared" si="6"/>
        <v>79655</v>
      </c>
      <c r="J45" s="44">
        <f t="shared" si="6"/>
        <v>675191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675191</v>
      </c>
      <c r="X45" s="44">
        <f t="shared" si="6"/>
        <v>-3584064</v>
      </c>
      <c r="Y45" s="44">
        <f t="shared" si="6"/>
        <v>4259255</v>
      </c>
      <c r="Z45" s="45">
        <f>+IF(X45&lt;&gt;0,+(Y45/X45)*100,0)</f>
        <v>-118.83869819288941</v>
      </c>
      <c r="AA45" s="46">
        <f>+AA26-AA44</f>
        <v>-14336266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4517532</v>
      </c>
      <c r="F6" s="20">
        <v>4517532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1129387</v>
      </c>
      <c r="Y6" s="20">
        <v>-1129387</v>
      </c>
      <c r="Z6" s="21">
        <v>-100</v>
      </c>
      <c r="AA6" s="22">
        <v>4517532</v>
      </c>
    </row>
    <row r="7" spans="1:27" ht="13.5" x14ac:dyDescent="0.25">
      <c r="A7" s="23" t="s">
        <v>35</v>
      </c>
      <c r="B7" s="17" t="s">
        <v>32</v>
      </c>
      <c r="C7" s="18">
        <v>-639808</v>
      </c>
      <c r="D7" s="18"/>
      <c r="E7" s="19">
        <v>1</v>
      </c>
      <c r="F7" s="20">
        <v>1</v>
      </c>
      <c r="G7" s="20">
        <v>-4375</v>
      </c>
      <c r="H7" s="20"/>
      <c r="I7" s="20">
        <v>-345</v>
      </c>
      <c r="J7" s="20">
        <v>-4720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-4720</v>
      </c>
      <c r="X7" s="20"/>
      <c r="Y7" s="20">
        <v>-4720</v>
      </c>
      <c r="Z7" s="21"/>
      <c r="AA7" s="22">
        <v>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10</v>
      </c>
      <c r="F12" s="20">
        <v>10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-639808</v>
      </c>
      <c r="D13" s="29">
        <f>SUM(D6:D12)</f>
        <v>0</v>
      </c>
      <c r="E13" s="30">
        <f t="shared" si="0"/>
        <v>4517543</v>
      </c>
      <c r="F13" s="31">
        <f t="shared" si="0"/>
        <v>4517543</v>
      </c>
      <c r="G13" s="31">
        <f t="shared" si="0"/>
        <v>-4375</v>
      </c>
      <c r="H13" s="31">
        <f t="shared" si="0"/>
        <v>0</v>
      </c>
      <c r="I13" s="31">
        <f t="shared" si="0"/>
        <v>-345</v>
      </c>
      <c r="J13" s="31">
        <f t="shared" si="0"/>
        <v>-4720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-4720</v>
      </c>
      <c r="X13" s="31">
        <f t="shared" si="0"/>
        <v>1129387</v>
      </c>
      <c r="Y13" s="31">
        <f t="shared" si="0"/>
        <v>-1134107</v>
      </c>
      <c r="Z13" s="32">
        <f>+IF(X13&lt;&gt;0,+(Y13/X13)*100,0)</f>
        <v>-100.41792583056117</v>
      </c>
      <c r="AA13" s="33">
        <f>SUM(AA6:AA12)</f>
        <v>4517543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100001</v>
      </c>
      <c r="F17" s="20">
        <v>100001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25003</v>
      </c>
      <c r="Y17" s="24">
        <v>-25003</v>
      </c>
      <c r="Z17" s="25">
        <v>-100</v>
      </c>
      <c r="AA17" s="26">
        <v>100001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100001</v>
      </c>
      <c r="F25" s="36">
        <f t="shared" si="1"/>
        <v>100001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25003</v>
      </c>
      <c r="Y25" s="36">
        <f t="shared" si="1"/>
        <v>-25003</v>
      </c>
      <c r="Z25" s="37">
        <f>+IF(X25&lt;&gt;0,+(Y25/X25)*100,0)</f>
        <v>-100</v>
      </c>
      <c r="AA25" s="38">
        <f>SUM(AA15:AA24)</f>
        <v>100001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-639808</v>
      </c>
      <c r="D26" s="29">
        <f>+D13+D25</f>
        <v>0</v>
      </c>
      <c r="E26" s="30">
        <f t="shared" si="2"/>
        <v>4617544</v>
      </c>
      <c r="F26" s="31">
        <f t="shared" si="2"/>
        <v>4617544</v>
      </c>
      <c r="G26" s="31">
        <f t="shared" si="2"/>
        <v>-4375</v>
      </c>
      <c r="H26" s="31">
        <f t="shared" si="2"/>
        <v>0</v>
      </c>
      <c r="I26" s="31">
        <f t="shared" si="2"/>
        <v>-345</v>
      </c>
      <c r="J26" s="31">
        <f t="shared" si="2"/>
        <v>-4720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-4720</v>
      </c>
      <c r="X26" s="31">
        <f t="shared" si="2"/>
        <v>1154390</v>
      </c>
      <c r="Y26" s="31">
        <f t="shared" si="2"/>
        <v>-1159110</v>
      </c>
      <c r="Z26" s="32">
        <f>+IF(X26&lt;&gt;0,+(Y26/X26)*100,0)</f>
        <v>-100.40887395074456</v>
      </c>
      <c r="AA26" s="33">
        <f>+AA13+AA25</f>
        <v>4617544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3198475</v>
      </c>
      <c r="D32" s="18"/>
      <c r="E32" s="19">
        <v>63</v>
      </c>
      <c r="F32" s="20">
        <v>63</v>
      </c>
      <c r="G32" s="20">
        <v>308732</v>
      </c>
      <c r="H32" s="20">
        <v>305901</v>
      </c>
      <c r="I32" s="20">
        <v>304112</v>
      </c>
      <c r="J32" s="20">
        <v>918745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918745</v>
      </c>
      <c r="X32" s="20"/>
      <c r="Y32" s="20">
        <v>918745</v>
      </c>
      <c r="Z32" s="21"/>
      <c r="AA32" s="22">
        <v>63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3198475</v>
      </c>
      <c r="D37" s="29">
        <f t="shared" ref="D37:Y37" si="3">SUM(D29:D36)</f>
        <v>0</v>
      </c>
      <c r="E37" s="30">
        <f t="shared" si="3"/>
        <v>63</v>
      </c>
      <c r="F37" s="31">
        <f t="shared" si="3"/>
        <v>63</v>
      </c>
      <c r="G37" s="31">
        <f t="shared" si="3"/>
        <v>308732</v>
      </c>
      <c r="H37" s="31">
        <f t="shared" si="3"/>
        <v>305901</v>
      </c>
      <c r="I37" s="31">
        <f t="shared" si="3"/>
        <v>304112</v>
      </c>
      <c r="J37" s="31">
        <f t="shared" si="3"/>
        <v>918745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918745</v>
      </c>
      <c r="X37" s="31">
        <f t="shared" si="3"/>
        <v>0</v>
      </c>
      <c r="Y37" s="31">
        <f t="shared" si="3"/>
        <v>918745</v>
      </c>
      <c r="Z37" s="32">
        <f>+IF(X37&lt;&gt;0,+(Y37/X37)*100,0)</f>
        <v>0</v>
      </c>
      <c r="AA37" s="33">
        <f>SUM(AA29:AA36)</f>
        <v>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3198475</v>
      </c>
      <c r="D44" s="29">
        <f>+D37+D43</f>
        <v>0</v>
      </c>
      <c r="E44" s="30">
        <f t="shared" si="5"/>
        <v>63</v>
      </c>
      <c r="F44" s="31">
        <f t="shared" si="5"/>
        <v>63</v>
      </c>
      <c r="G44" s="31">
        <f t="shared" si="5"/>
        <v>308732</v>
      </c>
      <c r="H44" s="31">
        <f t="shared" si="5"/>
        <v>305901</v>
      </c>
      <c r="I44" s="31">
        <f t="shared" si="5"/>
        <v>304112</v>
      </c>
      <c r="J44" s="31">
        <f t="shared" si="5"/>
        <v>918745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918745</v>
      </c>
      <c r="X44" s="31">
        <f t="shared" si="5"/>
        <v>0</v>
      </c>
      <c r="Y44" s="31">
        <f t="shared" si="5"/>
        <v>918745</v>
      </c>
      <c r="Z44" s="32">
        <f>+IF(X44&lt;&gt;0,+(Y44/X44)*100,0)</f>
        <v>0</v>
      </c>
      <c r="AA44" s="33">
        <f>+AA37+AA43</f>
        <v>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-3838283</v>
      </c>
      <c r="D45" s="42">
        <f t="shared" si="6"/>
        <v>0</v>
      </c>
      <c r="E45" s="43">
        <f t="shared" si="6"/>
        <v>4617481</v>
      </c>
      <c r="F45" s="44">
        <f t="shared" si="6"/>
        <v>4617481</v>
      </c>
      <c r="G45" s="44">
        <f t="shared" si="6"/>
        <v>-313107</v>
      </c>
      <c r="H45" s="44">
        <f t="shared" si="6"/>
        <v>-305901</v>
      </c>
      <c r="I45" s="44">
        <f t="shared" si="6"/>
        <v>-304457</v>
      </c>
      <c r="J45" s="44">
        <f t="shared" si="6"/>
        <v>-923465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-923465</v>
      </c>
      <c r="X45" s="44">
        <f t="shared" si="6"/>
        <v>1154390</v>
      </c>
      <c r="Y45" s="44">
        <f t="shared" si="6"/>
        <v>-2077855</v>
      </c>
      <c r="Z45" s="45">
        <f>+IF(X45&lt;&gt;0,+(Y45/X45)*100,0)</f>
        <v>-179.99592858565995</v>
      </c>
      <c r="AA45" s="46">
        <f>+AA26-AA44</f>
        <v>4617481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-676</v>
      </c>
      <c r="D47" s="18"/>
      <c r="E47" s="19">
        <v>1</v>
      </c>
      <c r="F47" s="20">
        <v>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-676</v>
      </c>
      <c r="D50" s="50">
        <f t="shared" ref="D50:Y50" si="7">SUM(D47:D49)</f>
        <v>0</v>
      </c>
      <c r="E50" s="51">
        <f t="shared" si="7"/>
        <v>1</v>
      </c>
      <c r="F50" s="52">
        <f t="shared" si="7"/>
        <v>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-14325893</v>
      </c>
      <c r="D6" s="18"/>
      <c r="E6" s="19">
        <v>17513184</v>
      </c>
      <c r="F6" s="20">
        <v>17513184</v>
      </c>
      <c r="G6" s="20">
        <v>83184</v>
      </c>
      <c r="H6" s="20">
        <v>-1046172</v>
      </c>
      <c r="I6" s="20">
        <v>-2982075</v>
      </c>
      <c r="J6" s="20">
        <v>-3945063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-3945063</v>
      </c>
      <c r="X6" s="20">
        <v>4471758</v>
      </c>
      <c r="Y6" s="20">
        <v>-8416821</v>
      </c>
      <c r="Z6" s="21">
        <v>-188.2217463467388</v>
      </c>
      <c r="AA6" s="22">
        <v>17513184</v>
      </c>
    </row>
    <row r="7" spans="1:27" ht="13.5" x14ac:dyDescent="0.25">
      <c r="A7" s="23" t="s">
        <v>35</v>
      </c>
      <c r="B7" s="17" t="s">
        <v>32</v>
      </c>
      <c r="C7" s="18">
        <v>-162057</v>
      </c>
      <c r="D7" s="18"/>
      <c r="E7" s="19">
        <v>-3370552</v>
      </c>
      <c r="F7" s="20">
        <v>-3370552</v>
      </c>
      <c r="G7" s="20">
        <v>-41797</v>
      </c>
      <c r="H7" s="20">
        <v>72238</v>
      </c>
      <c r="I7" s="20">
        <v>36675</v>
      </c>
      <c r="J7" s="20">
        <v>67116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67116</v>
      </c>
      <c r="X7" s="20">
        <v>-3744005</v>
      </c>
      <c r="Y7" s="20">
        <v>3811121</v>
      </c>
      <c r="Z7" s="21">
        <v>-101.79262581113007</v>
      </c>
      <c r="AA7" s="22">
        <v>-3370552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-14487950</v>
      </c>
      <c r="D13" s="29">
        <f>SUM(D6:D12)</f>
        <v>0</v>
      </c>
      <c r="E13" s="30">
        <f t="shared" si="0"/>
        <v>14142632</v>
      </c>
      <c r="F13" s="31">
        <f t="shared" si="0"/>
        <v>14142632</v>
      </c>
      <c r="G13" s="31">
        <f t="shared" si="0"/>
        <v>41387</v>
      </c>
      <c r="H13" s="31">
        <f t="shared" si="0"/>
        <v>-973934</v>
      </c>
      <c r="I13" s="31">
        <f t="shared" si="0"/>
        <v>-2945400</v>
      </c>
      <c r="J13" s="31">
        <f t="shared" si="0"/>
        <v>-3877947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-3877947</v>
      </c>
      <c r="X13" s="31">
        <f t="shared" si="0"/>
        <v>727753</v>
      </c>
      <c r="Y13" s="31">
        <f t="shared" si="0"/>
        <v>-4605700</v>
      </c>
      <c r="Z13" s="32">
        <f>+IF(X13&lt;&gt;0,+(Y13/X13)*100,0)</f>
        <v>-632.865821233303</v>
      </c>
      <c r="AA13" s="33">
        <f>SUM(AA6:AA12)</f>
        <v>14142632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414949</v>
      </c>
      <c r="D17" s="18"/>
      <c r="E17" s="19"/>
      <c r="F17" s="20"/>
      <c r="G17" s="24"/>
      <c r="H17" s="24">
        <v>923493</v>
      </c>
      <c r="I17" s="24">
        <v>15200</v>
      </c>
      <c r="J17" s="20">
        <v>938693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938693</v>
      </c>
      <c r="X17" s="20"/>
      <c r="Y17" s="24">
        <v>938693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414949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923493</v>
      </c>
      <c r="I25" s="36">
        <f t="shared" si="1"/>
        <v>15200</v>
      </c>
      <c r="J25" s="36">
        <f t="shared" si="1"/>
        <v>938693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938693</v>
      </c>
      <c r="X25" s="36">
        <f t="shared" si="1"/>
        <v>0</v>
      </c>
      <c r="Y25" s="36">
        <f t="shared" si="1"/>
        <v>938693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-14073001</v>
      </c>
      <c r="D26" s="29">
        <f>+D13+D25</f>
        <v>0</v>
      </c>
      <c r="E26" s="30">
        <f t="shared" si="2"/>
        <v>14142632</v>
      </c>
      <c r="F26" s="31">
        <f t="shared" si="2"/>
        <v>14142632</v>
      </c>
      <c r="G26" s="31">
        <f t="shared" si="2"/>
        <v>41387</v>
      </c>
      <c r="H26" s="31">
        <f t="shared" si="2"/>
        <v>-50441</v>
      </c>
      <c r="I26" s="31">
        <f t="shared" si="2"/>
        <v>-2930200</v>
      </c>
      <c r="J26" s="31">
        <f t="shared" si="2"/>
        <v>-2939254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-2939254</v>
      </c>
      <c r="X26" s="31">
        <f t="shared" si="2"/>
        <v>727753</v>
      </c>
      <c r="Y26" s="31">
        <f t="shared" si="2"/>
        <v>-3667007</v>
      </c>
      <c r="Z26" s="32">
        <f>+IF(X26&lt;&gt;0,+(Y26/X26)*100,0)</f>
        <v>-503.88071227463166</v>
      </c>
      <c r="AA26" s="33">
        <f>+AA13+AA25</f>
        <v>14142632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13508486</v>
      </c>
      <c r="D32" s="18"/>
      <c r="E32" s="19"/>
      <c r="F32" s="20"/>
      <c r="G32" s="20">
        <v>1036576</v>
      </c>
      <c r="H32" s="20">
        <v>1793609</v>
      </c>
      <c r="I32" s="20">
        <v>591364</v>
      </c>
      <c r="J32" s="20">
        <v>3421549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3421549</v>
      </c>
      <c r="X32" s="20"/>
      <c r="Y32" s="20">
        <v>3421549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13508486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1036576</v>
      </c>
      <c r="H37" s="31">
        <f t="shared" si="3"/>
        <v>1793609</v>
      </c>
      <c r="I37" s="31">
        <f t="shared" si="3"/>
        <v>591364</v>
      </c>
      <c r="J37" s="31">
        <f t="shared" si="3"/>
        <v>3421549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3421549</v>
      </c>
      <c r="X37" s="31">
        <f t="shared" si="3"/>
        <v>0</v>
      </c>
      <c r="Y37" s="31">
        <f t="shared" si="3"/>
        <v>3421549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13508486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1036576</v>
      </c>
      <c r="H44" s="31">
        <f t="shared" si="5"/>
        <v>1793609</v>
      </c>
      <c r="I44" s="31">
        <f t="shared" si="5"/>
        <v>591364</v>
      </c>
      <c r="J44" s="31">
        <f t="shared" si="5"/>
        <v>3421549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3421549</v>
      </c>
      <c r="X44" s="31">
        <f t="shared" si="5"/>
        <v>0</v>
      </c>
      <c r="Y44" s="31">
        <f t="shared" si="5"/>
        <v>3421549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-27581487</v>
      </c>
      <c r="D45" s="42">
        <f t="shared" si="6"/>
        <v>0</v>
      </c>
      <c r="E45" s="43">
        <f t="shared" si="6"/>
        <v>14142632</v>
      </c>
      <c r="F45" s="44">
        <f t="shared" si="6"/>
        <v>14142632</v>
      </c>
      <c r="G45" s="44">
        <f t="shared" si="6"/>
        <v>-995189</v>
      </c>
      <c r="H45" s="44">
        <f t="shared" si="6"/>
        <v>-1844050</v>
      </c>
      <c r="I45" s="44">
        <f t="shared" si="6"/>
        <v>-3521564</v>
      </c>
      <c r="J45" s="44">
        <f t="shared" si="6"/>
        <v>-6360803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-6360803</v>
      </c>
      <c r="X45" s="44">
        <f t="shared" si="6"/>
        <v>727753</v>
      </c>
      <c r="Y45" s="44">
        <f t="shared" si="6"/>
        <v>-7088556</v>
      </c>
      <c r="Z45" s="45">
        <f>+IF(X45&lt;&gt;0,+(Y45/X45)*100,0)</f>
        <v>-974.03322281048656</v>
      </c>
      <c r="AA45" s="46">
        <f>+AA26-AA44</f>
        <v>14142632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</v>
      </c>
      <c r="F6" s="20">
        <v>-3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</v>
      </c>
      <c r="Y6" s="20">
        <v>3</v>
      </c>
      <c r="Z6" s="21">
        <v>-100</v>
      </c>
      <c r="AA6" s="22">
        <v>-3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</v>
      </c>
      <c r="F13" s="31">
        <f t="shared" si="0"/>
        <v>-3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</v>
      </c>
      <c r="Y13" s="31">
        <f t="shared" si="0"/>
        <v>3</v>
      </c>
      <c r="Z13" s="32">
        <f>+IF(X13&lt;&gt;0,+(Y13/X13)*100,0)</f>
        <v>-100</v>
      </c>
      <c r="AA13" s="33">
        <f>SUM(AA6:AA12)</f>
        <v>-3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</v>
      </c>
      <c r="D17" s="18"/>
      <c r="E17" s="19">
        <v>917100</v>
      </c>
      <c r="F17" s="20">
        <v>917100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229275</v>
      </c>
      <c r="Y17" s="24">
        <v>-229275</v>
      </c>
      <c r="Z17" s="25">
        <v>-100</v>
      </c>
      <c r="AA17" s="26">
        <v>917100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>
        <v>-10436867</v>
      </c>
      <c r="F23" s="20">
        <v>-10436867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-2609225</v>
      </c>
      <c r="Y23" s="20">
        <v>2609225</v>
      </c>
      <c r="Z23" s="21">
        <v>-100</v>
      </c>
      <c r="AA23" s="22">
        <v>-10436867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</v>
      </c>
      <c r="D25" s="29">
        <f t="shared" ref="D25:Y25" si="1">SUM(D15:D24)</f>
        <v>0</v>
      </c>
      <c r="E25" s="35">
        <f t="shared" si="1"/>
        <v>-9519767</v>
      </c>
      <c r="F25" s="36">
        <f t="shared" si="1"/>
        <v>-9519767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-2379950</v>
      </c>
      <c r="Y25" s="36">
        <f t="shared" si="1"/>
        <v>2379950</v>
      </c>
      <c r="Z25" s="37">
        <f>+IF(X25&lt;&gt;0,+(Y25/X25)*100,0)</f>
        <v>-100</v>
      </c>
      <c r="AA25" s="38">
        <f>SUM(AA15:AA24)</f>
        <v>-9519767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</v>
      </c>
      <c r="D26" s="29">
        <f>+D13+D25</f>
        <v>0</v>
      </c>
      <c r="E26" s="30">
        <f t="shared" si="2"/>
        <v>-9519770</v>
      </c>
      <c r="F26" s="31">
        <f t="shared" si="2"/>
        <v>-9519770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-2379953</v>
      </c>
      <c r="Y26" s="31">
        <f t="shared" si="2"/>
        <v>2379953</v>
      </c>
      <c r="Z26" s="32">
        <f>+IF(X26&lt;&gt;0,+(Y26/X26)*100,0)</f>
        <v>-100</v>
      </c>
      <c r="AA26" s="33">
        <f>+AA13+AA25</f>
        <v>-9519770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4146141</v>
      </c>
      <c r="F32" s="20">
        <v>4146141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1036533</v>
      </c>
      <c r="Y32" s="20">
        <v>-1036533</v>
      </c>
      <c r="Z32" s="21">
        <v>-100</v>
      </c>
      <c r="AA32" s="22">
        <v>4146141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4146141</v>
      </c>
      <c r="F37" s="31">
        <f t="shared" si="3"/>
        <v>4146141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1036533</v>
      </c>
      <c r="Y37" s="31">
        <f t="shared" si="3"/>
        <v>-1036533</v>
      </c>
      <c r="Z37" s="32">
        <f>+IF(X37&lt;&gt;0,+(Y37/X37)*100,0)</f>
        <v>-100</v>
      </c>
      <c r="AA37" s="33">
        <f>SUM(AA29:AA36)</f>
        <v>4146141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-6</v>
      </c>
      <c r="F39" s="20">
        <v>-6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-6</v>
      </c>
      <c r="Y39" s="20">
        <v>6</v>
      </c>
      <c r="Z39" s="21">
        <v>-100</v>
      </c>
      <c r="AA39" s="22">
        <v>-6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-6</v>
      </c>
      <c r="F43" s="36">
        <f t="shared" si="4"/>
        <v>-6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-6</v>
      </c>
      <c r="Y43" s="36">
        <f t="shared" si="4"/>
        <v>6</v>
      </c>
      <c r="Z43" s="37">
        <f>+IF(X43&lt;&gt;0,+(Y43/X43)*100,0)</f>
        <v>-100</v>
      </c>
      <c r="AA43" s="38">
        <f>SUM(AA39:AA42)</f>
        <v>-6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4146135</v>
      </c>
      <c r="F44" s="31">
        <f t="shared" si="5"/>
        <v>4146135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1036527</v>
      </c>
      <c r="Y44" s="31">
        <f t="shared" si="5"/>
        <v>-1036527</v>
      </c>
      <c r="Z44" s="32">
        <f>+IF(X44&lt;&gt;0,+(Y44/X44)*100,0)</f>
        <v>-100</v>
      </c>
      <c r="AA44" s="33">
        <f>+AA37+AA43</f>
        <v>4146135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</v>
      </c>
      <c r="D45" s="42">
        <f t="shared" si="6"/>
        <v>0</v>
      </c>
      <c r="E45" s="43">
        <f t="shared" si="6"/>
        <v>-13665905</v>
      </c>
      <c r="F45" s="44">
        <f t="shared" si="6"/>
        <v>-13665905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-3416480</v>
      </c>
      <c r="Y45" s="44">
        <f t="shared" si="6"/>
        <v>3416480</v>
      </c>
      <c r="Z45" s="45">
        <f>+IF(X45&lt;&gt;0,+(Y45/X45)*100,0)</f>
        <v>-100</v>
      </c>
      <c r="AA45" s="46">
        <f>+AA26-AA44</f>
        <v>-13665905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-1602452</v>
      </c>
      <c r="D17" s="18"/>
      <c r="E17" s="19">
        <v>2500000</v>
      </c>
      <c r="F17" s="20">
        <v>2500000</v>
      </c>
      <c r="G17" s="24">
        <v>16201214</v>
      </c>
      <c r="H17" s="24">
        <v>-17655637</v>
      </c>
      <c r="I17" s="24">
        <v>1959742</v>
      </c>
      <c r="J17" s="20">
        <v>505319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505319</v>
      </c>
      <c r="X17" s="20">
        <v>625002</v>
      </c>
      <c r="Y17" s="24">
        <v>-119683</v>
      </c>
      <c r="Z17" s="25">
        <v>-19.149218722500088</v>
      </c>
      <c r="AA17" s="26">
        <v>2500000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-1602452</v>
      </c>
      <c r="D25" s="29">
        <f t="shared" ref="D25:Y25" si="1">SUM(D15:D24)</f>
        <v>0</v>
      </c>
      <c r="E25" s="35">
        <f t="shared" si="1"/>
        <v>2500000</v>
      </c>
      <c r="F25" s="36">
        <f t="shared" si="1"/>
        <v>2500000</v>
      </c>
      <c r="G25" s="36">
        <f t="shared" si="1"/>
        <v>16201214</v>
      </c>
      <c r="H25" s="36">
        <f t="shared" si="1"/>
        <v>-17655637</v>
      </c>
      <c r="I25" s="36">
        <f t="shared" si="1"/>
        <v>1959742</v>
      </c>
      <c r="J25" s="36">
        <f t="shared" si="1"/>
        <v>505319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505319</v>
      </c>
      <c r="X25" s="36">
        <f t="shared" si="1"/>
        <v>625002</v>
      </c>
      <c r="Y25" s="36">
        <f t="shared" si="1"/>
        <v>-119683</v>
      </c>
      <c r="Z25" s="37">
        <f>+IF(X25&lt;&gt;0,+(Y25/X25)*100,0)</f>
        <v>-19.149218722500088</v>
      </c>
      <c r="AA25" s="38">
        <f>SUM(AA15:AA24)</f>
        <v>2500000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-1602452</v>
      </c>
      <c r="D26" s="29">
        <f>+D13+D25</f>
        <v>0</v>
      </c>
      <c r="E26" s="30">
        <f t="shared" si="2"/>
        <v>2500000</v>
      </c>
      <c r="F26" s="31">
        <f t="shared" si="2"/>
        <v>2500000</v>
      </c>
      <c r="G26" s="31">
        <f t="shared" si="2"/>
        <v>16201214</v>
      </c>
      <c r="H26" s="31">
        <f t="shared" si="2"/>
        <v>-17655637</v>
      </c>
      <c r="I26" s="31">
        <f t="shared" si="2"/>
        <v>1959742</v>
      </c>
      <c r="J26" s="31">
        <f t="shared" si="2"/>
        <v>505319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505319</v>
      </c>
      <c r="X26" s="31">
        <f t="shared" si="2"/>
        <v>625002</v>
      </c>
      <c r="Y26" s="31">
        <f t="shared" si="2"/>
        <v>-119683</v>
      </c>
      <c r="Z26" s="32">
        <f>+IF(X26&lt;&gt;0,+(Y26/X26)*100,0)</f>
        <v>-19.149218722500088</v>
      </c>
      <c r="AA26" s="33">
        <f>+AA13+AA25</f>
        <v>2500000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-1602452</v>
      </c>
      <c r="D45" s="42">
        <f t="shared" si="6"/>
        <v>0</v>
      </c>
      <c r="E45" s="43">
        <f t="shared" si="6"/>
        <v>2500000</v>
      </c>
      <c r="F45" s="44">
        <f t="shared" si="6"/>
        <v>2500000</v>
      </c>
      <c r="G45" s="44">
        <f t="shared" si="6"/>
        <v>16201214</v>
      </c>
      <c r="H45" s="44">
        <f t="shared" si="6"/>
        <v>-17655637</v>
      </c>
      <c r="I45" s="44">
        <f t="shared" si="6"/>
        <v>1959742</v>
      </c>
      <c r="J45" s="44">
        <f t="shared" si="6"/>
        <v>505319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505319</v>
      </c>
      <c r="X45" s="44">
        <f t="shared" si="6"/>
        <v>625002</v>
      </c>
      <c r="Y45" s="44">
        <f t="shared" si="6"/>
        <v>-119683</v>
      </c>
      <c r="Z45" s="45">
        <f>+IF(X45&lt;&gt;0,+(Y45/X45)*100,0)</f>
        <v>-19.149218722500088</v>
      </c>
      <c r="AA45" s="46">
        <f>+AA26-AA44</f>
        <v>2500000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214602879</v>
      </c>
      <c r="D47" s="18"/>
      <c r="E47" s="19">
        <v>42105455</v>
      </c>
      <c r="F47" s="20">
        <v>42105455</v>
      </c>
      <c r="G47" s="20">
        <v>81438710</v>
      </c>
      <c r="H47" s="20">
        <v>150820440</v>
      </c>
      <c r="I47" s="20">
        <v>-514429649</v>
      </c>
      <c r="J47" s="20">
        <v>-282170499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-282170499</v>
      </c>
      <c r="X47" s="20">
        <v>10522146</v>
      </c>
      <c r="Y47" s="20">
        <v>-292692645</v>
      </c>
      <c r="Z47" s="47">
        <v>-2781.6820352046057</v>
      </c>
      <c r="AA47" s="22">
        <v>42105455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214602879</v>
      </c>
      <c r="D50" s="50">
        <f t="shared" ref="D50:Y50" si="7">SUM(D47:D49)</f>
        <v>0</v>
      </c>
      <c r="E50" s="51">
        <f t="shared" si="7"/>
        <v>42105455</v>
      </c>
      <c r="F50" s="52">
        <f t="shared" si="7"/>
        <v>42105455</v>
      </c>
      <c r="G50" s="52">
        <f t="shared" si="7"/>
        <v>81438710</v>
      </c>
      <c r="H50" s="52">
        <f t="shared" si="7"/>
        <v>150820440</v>
      </c>
      <c r="I50" s="52">
        <f t="shared" si="7"/>
        <v>-514429649</v>
      </c>
      <c r="J50" s="52">
        <f t="shared" si="7"/>
        <v>-282170499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-282170499</v>
      </c>
      <c r="X50" s="52">
        <f t="shared" si="7"/>
        <v>10522146</v>
      </c>
      <c r="Y50" s="52">
        <f t="shared" si="7"/>
        <v>-292692645</v>
      </c>
      <c r="Z50" s="53">
        <f>+IF(X50&lt;&gt;0,+(Y50/X50)*100,0)</f>
        <v>-2781.6820352046057</v>
      </c>
      <c r="AA50" s="54">
        <f>SUM(AA47:AA49)</f>
        <v>42105455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-25791190</v>
      </c>
      <c r="D6" s="18"/>
      <c r="E6" s="19">
        <v>-26189700</v>
      </c>
      <c r="F6" s="20">
        <v>-26189700</v>
      </c>
      <c r="G6" s="20">
        <v>-25619686</v>
      </c>
      <c r="H6" s="20">
        <v>-109582</v>
      </c>
      <c r="I6" s="20">
        <v>-38046</v>
      </c>
      <c r="J6" s="20">
        <v>-25767314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-25767314</v>
      </c>
      <c r="X6" s="20">
        <v>-6547425</v>
      </c>
      <c r="Y6" s="20">
        <v>-19219889</v>
      </c>
      <c r="Z6" s="21">
        <v>293.54882262874338</v>
      </c>
      <c r="AA6" s="22">
        <v>-26189700</v>
      </c>
    </row>
    <row r="7" spans="1:27" ht="13.5" x14ac:dyDescent="0.25">
      <c r="A7" s="23" t="s">
        <v>35</v>
      </c>
      <c r="B7" s="17" t="s">
        <v>32</v>
      </c>
      <c r="C7" s="18">
        <v>24354326</v>
      </c>
      <c r="D7" s="18"/>
      <c r="E7" s="19">
        <v>44436435</v>
      </c>
      <c r="F7" s="20">
        <v>44436435</v>
      </c>
      <c r="G7" s="20">
        <v>24757241</v>
      </c>
      <c r="H7" s="20">
        <v>375045</v>
      </c>
      <c r="I7" s="20">
        <v>443609</v>
      </c>
      <c r="J7" s="20">
        <v>25575895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25575895</v>
      </c>
      <c r="X7" s="20">
        <v>45435633</v>
      </c>
      <c r="Y7" s="20">
        <v>-19859738</v>
      </c>
      <c r="Z7" s="21">
        <v>-43.709610032284573</v>
      </c>
      <c r="AA7" s="22">
        <v>44436435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1911826</v>
      </c>
      <c r="D11" s="18"/>
      <c r="E11" s="19"/>
      <c r="F11" s="20"/>
      <c r="G11" s="24">
        <v>3109697</v>
      </c>
      <c r="H11" s="24">
        <v>-1174190</v>
      </c>
      <c r="I11" s="24">
        <v>11486</v>
      </c>
      <c r="J11" s="20">
        <v>1946993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1946993</v>
      </c>
      <c r="X11" s="20"/>
      <c r="Y11" s="24">
        <v>1946993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-49664</v>
      </c>
      <c r="D12" s="18"/>
      <c r="E12" s="19"/>
      <c r="F12" s="20"/>
      <c r="G12" s="20">
        <v>-49664</v>
      </c>
      <c r="H12" s="20"/>
      <c r="I12" s="20"/>
      <c r="J12" s="20">
        <v>-49664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-49664</v>
      </c>
      <c r="X12" s="20"/>
      <c r="Y12" s="20">
        <v>-49664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425298</v>
      </c>
      <c r="D13" s="29">
        <f>SUM(D6:D12)</f>
        <v>0</v>
      </c>
      <c r="E13" s="30">
        <f t="shared" si="0"/>
        <v>18246735</v>
      </c>
      <c r="F13" s="31">
        <f t="shared" si="0"/>
        <v>18246735</v>
      </c>
      <c r="G13" s="31">
        <f t="shared" si="0"/>
        <v>2197588</v>
      </c>
      <c r="H13" s="31">
        <f t="shared" si="0"/>
        <v>-908727</v>
      </c>
      <c r="I13" s="31">
        <f t="shared" si="0"/>
        <v>417049</v>
      </c>
      <c r="J13" s="31">
        <f t="shared" si="0"/>
        <v>1705910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1705910</v>
      </c>
      <c r="X13" s="31">
        <f t="shared" si="0"/>
        <v>38888208</v>
      </c>
      <c r="Y13" s="31">
        <f t="shared" si="0"/>
        <v>-37182298</v>
      </c>
      <c r="Z13" s="32">
        <f>+IF(X13&lt;&gt;0,+(Y13/X13)*100,0)</f>
        <v>-95.613297480819895</v>
      </c>
      <c r="AA13" s="33">
        <f>SUM(AA6:AA12)</f>
        <v>18246735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15087381</v>
      </c>
      <c r="D17" s="18"/>
      <c r="E17" s="19">
        <v>3000000</v>
      </c>
      <c r="F17" s="20">
        <v>3000000</v>
      </c>
      <c r="G17" s="24">
        <v>14882941</v>
      </c>
      <c r="H17" s="24">
        <v>-7175606</v>
      </c>
      <c r="I17" s="24"/>
      <c r="J17" s="20">
        <v>7707335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7707335</v>
      </c>
      <c r="X17" s="20">
        <v>750000</v>
      </c>
      <c r="Y17" s="24">
        <v>6957335</v>
      </c>
      <c r="Z17" s="25">
        <v>927.64466666666669</v>
      </c>
      <c r="AA17" s="26">
        <v>3000000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15087381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3000000</v>
      </c>
      <c r="G25" s="36">
        <f t="shared" si="1"/>
        <v>14882941</v>
      </c>
      <c r="H25" s="36">
        <f t="shared" si="1"/>
        <v>-7175606</v>
      </c>
      <c r="I25" s="36">
        <f t="shared" si="1"/>
        <v>0</v>
      </c>
      <c r="J25" s="36">
        <f t="shared" si="1"/>
        <v>7707335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7707335</v>
      </c>
      <c r="X25" s="36">
        <f t="shared" si="1"/>
        <v>750000</v>
      </c>
      <c r="Y25" s="36">
        <f t="shared" si="1"/>
        <v>6957335</v>
      </c>
      <c r="Z25" s="37">
        <f>+IF(X25&lt;&gt;0,+(Y25/X25)*100,0)</f>
        <v>927.64466666666669</v>
      </c>
      <c r="AA25" s="38">
        <f>SUM(AA15:AA24)</f>
        <v>3000000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15512679</v>
      </c>
      <c r="D26" s="29">
        <f>+D13+D25</f>
        <v>0</v>
      </c>
      <c r="E26" s="30">
        <f t="shared" si="2"/>
        <v>21246735</v>
      </c>
      <c r="F26" s="31">
        <f t="shared" si="2"/>
        <v>21246735</v>
      </c>
      <c r="G26" s="31">
        <f t="shared" si="2"/>
        <v>17080529</v>
      </c>
      <c r="H26" s="31">
        <f t="shared" si="2"/>
        <v>-8084333</v>
      </c>
      <c r="I26" s="31">
        <f t="shared" si="2"/>
        <v>417049</v>
      </c>
      <c r="J26" s="31">
        <f t="shared" si="2"/>
        <v>9413245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9413245</v>
      </c>
      <c r="X26" s="31">
        <f t="shared" si="2"/>
        <v>39638208</v>
      </c>
      <c r="Y26" s="31">
        <f t="shared" si="2"/>
        <v>-30224963</v>
      </c>
      <c r="Z26" s="32">
        <f>+IF(X26&lt;&gt;0,+(Y26/X26)*100,0)</f>
        <v>-76.252092425570808</v>
      </c>
      <c r="AA26" s="33">
        <f>+AA13+AA25</f>
        <v>21246735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497438</v>
      </c>
      <c r="D32" s="18"/>
      <c r="E32" s="19"/>
      <c r="F32" s="20"/>
      <c r="G32" s="20">
        <v>774469</v>
      </c>
      <c r="H32" s="20">
        <v>-215003</v>
      </c>
      <c r="I32" s="20">
        <v>-91384</v>
      </c>
      <c r="J32" s="20">
        <v>468082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468082</v>
      </c>
      <c r="X32" s="20"/>
      <c r="Y32" s="20">
        <v>468082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2606351</v>
      </c>
      <c r="D35" s="18"/>
      <c r="E35" s="19">
        <v>593484</v>
      </c>
      <c r="F35" s="20">
        <v>593484</v>
      </c>
      <c r="G35" s="20">
        <v>2686098</v>
      </c>
      <c r="H35" s="20">
        <v>79815</v>
      </c>
      <c r="I35" s="20">
        <v>55943</v>
      </c>
      <c r="J35" s="20">
        <v>2821856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2821856</v>
      </c>
      <c r="X35" s="20">
        <v>148371</v>
      </c>
      <c r="Y35" s="20">
        <v>2673485</v>
      </c>
      <c r="Z35" s="21">
        <v>1801.8918791408023</v>
      </c>
      <c r="AA35" s="22">
        <v>593484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3103789</v>
      </c>
      <c r="D37" s="29">
        <f t="shared" ref="D37:Y37" si="3">SUM(D29:D36)</f>
        <v>0</v>
      </c>
      <c r="E37" s="30">
        <f t="shared" si="3"/>
        <v>593484</v>
      </c>
      <c r="F37" s="31">
        <f t="shared" si="3"/>
        <v>593484</v>
      </c>
      <c r="G37" s="31">
        <f t="shared" si="3"/>
        <v>3460567</v>
      </c>
      <c r="H37" s="31">
        <f t="shared" si="3"/>
        <v>-135188</v>
      </c>
      <c r="I37" s="31">
        <f t="shared" si="3"/>
        <v>-35441</v>
      </c>
      <c r="J37" s="31">
        <f t="shared" si="3"/>
        <v>3289938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3289938</v>
      </c>
      <c r="X37" s="31">
        <f t="shared" si="3"/>
        <v>148371</v>
      </c>
      <c r="Y37" s="31">
        <f t="shared" si="3"/>
        <v>3141567</v>
      </c>
      <c r="Z37" s="32">
        <f>+IF(X37&lt;&gt;0,+(Y37/X37)*100,0)</f>
        <v>2117.3726671654167</v>
      </c>
      <c r="AA37" s="33">
        <f>SUM(AA29:AA36)</f>
        <v>593484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3103789</v>
      </c>
      <c r="D44" s="29">
        <f>+D37+D43</f>
        <v>0</v>
      </c>
      <c r="E44" s="30">
        <f t="shared" si="5"/>
        <v>593484</v>
      </c>
      <c r="F44" s="31">
        <f t="shared" si="5"/>
        <v>593484</v>
      </c>
      <c r="G44" s="31">
        <f t="shared" si="5"/>
        <v>3460567</v>
      </c>
      <c r="H44" s="31">
        <f t="shared" si="5"/>
        <v>-135188</v>
      </c>
      <c r="I44" s="31">
        <f t="shared" si="5"/>
        <v>-35441</v>
      </c>
      <c r="J44" s="31">
        <f t="shared" si="5"/>
        <v>3289938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3289938</v>
      </c>
      <c r="X44" s="31">
        <f t="shared" si="5"/>
        <v>148371</v>
      </c>
      <c r="Y44" s="31">
        <f t="shared" si="5"/>
        <v>3141567</v>
      </c>
      <c r="Z44" s="32">
        <f>+IF(X44&lt;&gt;0,+(Y44/X44)*100,0)</f>
        <v>2117.3726671654167</v>
      </c>
      <c r="AA44" s="33">
        <f>+AA37+AA43</f>
        <v>593484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12408890</v>
      </c>
      <c r="D45" s="42">
        <f t="shared" si="6"/>
        <v>0</v>
      </c>
      <c r="E45" s="43">
        <f t="shared" si="6"/>
        <v>20653251</v>
      </c>
      <c r="F45" s="44">
        <f t="shared" si="6"/>
        <v>20653251</v>
      </c>
      <c r="G45" s="44">
        <f t="shared" si="6"/>
        <v>13619962</v>
      </c>
      <c r="H45" s="44">
        <f t="shared" si="6"/>
        <v>-7949145</v>
      </c>
      <c r="I45" s="44">
        <f t="shared" si="6"/>
        <v>452490</v>
      </c>
      <c r="J45" s="44">
        <f t="shared" si="6"/>
        <v>6123307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6123307</v>
      </c>
      <c r="X45" s="44">
        <f t="shared" si="6"/>
        <v>39489837</v>
      </c>
      <c r="Y45" s="44">
        <f t="shared" si="6"/>
        <v>-33366530</v>
      </c>
      <c r="Z45" s="45">
        <f>+IF(X45&lt;&gt;0,+(Y45/X45)*100,0)</f>
        <v>-84.493967397231856</v>
      </c>
      <c r="AA45" s="46">
        <f>+AA26-AA44</f>
        <v>20653251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-25115448</v>
      </c>
      <c r="F47" s="20">
        <v>-25115448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-6278862</v>
      </c>
      <c r="Y47" s="20">
        <v>6278862</v>
      </c>
      <c r="Z47" s="47">
        <v>-100</v>
      </c>
      <c r="AA47" s="22">
        <v>-25115448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-25115448</v>
      </c>
      <c r="F50" s="52">
        <f t="shared" si="7"/>
        <v>-25115448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-6278862</v>
      </c>
      <c r="Y50" s="52">
        <f t="shared" si="7"/>
        <v>6278862</v>
      </c>
      <c r="Z50" s="53">
        <f>+IF(X50&lt;&gt;0,+(Y50/X50)*100,0)</f>
        <v>-100</v>
      </c>
      <c r="AA50" s="54">
        <f>SUM(AA47:AA49)</f>
        <v>-25115448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-21</v>
      </c>
    </row>
    <row r="7" spans="1:27" ht="13.5" x14ac:dyDescent="0.25">
      <c r="A7" s="23" t="s">
        <v>35</v>
      </c>
      <c r="B7" s="17" t="s">
        <v>32</v>
      </c>
      <c r="C7" s="18">
        <v>1235050</v>
      </c>
      <c r="D7" s="18"/>
      <c r="E7" s="19">
        <v>-1804241</v>
      </c>
      <c r="F7" s="20">
        <v>-1804241</v>
      </c>
      <c r="G7" s="20">
        <v>521515</v>
      </c>
      <c r="H7" s="20">
        <v>861687</v>
      </c>
      <c r="I7" s="20">
        <v>992992</v>
      </c>
      <c r="J7" s="20">
        <v>2376194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2376194</v>
      </c>
      <c r="X7" s="20">
        <v>4099209</v>
      </c>
      <c r="Y7" s="20">
        <v>-1723015</v>
      </c>
      <c r="Z7" s="21">
        <v>-42.032865365000902</v>
      </c>
      <c r="AA7" s="22">
        <v>-1804241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1235050</v>
      </c>
      <c r="D13" s="29">
        <f>SUM(D6:D12)</f>
        <v>0</v>
      </c>
      <c r="E13" s="30">
        <f t="shared" si="0"/>
        <v>-1804241</v>
      </c>
      <c r="F13" s="31">
        <f t="shared" si="0"/>
        <v>-1804262</v>
      </c>
      <c r="G13" s="31">
        <f t="shared" si="0"/>
        <v>521515</v>
      </c>
      <c r="H13" s="31">
        <f t="shared" si="0"/>
        <v>861687</v>
      </c>
      <c r="I13" s="31">
        <f t="shared" si="0"/>
        <v>992992</v>
      </c>
      <c r="J13" s="31">
        <f t="shared" si="0"/>
        <v>2376194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2376194</v>
      </c>
      <c r="X13" s="31">
        <f t="shared" si="0"/>
        <v>4099209</v>
      </c>
      <c r="Y13" s="31">
        <f t="shared" si="0"/>
        <v>-1723015</v>
      </c>
      <c r="Z13" s="32">
        <f>+IF(X13&lt;&gt;0,+(Y13/X13)*100,0)</f>
        <v>-42.032865365000902</v>
      </c>
      <c r="AA13" s="33">
        <f>SUM(AA6:AA12)</f>
        <v>-1804262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61784866</v>
      </c>
      <c r="D17" s="18"/>
      <c r="E17" s="19">
        <v>45792853</v>
      </c>
      <c r="F17" s="20">
        <v>45792853</v>
      </c>
      <c r="G17" s="24"/>
      <c r="H17" s="24">
        <v>175000</v>
      </c>
      <c r="I17" s="24">
        <v>5236808</v>
      </c>
      <c r="J17" s="20">
        <v>5411808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5411808</v>
      </c>
      <c r="X17" s="20">
        <v>35122795</v>
      </c>
      <c r="Y17" s="24">
        <v>-29710987</v>
      </c>
      <c r="Z17" s="25">
        <v>-84.591750172501932</v>
      </c>
      <c r="AA17" s="26">
        <v>45792853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61784866</v>
      </c>
      <c r="D25" s="29">
        <f t="shared" ref="D25:Y25" si="1">SUM(D15:D24)</f>
        <v>0</v>
      </c>
      <c r="E25" s="35">
        <f t="shared" si="1"/>
        <v>45792853</v>
      </c>
      <c r="F25" s="36">
        <f t="shared" si="1"/>
        <v>45792853</v>
      </c>
      <c r="G25" s="36">
        <f t="shared" si="1"/>
        <v>0</v>
      </c>
      <c r="H25" s="36">
        <f t="shared" si="1"/>
        <v>175000</v>
      </c>
      <c r="I25" s="36">
        <f t="shared" si="1"/>
        <v>5236808</v>
      </c>
      <c r="J25" s="36">
        <f t="shared" si="1"/>
        <v>5411808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5411808</v>
      </c>
      <c r="X25" s="36">
        <f t="shared" si="1"/>
        <v>35122795</v>
      </c>
      <c r="Y25" s="36">
        <f t="shared" si="1"/>
        <v>-29710987</v>
      </c>
      <c r="Z25" s="37">
        <f>+IF(X25&lt;&gt;0,+(Y25/X25)*100,0)</f>
        <v>-84.591750172501932</v>
      </c>
      <c r="AA25" s="38">
        <f>SUM(AA15:AA24)</f>
        <v>45792853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63019916</v>
      </c>
      <c r="D26" s="29">
        <f>+D13+D25</f>
        <v>0</v>
      </c>
      <c r="E26" s="30">
        <f t="shared" si="2"/>
        <v>43988612</v>
      </c>
      <c r="F26" s="31">
        <f t="shared" si="2"/>
        <v>43988591</v>
      </c>
      <c r="G26" s="31">
        <f t="shared" si="2"/>
        <v>521515</v>
      </c>
      <c r="H26" s="31">
        <f t="shared" si="2"/>
        <v>1036687</v>
      </c>
      <c r="I26" s="31">
        <f t="shared" si="2"/>
        <v>6229800</v>
      </c>
      <c r="J26" s="31">
        <f t="shared" si="2"/>
        <v>7788002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7788002</v>
      </c>
      <c r="X26" s="31">
        <f t="shared" si="2"/>
        <v>39222004</v>
      </c>
      <c r="Y26" s="31">
        <f t="shared" si="2"/>
        <v>-31434002</v>
      </c>
      <c r="Z26" s="32">
        <f>+IF(X26&lt;&gt;0,+(Y26/X26)*100,0)</f>
        <v>-80.143793774535339</v>
      </c>
      <c r="AA26" s="33">
        <f>+AA13+AA25</f>
        <v>43988591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>
        <v>21</v>
      </c>
      <c r="G32" s="20"/>
      <c r="H32" s="20">
        <v>513754</v>
      </c>
      <c r="I32" s="20">
        <v>581640</v>
      </c>
      <c r="J32" s="20">
        <v>1095394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1095394</v>
      </c>
      <c r="X32" s="20"/>
      <c r="Y32" s="20">
        <v>1095394</v>
      </c>
      <c r="Z32" s="21"/>
      <c r="AA32" s="22">
        <v>21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21</v>
      </c>
      <c r="G37" s="31">
        <f t="shared" si="3"/>
        <v>0</v>
      </c>
      <c r="H37" s="31">
        <f t="shared" si="3"/>
        <v>513754</v>
      </c>
      <c r="I37" s="31">
        <f t="shared" si="3"/>
        <v>581640</v>
      </c>
      <c r="J37" s="31">
        <f t="shared" si="3"/>
        <v>1095394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1095394</v>
      </c>
      <c r="X37" s="31">
        <f t="shared" si="3"/>
        <v>0</v>
      </c>
      <c r="Y37" s="31">
        <f t="shared" si="3"/>
        <v>1095394</v>
      </c>
      <c r="Z37" s="32">
        <f>+IF(X37&lt;&gt;0,+(Y37/X37)*100,0)</f>
        <v>0</v>
      </c>
      <c r="AA37" s="33">
        <f>SUM(AA29:AA36)</f>
        <v>21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24971394</v>
      </c>
      <c r="D40" s="18"/>
      <c r="E40" s="19">
        <v>8950181</v>
      </c>
      <c r="F40" s="20">
        <v>8950181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8650181</v>
      </c>
      <c r="Y40" s="20">
        <v>-8650181</v>
      </c>
      <c r="Z40" s="21">
        <v>-100</v>
      </c>
      <c r="AA40" s="22">
        <v>8950181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24971394</v>
      </c>
      <c r="D43" s="29">
        <f t="shared" ref="D43:Y43" si="4">SUM(D39:D42)</f>
        <v>0</v>
      </c>
      <c r="E43" s="35">
        <f t="shared" si="4"/>
        <v>8950181</v>
      </c>
      <c r="F43" s="36">
        <f t="shared" si="4"/>
        <v>8950181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8650181</v>
      </c>
      <c r="Y43" s="36">
        <f t="shared" si="4"/>
        <v>-8650181</v>
      </c>
      <c r="Z43" s="37">
        <f>+IF(X43&lt;&gt;0,+(Y43/X43)*100,0)</f>
        <v>-100</v>
      </c>
      <c r="AA43" s="38">
        <f>SUM(AA39:AA42)</f>
        <v>8950181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24971394</v>
      </c>
      <c r="D44" s="29">
        <f>+D37+D43</f>
        <v>0</v>
      </c>
      <c r="E44" s="30">
        <f t="shared" si="5"/>
        <v>8950181</v>
      </c>
      <c r="F44" s="31">
        <f t="shared" si="5"/>
        <v>8950202</v>
      </c>
      <c r="G44" s="31">
        <f t="shared" si="5"/>
        <v>0</v>
      </c>
      <c r="H44" s="31">
        <f t="shared" si="5"/>
        <v>513754</v>
      </c>
      <c r="I44" s="31">
        <f t="shared" si="5"/>
        <v>581640</v>
      </c>
      <c r="J44" s="31">
        <f t="shared" si="5"/>
        <v>1095394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1095394</v>
      </c>
      <c r="X44" s="31">
        <f t="shared" si="5"/>
        <v>8650181</v>
      </c>
      <c r="Y44" s="31">
        <f t="shared" si="5"/>
        <v>-7554787</v>
      </c>
      <c r="Z44" s="32">
        <f>+IF(X44&lt;&gt;0,+(Y44/X44)*100,0)</f>
        <v>-87.336750525798251</v>
      </c>
      <c r="AA44" s="33">
        <f>+AA37+AA43</f>
        <v>8950202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38048522</v>
      </c>
      <c r="D45" s="42">
        <f t="shared" si="6"/>
        <v>0</v>
      </c>
      <c r="E45" s="43">
        <f t="shared" si="6"/>
        <v>35038431</v>
      </c>
      <c r="F45" s="44">
        <f t="shared" si="6"/>
        <v>35038389</v>
      </c>
      <c r="G45" s="44">
        <f t="shared" si="6"/>
        <v>521515</v>
      </c>
      <c r="H45" s="44">
        <f t="shared" si="6"/>
        <v>522933</v>
      </c>
      <c r="I45" s="44">
        <f t="shared" si="6"/>
        <v>5648160</v>
      </c>
      <c r="J45" s="44">
        <f t="shared" si="6"/>
        <v>6692608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6692608</v>
      </c>
      <c r="X45" s="44">
        <f t="shared" si="6"/>
        <v>30571823</v>
      </c>
      <c r="Y45" s="44">
        <f t="shared" si="6"/>
        <v>-23879215</v>
      </c>
      <c r="Z45" s="45">
        <f>+IF(X45&lt;&gt;0,+(Y45/X45)*100,0)</f>
        <v>-78.108574029098619</v>
      </c>
      <c r="AA45" s="46">
        <f>+AA26-AA44</f>
        <v>35038389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-8708970</v>
      </c>
      <c r="F6" s="20">
        <v>-8708970</v>
      </c>
      <c r="G6" s="20"/>
      <c r="H6" s="20"/>
      <c r="I6" s="20">
        <v>-3245202</v>
      </c>
      <c r="J6" s="20">
        <v>-3245202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-3245202</v>
      </c>
      <c r="X6" s="20">
        <v>-2177244</v>
      </c>
      <c r="Y6" s="20">
        <v>-1067958</v>
      </c>
      <c r="Z6" s="21">
        <v>49.050910233304123</v>
      </c>
      <c r="AA6" s="22">
        <v>-8708970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3430427</v>
      </c>
      <c r="F7" s="20">
        <v>3430427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857604</v>
      </c>
      <c r="Y7" s="20">
        <v>-857604</v>
      </c>
      <c r="Z7" s="21">
        <v>-100</v>
      </c>
      <c r="AA7" s="22">
        <v>3430427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48109</v>
      </c>
      <c r="F11" s="20">
        <v>48109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12030</v>
      </c>
      <c r="Y11" s="24">
        <v>-12030</v>
      </c>
      <c r="Z11" s="25">
        <v>-100</v>
      </c>
      <c r="AA11" s="26">
        <v>48109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-5230434</v>
      </c>
      <c r="F13" s="31">
        <f t="shared" si="0"/>
        <v>-5230434</v>
      </c>
      <c r="G13" s="31">
        <f t="shared" si="0"/>
        <v>0</v>
      </c>
      <c r="H13" s="31">
        <f t="shared" si="0"/>
        <v>0</v>
      </c>
      <c r="I13" s="31">
        <f t="shared" si="0"/>
        <v>-3245202</v>
      </c>
      <c r="J13" s="31">
        <f t="shared" si="0"/>
        <v>-3245202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-3245202</v>
      </c>
      <c r="X13" s="31">
        <f t="shared" si="0"/>
        <v>-1307610</v>
      </c>
      <c r="Y13" s="31">
        <f t="shared" si="0"/>
        <v>-1937592</v>
      </c>
      <c r="Z13" s="32">
        <f>+IF(X13&lt;&gt;0,+(Y13/X13)*100,0)</f>
        <v>148.17812650560947</v>
      </c>
      <c r="AA13" s="33">
        <f>SUM(AA6:AA12)</f>
        <v>-5230434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7478922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7478922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7478922</v>
      </c>
      <c r="D26" s="29">
        <f>+D13+D25</f>
        <v>0</v>
      </c>
      <c r="E26" s="30">
        <f t="shared" si="2"/>
        <v>-5230434</v>
      </c>
      <c r="F26" s="31">
        <f t="shared" si="2"/>
        <v>-5230434</v>
      </c>
      <c r="G26" s="31">
        <f t="shared" si="2"/>
        <v>0</v>
      </c>
      <c r="H26" s="31">
        <f t="shared" si="2"/>
        <v>0</v>
      </c>
      <c r="I26" s="31">
        <f t="shared" si="2"/>
        <v>-3245202</v>
      </c>
      <c r="J26" s="31">
        <f t="shared" si="2"/>
        <v>-3245202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-3245202</v>
      </c>
      <c r="X26" s="31">
        <f t="shared" si="2"/>
        <v>-1307610</v>
      </c>
      <c r="Y26" s="31">
        <f t="shared" si="2"/>
        <v>-1937592</v>
      </c>
      <c r="Z26" s="32">
        <f>+IF(X26&lt;&gt;0,+(Y26/X26)*100,0)</f>
        <v>148.17812650560947</v>
      </c>
      <c r="AA26" s="33">
        <f>+AA13+AA25</f>
        <v>-5230434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6008345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174760</v>
      </c>
      <c r="I33" s="20"/>
      <c r="J33" s="20">
        <v>174760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174760</v>
      </c>
      <c r="X33" s="20"/>
      <c r="Y33" s="20">
        <v>174760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4695258</v>
      </c>
      <c r="F35" s="20">
        <v>4695258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1173816</v>
      </c>
      <c r="Y35" s="20">
        <v>-1173816</v>
      </c>
      <c r="Z35" s="21">
        <v>-100</v>
      </c>
      <c r="AA35" s="22">
        <v>4695258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6008345</v>
      </c>
      <c r="D37" s="29">
        <f t="shared" ref="D37:Y37" si="3">SUM(D29:D36)</f>
        <v>0</v>
      </c>
      <c r="E37" s="30">
        <f t="shared" si="3"/>
        <v>4695258</v>
      </c>
      <c r="F37" s="31">
        <f t="shared" si="3"/>
        <v>4695258</v>
      </c>
      <c r="G37" s="31">
        <f t="shared" si="3"/>
        <v>0</v>
      </c>
      <c r="H37" s="31">
        <f t="shared" si="3"/>
        <v>174760</v>
      </c>
      <c r="I37" s="31">
        <f t="shared" si="3"/>
        <v>0</v>
      </c>
      <c r="J37" s="31">
        <f t="shared" si="3"/>
        <v>174760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174760</v>
      </c>
      <c r="X37" s="31">
        <f t="shared" si="3"/>
        <v>1173816</v>
      </c>
      <c r="Y37" s="31">
        <f t="shared" si="3"/>
        <v>-999056</v>
      </c>
      <c r="Z37" s="32">
        <f>+IF(X37&lt;&gt;0,+(Y37/X37)*100,0)</f>
        <v>-85.111806279689489</v>
      </c>
      <c r="AA37" s="33">
        <f>SUM(AA29:AA36)</f>
        <v>4695258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6008345</v>
      </c>
      <c r="D44" s="29">
        <f>+D37+D43</f>
        <v>0</v>
      </c>
      <c r="E44" s="30">
        <f t="shared" si="5"/>
        <v>4695258</v>
      </c>
      <c r="F44" s="31">
        <f t="shared" si="5"/>
        <v>4695258</v>
      </c>
      <c r="G44" s="31">
        <f t="shared" si="5"/>
        <v>0</v>
      </c>
      <c r="H44" s="31">
        <f t="shared" si="5"/>
        <v>174760</v>
      </c>
      <c r="I44" s="31">
        <f t="shared" si="5"/>
        <v>0</v>
      </c>
      <c r="J44" s="31">
        <f t="shared" si="5"/>
        <v>174760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174760</v>
      </c>
      <c r="X44" s="31">
        <f t="shared" si="5"/>
        <v>1173816</v>
      </c>
      <c r="Y44" s="31">
        <f t="shared" si="5"/>
        <v>-999056</v>
      </c>
      <c r="Z44" s="32">
        <f>+IF(X44&lt;&gt;0,+(Y44/X44)*100,0)</f>
        <v>-85.111806279689489</v>
      </c>
      <c r="AA44" s="33">
        <f>+AA37+AA43</f>
        <v>4695258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1470577</v>
      </c>
      <c r="D45" s="42">
        <f t="shared" si="6"/>
        <v>0</v>
      </c>
      <c r="E45" s="43">
        <f t="shared" si="6"/>
        <v>-9925692</v>
      </c>
      <c r="F45" s="44">
        <f t="shared" si="6"/>
        <v>-9925692</v>
      </c>
      <c r="G45" s="44">
        <f t="shared" si="6"/>
        <v>0</v>
      </c>
      <c r="H45" s="44">
        <f t="shared" si="6"/>
        <v>-174760</v>
      </c>
      <c r="I45" s="44">
        <f t="shared" si="6"/>
        <v>-3245202</v>
      </c>
      <c r="J45" s="44">
        <f t="shared" si="6"/>
        <v>-3419962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-3419962</v>
      </c>
      <c r="X45" s="44">
        <f t="shared" si="6"/>
        <v>-2481426</v>
      </c>
      <c r="Y45" s="44">
        <f t="shared" si="6"/>
        <v>-938536</v>
      </c>
      <c r="Z45" s="45">
        <f>+IF(X45&lt;&gt;0,+(Y45/X45)*100,0)</f>
        <v>37.822445642142867</v>
      </c>
      <c r="AA45" s="46">
        <f>+AA26-AA44</f>
        <v>-9925692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-196953</v>
      </c>
      <c r="D47" s="18"/>
      <c r="E47" s="19"/>
      <c r="F47" s="20"/>
      <c r="G47" s="20"/>
      <c r="H47" s="20"/>
      <c r="I47" s="20">
        <v>4180</v>
      </c>
      <c r="J47" s="20">
        <v>4180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4180</v>
      </c>
      <c r="X47" s="20"/>
      <c r="Y47" s="20">
        <v>4180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-196953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4180</v>
      </c>
      <c r="J50" s="52">
        <f t="shared" si="7"/>
        <v>4180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4180</v>
      </c>
      <c r="X50" s="52">
        <f t="shared" si="7"/>
        <v>0</v>
      </c>
      <c r="Y50" s="52">
        <f t="shared" si="7"/>
        <v>4180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-21309606</v>
      </c>
      <c r="D6" s="18"/>
      <c r="E6" s="19">
        <v>-100697349</v>
      </c>
      <c r="F6" s="20">
        <v>-100697349</v>
      </c>
      <c r="G6" s="20">
        <v>-21261905</v>
      </c>
      <c r="H6" s="20">
        <v>-1456430</v>
      </c>
      <c r="I6" s="20">
        <v>-242696</v>
      </c>
      <c r="J6" s="20">
        <v>-22961031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-22961031</v>
      </c>
      <c r="X6" s="20">
        <v>-40618015</v>
      </c>
      <c r="Y6" s="20">
        <v>17656984</v>
      </c>
      <c r="Z6" s="21">
        <v>-43.470819536602164</v>
      </c>
      <c r="AA6" s="22">
        <v>-100697349</v>
      </c>
    </row>
    <row r="7" spans="1:27" ht="13.5" x14ac:dyDescent="0.25">
      <c r="A7" s="23" t="s">
        <v>35</v>
      </c>
      <c r="B7" s="17" t="s">
        <v>32</v>
      </c>
      <c r="C7" s="18">
        <v>-6301834</v>
      </c>
      <c r="D7" s="18"/>
      <c r="E7" s="19">
        <v>5743306</v>
      </c>
      <c r="F7" s="20">
        <v>5743306</v>
      </c>
      <c r="G7" s="20">
        <v>4133560</v>
      </c>
      <c r="H7" s="20">
        <v>-10533137</v>
      </c>
      <c r="I7" s="20">
        <v>-148432</v>
      </c>
      <c r="J7" s="20">
        <v>-6548009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-6548009</v>
      </c>
      <c r="X7" s="20">
        <v>7217379</v>
      </c>
      <c r="Y7" s="20">
        <v>-13765388</v>
      </c>
      <c r="Z7" s="21">
        <v>-190.72558057433315</v>
      </c>
      <c r="AA7" s="22">
        <v>5743306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890284</v>
      </c>
      <c r="F8" s="20">
        <v>890284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222570</v>
      </c>
      <c r="Y8" s="20">
        <v>-222570</v>
      </c>
      <c r="Z8" s="21">
        <v>-100</v>
      </c>
      <c r="AA8" s="22">
        <v>890284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2253669</v>
      </c>
      <c r="F10" s="20">
        <v>2253669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2253669</v>
      </c>
      <c r="Y10" s="20">
        <v>-2253669</v>
      </c>
      <c r="Z10" s="21">
        <v>-100</v>
      </c>
      <c r="AA10" s="22">
        <v>2253669</v>
      </c>
    </row>
    <row r="11" spans="1:27" ht="13.5" x14ac:dyDescent="0.25">
      <c r="A11" s="23" t="s">
        <v>39</v>
      </c>
      <c r="B11" s="17" t="s">
        <v>32</v>
      </c>
      <c r="C11" s="18">
        <v>1730456</v>
      </c>
      <c r="D11" s="18"/>
      <c r="E11" s="19">
        <v>1974408</v>
      </c>
      <c r="F11" s="20">
        <v>1974408</v>
      </c>
      <c r="G11" s="24">
        <v>1730455</v>
      </c>
      <c r="H11" s="24">
        <v>-3180</v>
      </c>
      <c r="I11" s="24"/>
      <c r="J11" s="20">
        <v>1727275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1727275</v>
      </c>
      <c r="X11" s="20">
        <v>1974408</v>
      </c>
      <c r="Y11" s="24">
        <v>-247133</v>
      </c>
      <c r="Z11" s="25">
        <v>-12.516815166875336</v>
      </c>
      <c r="AA11" s="26">
        <v>1974408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-25880984</v>
      </c>
      <c r="D13" s="29">
        <f>SUM(D6:D12)</f>
        <v>0</v>
      </c>
      <c r="E13" s="30">
        <f t="shared" si="0"/>
        <v>-89835682</v>
      </c>
      <c r="F13" s="31">
        <f t="shared" si="0"/>
        <v>-89835682</v>
      </c>
      <c r="G13" s="31">
        <f t="shared" si="0"/>
        <v>-15397890</v>
      </c>
      <c r="H13" s="31">
        <f t="shared" si="0"/>
        <v>-11992747</v>
      </c>
      <c r="I13" s="31">
        <f t="shared" si="0"/>
        <v>-391128</v>
      </c>
      <c r="J13" s="31">
        <f t="shared" si="0"/>
        <v>-27781765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-27781765</v>
      </c>
      <c r="X13" s="31">
        <f t="shared" si="0"/>
        <v>-28949989</v>
      </c>
      <c r="Y13" s="31">
        <f t="shared" si="0"/>
        <v>1168224</v>
      </c>
      <c r="Z13" s="32">
        <f>+IF(X13&lt;&gt;0,+(Y13/X13)*100,0)</f>
        <v>-4.0353175954574629</v>
      </c>
      <c r="AA13" s="33">
        <f>SUM(AA6:AA12)</f>
        <v>-89835682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14434837</v>
      </c>
      <c r="D17" s="18"/>
      <c r="E17" s="19">
        <v>46204200</v>
      </c>
      <c r="F17" s="20">
        <v>46204200</v>
      </c>
      <c r="G17" s="24">
        <v>11572778</v>
      </c>
      <c r="H17" s="24">
        <v>1072820</v>
      </c>
      <c r="I17" s="24">
        <v>-107935</v>
      </c>
      <c r="J17" s="20">
        <v>12537663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12537663</v>
      </c>
      <c r="X17" s="20">
        <v>50323108</v>
      </c>
      <c r="Y17" s="24">
        <v>-37785445</v>
      </c>
      <c r="Z17" s="25">
        <v>-75.085674358586914</v>
      </c>
      <c r="AA17" s="26">
        <v>46204200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1000000</v>
      </c>
      <c r="F21" s="20">
        <v>1000000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249999</v>
      </c>
      <c r="Y21" s="20">
        <v>-249999</v>
      </c>
      <c r="Z21" s="21">
        <v>-100</v>
      </c>
      <c r="AA21" s="22">
        <v>1000000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14434837</v>
      </c>
      <c r="D25" s="29">
        <f t="shared" ref="D25:Y25" si="1">SUM(D15:D24)</f>
        <v>0</v>
      </c>
      <c r="E25" s="35">
        <f t="shared" si="1"/>
        <v>47204200</v>
      </c>
      <c r="F25" s="36">
        <f t="shared" si="1"/>
        <v>47204200</v>
      </c>
      <c r="G25" s="36">
        <f t="shared" si="1"/>
        <v>11572778</v>
      </c>
      <c r="H25" s="36">
        <f t="shared" si="1"/>
        <v>1072820</v>
      </c>
      <c r="I25" s="36">
        <f t="shared" si="1"/>
        <v>-107935</v>
      </c>
      <c r="J25" s="36">
        <f t="shared" si="1"/>
        <v>12537663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12537663</v>
      </c>
      <c r="X25" s="36">
        <f t="shared" si="1"/>
        <v>50573107</v>
      </c>
      <c r="Y25" s="36">
        <f t="shared" si="1"/>
        <v>-38035444</v>
      </c>
      <c r="Z25" s="37">
        <f>+IF(X25&lt;&gt;0,+(Y25/X25)*100,0)</f>
        <v>-75.208833817546548</v>
      </c>
      <c r="AA25" s="38">
        <f>SUM(AA15:AA24)</f>
        <v>47204200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-11446147</v>
      </c>
      <c r="D26" s="29">
        <f>+D13+D25</f>
        <v>0</v>
      </c>
      <c r="E26" s="30">
        <f t="shared" si="2"/>
        <v>-42631482</v>
      </c>
      <c r="F26" s="31">
        <f t="shared" si="2"/>
        <v>-42631482</v>
      </c>
      <c r="G26" s="31">
        <f t="shared" si="2"/>
        <v>-3825112</v>
      </c>
      <c r="H26" s="31">
        <f t="shared" si="2"/>
        <v>-10919927</v>
      </c>
      <c r="I26" s="31">
        <f t="shared" si="2"/>
        <v>-499063</v>
      </c>
      <c r="J26" s="31">
        <f t="shared" si="2"/>
        <v>-15244102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-15244102</v>
      </c>
      <c r="X26" s="31">
        <f t="shared" si="2"/>
        <v>21623118</v>
      </c>
      <c r="Y26" s="31">
        <f t="shared" si="2"/>
        <v>-36867220</v>
      </c>
      <c r="Z26" s="32">
        <f>+IF(X26&lt;&gt;0,+(Y26/X26)*100,0)</f>
        <v>-170.49909268404306</v>
      </c>
      <c r="AA26" s="33">
        <f>+AA13+AA25</f>
        <v>-42631482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9263818</v>
      </c>
      <c r="D32" s="18"/>
      <c r="E32" s="19">
        <v>-801317</v>
      </c>
      <c r="F32" s="20">
        <v>-801317</v>
      </c>
      <c r="G32" s="20">
        <v>8390107</v>
      </c>
      <c r="H32" s="20">
        <v>787614</v>
      </c>
      <c r="I32" s="20">
        <v>-85808</v>
      </c>
      <c r="J32" s="20">
        <v>9091913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9091913</v>
      </c>
      <c r="X32" s="20">
        <v>-801317</v>
      </c>
      <c r="Y32" s="20">
        <v>9893230</v>
      </c>
      <c r="Z32" s="21">
        <v>-1234.6212547593523</v>
      </c>
      <c r="AA32" s="22">
        <v>-801317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931741</v>
      </c>
      <c r="D35" s="18"/>
      <c r="E35" s="19"/>
      <c r="F35" s="20"/>
      <c r="G35" s="20">
        <v>1008181</v>
      </c>
      <c r="H35" s="20">
        <v>5748</v>
      </c>
      <c r="I35" s="20">
        <v>-29682</v>
      </c>
      <c r="J35" s="20">
        <v>984247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984247</v>
      </c>
      <c r="X35" s="20"/>
      <c r="Y35" s="20">
        <v>984247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10195559</v>
      </c>
      <c r="D37" s="29">
        <f t="shared" ref="D37:Y37" si="3">SUM(D29:D36)</f>
        <v>0</v>
      </c>
      <c r="E37" s="30">
        <f t="shared" si="3"/>
        <v>-801317</v>
      </c>
      <c r="F37" s="31">
        <f t="shared" si="3"/>
        <v>-801317</v>
      </c>
      <c r="G37" s="31">
        <f t="shared" si="3"/>
        <v>9398288</v>
      </c>
      <c r="H37" s="31">
        <f t="shared" si="3"/>
        <v>793362</v>
      </c>
      <c r="I37" s="31">
        <f t="shared" si="3"/>
        <v>-115490</v>
      </c>
      <c r="J37" s="31">
        <f t="shared" si="3"/>
        <v>10076160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10076160</v>
      </c>
      <c r="X37" s="31">
        <f t="shared" si="3"/>
        <v>-801317</v>
      </c>
      <c r="Y37" s="31">
        <f t="shared" si="3"/>
        <v>10877477</v>
      </c>
      <c r="Z37" s="32">
        <f>+IF(X37&lt;&gt;0,+(Y37/X37)*100,0)</f>
        <v>-1357.4499230641557</v>
      </c>
      <c r="AA37" s="33">
        <f>SUM(AA29:AA36)</f>
        <v>-801317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10195559</v>
      </c>
      <c r="D44" s="29">
        <f>+D37+D43</f>
        <v>0</v>
      </c>
      <c r="E44" s="30">
        <f t="shared" si="5"/>
        <v>-801317</v>
      </c>
      <c r="F44" s="31">
        <f t="shared" si="5"/>
        <v>-801317</v>
      </c>
      <c r="G44" s="31">
        <f t="shared" si="5"/>
        <v>9398288</v>
      </c>
      <c r="H44" s="31">
        <f t="shared" si="5"/>
        <v>793362</v>
      </c>
      <c r="I44" s="31">
        <f t="shared" si="5"/>
        <v>-115490</v>
      </c>
      <c r="J44" s="31">
        <f t="shared" si="5"/>
        <v>10076160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10076160</v>
      </c>
      <c r="X44" s="31">
        <f t="shared" si="5"/>
        <v>-801317</v>
      </c>
      <c r="Y44" s="31">
        <f t="shared" si="5"/>
        <v>10877477</v>
      </c>
      <c r="Z44" s="32">
        <f>+IF(X44&lt;&gt;0,+(Y44/X44)*100,0)</f>
        <v>-1357.4499230641557</v>
      </c>
      <c r="AA44" s="33">
        <f>+AA37+AA43</f>
        <v>-801317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-21641706</v>
      </c>
      <c r="D45" s="42">
        <f t="shared" si="6"/>
        <v>0</v>
      </c>
      <c r="E45" s="43">
        <f t="shared" si="6"/>
        <v>-41830165</v>
      </c>
      <c r="F45" s="44">
        <f t="shared" si="6"/>
        <v>-41830165</v>
      </c>
      <c r="G45" s="44">
        <f t="shared" si="6"/>
        <v>-13223400</v>
      </c>
      <c r="H45" s="44">
        <f t="shared" si="6"/>
        <v>-11713289</v>
      </c>
      <c r="I45" s="44">
        <f t="shared" si="6"/>
        <v>-383573</v>
      </c>
      <c r="J45" s="44">
        <f t="shared" si="6"/>
        <v>-25320262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-25320262</v>
      </c>
      <c r="X45" s="44">
        <f t="shared" si="6"/>
        <v>22424435</v>
      </c>
      <c r="Y45" s="44">
        <f t="shared" si="6"/>
        <v>-47744697</v>
      </c>
      <c r="Z45" s="45">
        <f>+IF(X45&lt;&gt;0,+(Y45/X45)*100,0)</f>
        <v>-212.91371220724182</v>
      </c>
      <c r="AA45" s="46">
        <f>+AA26-AA44</f>
        <v>-41830165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32254</v>
      </c>
      <c r="D47" s="18"/>
      <c r="E47" s="19">
        <v>-85672803</v>
      </c>
      <c r="F47" s="20">
        <v>-85672803</v>
      </c>
      <c r="G47" s="20">
        <v>32254</v>
      </c>
      <c r="H47" s="20"/>
      <c r="I47" s="20"/>
      <c r="J47" s="20">
        <v>32254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32254</v>
      </c>
      <c r="X47" s="20">
        <v>-21418203</v>
      </c>
      <c r="Y47" s="20">
        <v>21450457</v>
      </c>
      <c r="Z47" s="47">
        <v>-100.15059153188528</v>
      </c>
      <c r="AA47" s="22">
        <v>-85672803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32254</v>
      </c>
      <c r="D50" s="50">
        <f t="shared" ref="D50:Y50" si="7">SUM(D47:D49)</f>
        <v>0</v>
      </c>
      <c r="E50" s="51">
        <f t="shared" si="7"/>
        <v>-85672803</v>
      </c>
      <c r="F50" s="52">
        <f t="shared" si="7"/>
        <v>-85672803</v>
      </c>
      <c r="G50" s="52">
        <f t="shared" si="7"/>
        <v>32254</v>
      </c>
      <c r="H50" s="52">
        <f t="shared" si="7"/>
        <v>0</v>
      </c>
      <c r="I50" s="52">
        <f t="shared" si="7"/>
        <v>0</v>
      </c>
      <c r="J50" s="52">
        <f t="shared" si="7"/>
        <v>32254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32254</v>
      </c>
      <c r="X50" s="52">
        <f t="shared" si="7"/>
        <v>-21418203</v>
      </c>
      <c r="Y50" s="52">
        <f t="shared" si="7"/>
        <v>21450457</v>
      </c>
      <c r="Z50" s="53">
        <f>+IF(X50&lt;&gt;0,+(Y50/X50)*100,0)</f>
        <v>-100.15059153188528</v>
      </c>
      <c r="AA50" s="54">
        <f>SUM(AA47:AA49)</f>
        <v>-85672803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883411</v>
      </c>
      <c r="D6" s="18"/>
      <c r="E6" s="19">
        <v>1011195</v>
      </c>
      <c r="F6" s="20">
        <v>1011195</v>
      </c>
      <c r="G6" s="20">
        <v>1184858</v>
      </c>
      <c r="H6" s="20">
        <v>24583</v>
      </c>
      <c r="I6" s="20">
        <v>86763</v>
      </c>
      <c r="J6" s="20">
        <v>1296204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1296204</v>
      </c>
      <c r="X6" s="20">
        <v>384693</v>
      </c>
      <c r="Y6" s="20">
        <v>911511</v>
      </c>
      <c r="Z6" s="21">
        <v>236.9450444900219</v>
      </c>
      <c r="AA6" s="22">
        <v>1011195</v>
      </c>
    </row>
    <row r="7" spans="1:27" ht="13.5" x14ac:dyDescent="0.25">
      <c r="A7" s="23" t="s">
        <v>35</v>
      </c>
      <c r="B7" s="17" t="s">
        <v>32</v>
      </c>
      <c r="C7" s="18">
        <v>358707</v>
      </c>
      <c r="D7" s="18"/>
      <c r="E7" s="19"/>
      <c r="F7" s="20"/>
      <c r="G7" s="20">
        <v>-1076004</v>
      </c>
      <c r="H7" s="20">
        <v>-1600596</v>
      </c>
      <c r="I7" s="20">
        <v>22091</v>
      </c>
      <c r="J7" s="20">
        <v>-2654509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-2654509</v>
      </c>
      <c r="X7" s="20">
        <v>-535353</v>
      </c>
      <c r="Y7" s="20">
        <v>-2119156</v>
      </c>
      <c r="Z7" s="21">
        <v>395.84274301255437</v>
      </c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1242118</v>
      </c>
      <c r="D13" s="29">
        <f>SUM(D6:D12)</f>
        <v>0</v>
      </c>
      <c r="E13" s="30">
        <f t="shared" si="0"/>
        <v>1011195</v>
      </c>
      <c r="F13" s="31">
        <f t="shared" si="0"/>
        <v>1011195</v>
      </c>
      <c r="G13" s="31">
        <f t="shared" si="0"/>
        <v>108854</v>
      </c>
      <c r="H13" s="31">
        <f t="shared" si="0"/>
        <v>-1576013</v>
      </c>
      <c r="I13" s="31">
        <f t="shared" si="0"/>
        <v>108854</v>
      </c>
      <c r="J13" s="31">
        <f t="shared" si="0"/>
        <v>-1358305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-1358305</v>
      </c>
      <c r="X13" s="31">
        <f t="shared" si="0"/>
        <v>-150660</v>
      </c>
      <c r="Y13" s="31">
        <f t="shared" si="0"/>
        <v>-1207645</v>
      </c>
      <c r="Z13" s="32">
        <f>+IF(X13&lt;&gt;0,+(Y13/X13)*100,0)</f>
        <v>801.56975972388159</v>
      </c>
      <c r="AA13" s="33">
        <f>SUM(AA6:AA12)</f>
        <v>1011195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1242118</v>
      </c>
      <c r="D26" s="29">
        <f>+D13+D25</f>
        <v>0</v>
      </c>
      <c r="E26" s="30">
        <f t="shared" si="2"/>
        <v>1011195</v>
      </c>
      <c r="F26" s="31">
        <f t="shared" si="2"/>
        <v>1011195</v>
      </c>
      <c r="G26" s="31">
        <f t="shared" si="2"/>
        <v>108854</v>
      </c>
      <c r="H26" s="31">
        <f t="shared" si="2"/>
        <v>-1576013</v>
      </c>
      <c r="I26" s="31">
        <f t="shared" si="2"/>
        <v>108854</v>
      </c>
      <c r="J26" s="31">
        <f t="shared" si="2"/>
        <v>-1358305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-1358305</v>
      </c>
      <c r="X26" s="31">
        <f t="shared" si="2"/>
        <v>-150660</v>
      </c>
      <c r="Y26" s="31">
        <f t="shared" si="2"/>
        <v>-1207645</v>
      </c>
      <c r="Z26" s="32">
        <f>+IF(X26&lt;&gt;0,+(Y26/X26)*100,0)</f>
        <v>801.56975972388159</v>
      </c>
      <c r="AA26" s="33">
        <f>+AA13+AA25</f>
        <v>1011195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1242118</v>
      </c>
      <c r="D45" s="42">
        <f t="shared" si="6"/>
        <v>0</v>
      </c>
      <c r="E45" s="43">
        <f t="shared" si="6"/>
        <v>1011195</v>
      </c>
      <c r="F45" s="44">
        <f t="shared" si="6"/>
        <v>1011195</v>
      </c>
      <c r="G45" s="44">
        <f t="shared" si="6"/>
        <v>108854</v>
      </c>
      <c r="H45" s="44">
        <f t="shared" si="6"/>
        <v>-1576013</v>
      </c>
      <c r="I45" s="44">
        <f t="shared" si="6"/>
        <v>108854</v>
      </c>
      <c r="J45" s="44">
        <f t="shared" si="6"/>
        <v>-1358305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-1358305</v>
      </c>
      <c r="X45" s="44">
        <f t="shared" si="6"/>
        <v>-150660</v>
      </c>
      <c r="Y45" s="44">
        <f t="shared" si="6"/>
        <v>-1207645</v>
      </c>
      <c r="Z45" s="45">
        <f>+IF(X45&lt;&gt;0,+(Y45/X45)*100,0)</f>
        <v>801.56975972388159</v>
      </c>
      <c r="AA45" s="46">
        <f>+AA26-AA44</f>
        <v>1011195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-5724675</v>
      </c>
      <c r="D6" s="18"/>
      <c r="E6" s="19">
        <v>-38123296</v>
      </c>
      <c r="F6" s="20">
        <v>-38265937</v>
      </c>
      <c r="G6" s="20">
        <v>-302597</v>
      </c>
      <c r="H6" s="20">
        <v>-4774233</v>
      </c>
      <c r="I6" s="20">
        <v>-295463</v>
      </c>
      <c r="J6" s="20">
        <v>-5372293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-5372293</v>
      </c>
      <c r="X6" s="20">
        <v>-9596296</v>
      </c>
      <c r="Y6" s="20">
        <v>4224003</v>
      </c>
      <c r="Z6" s="21">
        <v>-44.017014481420745</v>
      </c>
      <c r="AA6" s="22">
        <v>-38265937</v>
      </c>
    </row>
    <row r="7" spans="1:27" ht="13.5" x14ac:dyDescent="0.25">
      <c r="A7" s="23" t="s">
        <v>35</v>
      </c>
      <c r="B7" s="17" t="s">
        <v>32</v>
      </c>
      <c r="C7" s="18">
        <v>610638</v>
      </c>
      <c r="D7" s="18"/>
      <c r="E7" s="19">
        <v>214499</v>
      </c>
      <c r="F7" s="20">
        <v>200256</v>
      </c>
      <c r="G7" s="20">
        <v>-9037</v>
      </c>
      <c r="H7" s="20">
        <v>-11569</v>
      </c>
      <c r="I7" s="20">
        <v>144885</v>
      </c>
      <c r="J7" s="20">
        <v>124279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124279</v>
      </c>
      <c r="X7" s="20">
        <v>50064</v>
      </c>
      <c r="Y7" s="20">
        <v>74215</v>
      </c>
      <c r="Z7" s="21">
        <v>148.24025247682965</v>
      </c>
      <c r="AA7" s="22">
        <v>200256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-109199</v>
      </c>
      <c r="F9" s="20">
        <v>-94956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-94956</v>
      </c>
      <c r="Y9" s="20">
        <v>94956</v>
      </c>
      <c r="Z9" s="21">
        <v>-100</v>
      </c>
      <c r="AA9" s="22">
        <v>-94956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-5114037</v>
      </c>
      <c r="D13" s="29">
        <f>SUM(D6:D12)</f>
        <v>0</v>
      </c>
      <c r="E13" s="30">
        <f t="shared" si="0"/>
        <v>-38017996</v>
      </c>
      <c r="F13" s="31">
        <f t="shared" si="0"/>
        <v>-38160637</v>
      </c>
      <c r="G13" s="31">
        <f t="shared" si="0"/>
        <v>-311634</v>
      </c>
      <c r="H13" s="31">
        <f t="shared" si="0"/>
        <v>-4785802</v>
      </c>
      <c r="I13" s="31">
        <f t="shared" si="0"/>
        <v>-150578</v>
      </c>
      <c r="J13" s="31">
        <f t="shared" si="0"/>
        <v>-5248014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-5248014</v>
      </c>
      <c r="X13" s="31">
        <f t="shared" si="0"/>
        <v>-9641188</v>
      </c>
      <c r="Y13" s="31">
        <f t="shared" si="0"/>
        <v>4393174</v>
      </c>
      <c r="Z13" s="32">
        <f>+IF(X13&lt;&gt;0,+(Y13/X13)*100,0)</f>
        <v>-45.566728913490742</v>
      </c>
      <c r="AA13" s="33">
        <f>SUM(AA6:AA12)</f>
        <v>-38160637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93654</v>
      </c>
      <c r="D17" s="18"/>
      <c r="E17" s="19">
        <v>9649995</v>
      </c>
      <c r="F17" s="20">
        <v>9889235</v>
      </c>
      <c r="G17" s="24">
        <v>826584</v>
      </c>
      <c r="H17" s="24">
        <v>4713572</v>
      </c>
      <c r="I17" s="24">
        <v>240920</v>
      </c>
      <c r="J17" s="20">
        <v>5781076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5781076</v>
      </c>
      <c r="X17" s="20">
        <v>2472318</v>
      </c>
      <c r="Y17" s="24">
        <v>3308758</v>
      </c>
      <c r="Z17" s="25">
        <v>133.83221737656726</v>
      </c>
      <c r="AA17" s="26">
        <v>9889235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93654</v>
      </c>
      <c r="D25" s="29">
        <f t="shared" ref="D25:Y25" si="1">SUM(D15:D24)</f>
        <v>0</v>
      </c>
      <c r="E25" s="35">
        <f t="shared" si="1"/>
        <v>9649995</v>
      </c>
      <c r="F25" s="36">
        <f t="shared" si="1"/>
        <v>9889235</v>
      </c>
      <c r="G25" s="36">
        <f t="shared" si="1"/>
        <v>826584</v>
      </c>
      <c r="H25" s="36">
        <f t="shared" si="1"/>
        <v>4713572</v>
      </c>
      <c r="I25" s="36">
        <f t="shared" si="1"/>
        <v>240920</v>
      </c>
      <c r="J25" s="36">
        <f t="shared" si="1"/>
        <v>5781076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5781076</v>
      </c>
      <c r="X25" s="36">
        <f t="shared" si="1"/>
        <v>2472318</v>
      </c>
      <c r="Y25" s="36">
        <f t="shared" si="1"/>
        <v>3308758</v>
      </c>
      <c r="Z25" s="37">
        <f>+IF(X25&lt;&gt;0,+(Y25/X25)*100,0)</f>
        <v>133.83221737656726</v>
      </c>
      <c r="AA25" s="38">
        <f>SUM(AA15:AA24)</f>
        <v>9889235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-5020383</v>
      </c>
      <c r="D26" s="29">
        <f>+D13+D25</f>
        <v>0</v>
      </c>
      <c r="E26" s="30">
        <f t="shared" si="2"/>
        <v>-28368001</v>
      </c>
      <c r="F26" s="31">
        <f t="shared" si="2"/>
        <v>-28271402</v>
      </c>
      <c r="G26" s="31">
        <f t="shared" si="2"/>
        <v>514950</v>
      </c>
      <c r="H26" s="31">
        <f t="shared" si="2"/>
        <v>-72230</v>
      </c>
      <c r="I26" s="31">
        <f t="shared" si="2"/>
        <v>90342</v>
      </c>
      <c r="J26" s="31">
        <f t="shared" si="2"/>
        <v>533062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533062</v>
      </c>
      <c r="X26" s="31">
        <f t="shared" si="2"/>
        <v>-7168870</v>
      </c>
      <c r="Y26" s="31">
        <f t="shared" si="2"/>
        <v>7701932</v>
      </c>
      <c r="Z26" s="32">
        <f>+IF(X26&lt;&gt;0,+(Y26/X26)*100,0)</f>
        <v>-107.43578834600154</v>
      </c>
      <c r="AA26" s="33">
        <f>+AA13+AA25</f>
        <v>-28271402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15491600</v>
      </c>
      <c r="D32" s="18"/>
      <c r="E32" s="19">
        <v>4493428</v>
      </c>
      <c r="F32" s="20">
        <v>4493428</v>
      </c>
      <c r="G32" s="20">
        <v>1375253</v>
      </c>
      <c r="H32" s="20">
        <v>1200514</v>
      </c>
      <c r="I32" s="20">
        <v>1334785</v>
      </c>
      <c r="J32" s="20">
        <v>3910552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3910552</v>
      </c>
      <c r="X32" s="20">
        <v>1123362</v>
      </c>
      <c r="Y32" s="20">
        <v>2787190</v>
      </c>
      <c r="Z32" s="21">
        <v>248.11147252622038</v>
      </c>
      <c r="AA32" s="22">
        <v>4493428</v>
      </c>
    </row>
    <row r="33" spans="1:27" ht="13.5" x14ac:dyDescent="0.25">
      <c r="A33" s="23" t="s">
        <v>60</v>
      </c>
      <c r="B33" s="17" t="s">
        <v>32</v>
      </c>
      <c r="C33" s="18">
        <v>-1258211</v>
      </c>
      <c r="D33" s="18"/>
      <c r="E33" s="19">
        <v>-4493428</v>
      </c>
      <c r="F33" s="20">
        <v>-4493428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-1123362</v>
      </c>
      <c r="Y33" s="20">
        <v>1123362</v>
      </c>
      <c r="Z33" s="21">
        <v>-100</v>
      </c>
      <c r="AA33" s="22">
        <v>-4493428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14233389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1375253</v>
      </c>
      <c r="H37" s="31">
        <f t="shared" si="3"/>
        <v>1200514</v>
      </c>
      <c r="I37" s="31">
        <f t="shared" si="3"/>
        <v>1334785</v>
      </c>
      <c r="J37" s="31">
        <f t="shared" si="3"/>
        <v>3910552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3910552</v>
      </c>
      <c r="X37" s="31">
        <f t="shared" si="3"/>
        <v>0</v>
      </c>
      <c r="Y37" s="31">
        <f t="shared" si="3"/>
        <v>3910552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14233389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1375253</v>
      </c>
      <c r="H44" s="31">
        <f t="shared" si="5"/>
        <v>1200514</v>
      </c>
      <c r="I44" s="31">
        <f t="shared" si="5"/>
        <v>1334785</v>
      </c>
      <c r="J44" s="31">
        <f t="shared" si="5"/>
        <v>3910552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3910552</v>
      </c>
      <c r="X44" s="31">
        <f t="shared" si="5"/>
        <v>0</v>
      </c>
      <c r="Y44" s="31">
        <f t="shared" si="5"/>
        <v>3910552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-19253772</v>
      </c>
      <c r="D45" s="42">
        <f t="shared" si="6"/>
        <v>0</v>
      </c>
      <c r="E45" s="43">
        <f t="shared" si="6"/>
        <v>-28368001</v>
      </c>
      <c r="F45" s="44">
        <f t="shared" si="6"/>
        <v>-28271402</v>
      </c>
      <c r="G45" s="44">
        <f t="shared" si="6"/>
        <v>-860303</v>
      </c>
      <c r="H45" s="44">
        <f t="shared" si="6"/>
        <v>-1272744</v>
      </c>
      <c r="I45" s="44">
        <f t="shared" si="6"/>
        <v>-1244443</v>
      </c>
      <c r="J45" s="44">
        <f t="shared" si="6"/>
        <v>-3377490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-3377490</v>
      </c>
      <c r="X45" s="44">
        <f t="shared" si="6"/>
        <v>-7168870</v>
      </c>
      <c r="Y45" s="44">
        <f t="shared" si="6"/>
        <v>3791380</v>
      </c>
      <c r="Z45" s="45">
        <f>+IF(X45&lt;&gt;0,+(Y45/X45)*100,0)</f>
        <v>-52.886717153470485</v>
      </c>
      <c r="AA45" s="46">
        <f>+AA26-AA44</f>
        <v>-28271402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17528354</v>
      </c>
      <c r="D6" s="18"/>
      <c r="E6" s="19">
        <v>23762099</v>
      </c>
      <c r="F6" s="20">
        <v>23762099</v>
      </c>
      <c r="G6" s="20">
        <v>12332846</v>
      </c>
      <c r="H6" s="20">
        <v>-734610</v>
      </c>
      <c r="I6" s="20">
        <v>-90908</v>
      </c>
      <c r="J6" s="20">
        <v>11507328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11507328</v>
      </c>
      <c r="X6" s="20">
        <v>5940517</v>
      </c>
      <c r="Y6" s="20">
        <v>5566811</v>
      </c>
      <c r="Z6" s="21">
        <v>93.70920073118215</v>
      </c>
      <c r="AA6" s="22">
        <v>23762099</v>
      </c>
    </row>
    <row r="7" spans="1:27" ht="13.5" x14ac:dyDescent="0.25">
      <c r="A7" s="23" t="s">
        <v>35</v>
      </c>
      <c r="B7" s="17" t="s">
        <v>32</v>
      </c>
      <c r="C7" s="18">
        <v>2568885</v>
      </c>
      <c r="D7" s="18"/>
      <c r="E7" s="19">
        <v>80000</v>
      </c>
      <c r="F7" s="20">
        <v>80000</v>
      </c>
      <c r="G7" s="20">
        <v>147027</v>
      </c>
      <c r="H7" s="20">
        <v>168755</v>
      </c>
      <c r="I7" s="20">
        <v>186780</v>
      </c>
      <c r="J7" s="20">
        <v>502562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502562</v>
      </c>
      <c r="X7" s="20">
        <v>-559326</v>
      </c>
      <c r="Y7" s="20">
        <v>1061888</v>
      </c>
      <c r="Z7" s="21">
        <v>-189.85135681159107</v>
      </c>
      <c r="AA7" s="22">
        <v>80000</v>
      </c>
    </row>
    <row r="8" spans="1:27" ht="13.5" x14ac:dyDescent="0.25">
      <c r="A8" s="23" t="s">
        <v>36</v>
      </c>
      <c r="B8" s="17" t="s">
        <v>32</v>
      </c>
      <c r="C8" s="18">
        <v>-638640</v>
      </c>
      <c r="D8" s="18"/>
      <c r="E8" s="19"/>
      <c r="F8" s="20"/>
      <c r="G8" s="20">
        <v>-15000</v>
      </c>
      <c r="H8" s="20"/>
      <c r="I8" s="20"/>
      <c r="J8" s="20">
        <v>-15000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-15000</v>
      </c>
      <c r="X8" s="20"/>
      <c r="Y8" s="20">
        <v>-15000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19458599</v>
      </c>
      <c r="D13" s="29">
        <f>SUM(D6:D12)</f>
        <v>0</v>
      </c>
      <c r="E13" s="30">
        <f t="shared" si="0"/>
        <v>23842099</v>
      </c>
      <c r="F13" s="31">
        <f t="shared" si="0"/>
        <v>23842099</v>
      </c>
      <c r="G13" s="31">
        <f t="shared" si="0"/>
        <v>12464873</v>
      </c>
      <c r="H13" s="31">
        <f t="shared" si="0"/>
        <v>-565855</v>
      </c>
      <c r="I13" s="31">
        <f t="shared" si="0"/>
        <v>95872</v>
      </c>
      <c r="J13" s="31">
        <f t="shared" si="0"/>
        <v>11994890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11994890</v>
      </c>
      <c r="X13" s="31">
        <f t="shared" si="0"/>
        <v>5381191</v>
      </c>
      <c r="Y13" s="31">
        <f t="shared" si="0"/>
        <v>6613699</v>
      </c>
      <c r="Z13" s="32">
        <f>+IF(X13&lt;&gt;0,+(Y13/X13)*100,0)</f>
        <v>122.90400024827217</v>
      </c>
      <c r="AA13" s="33">
        <f>SUM(AA6:AA12)</f>
        <v>23842099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4400000</v>
      </c>
      <c r="F17" s="20">
        <v>4400000</v>
      </c>
      <c r="G17" s="24">
        <v>1172927</v>
      </c>
      <c r="H17" s="24"/>
      <c r="I17" s="24"/>
      <c r="J17" s="20">
        <v>1172927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1172927</v>
      </c>
      <c r="X17" s="20">
        <v>1099997</v>
      </c>
      <c r="Y17" s="24">
        <v>72930</v>
      </c>
      <c r="Z17" s="25">
        <v>6.6300180818674965</v>
      </c>
      <c r="AA17" s="26">
        <v>4400000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4400000</v>
      </c>
      <c r="F25" s="36">
        <f t="shared" si="1"/>
        <v>4400000</v>
      </c>
      <c r="G25" s="36">
        <f t="shared" si="1"/>
        <v>1172927</v>
      </c>
      <c r="H25" s="36">
        <f t="shared" si="1"/>
        <v>0</v>
      </c>
      <c r="I25" s="36">
        <f t="shared" si="1"/>
        <v>0</v>
      </c>
      <c r="J25" s="36">
        <f t="shared" si="1"/>
        <v>1172927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1172927</v>
      </c>
      <c r="X25" s="36">
        <f t="shared" si="1"/>
        <v>1099997</v>
      </c>
      <c r="Y25" s="36">
        <f t="shared" si="1"/>
        <v>72930</v>
      </c>
      <c r="Z25" s="37">
        <f>+IF(X25&lt;&gt;0,+(Y25/X25)*100,0)</f>
        <v>6.6300180818674965</v>
      </c>
      <c r="AA25" s="38">
        <f>SUM(AA15:AA24)</f>
        <v>4400000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19458599</v>
      </c>
      <c r="D26" s="29">
        <f>+D13+D25</f>
        <v>0</v>
      </c>
      <c r="E26" s="30">
        <f t="shared" si="2"/>
        <v>28242099</v>
      </c>
      <c r="F26" s="31">
        <f t="shared" si="2"/>
        <v>28242099</v>
      </c>
      <c r="G26" s="31">
        <f t="shared" si="2"/>
        <v>13637800</v>
      </c>
      <c r="H26" s="31">
        <f t="shared" si="2"/>
        <v>-565855</v>
      </c>
      <c r="I26" s="31">
        <f t="shared" si="2"/>
        <v>95872</v>
      </c>
      <c r="J26" s="31">
        <f t="shared" si="2"/>
        <v>13167817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13167817</v>
      </c>
      <c r="X26" s="31">
        <f t="shared" si="2"/>
        <v>6481188</v>
      </c>
      <c r="Y26" s="31">
        <f t="shared" si="2"/>
        <v>6686629</v>
      </c>
      <c r="Z26" s="32">
        <f>+IF(X26&lt;&gt;0,+(Y26/X26)*100,0)</f>
        <v>103.16980467161268</v>
      </c>
      <c r="AA26" s="33">
        <f>+AA13+AA25</f>
        <v>28242099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22496218</v>
      </c>
      <c r="D32" s="18"/>
      <c r="E32" s="19"/>
      <c r="F32" s="20"/>
      <c r="G32" s="20">
        <v>1143406</v>
      </c>
      <c r="H32" s="20">
        <v>723049</v>
      </c>
      <c r="I32" s="20">
        <v>1398488</v>
      </c>
      <c r="J32" s="20">
        <v>3264943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3264943</v>
      </c>
      <c r="X32" s="20"/>
      <c r="Y32" s="20">
        <v>3264943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22496218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1143406</v>
      </c>
      <c r="H37" s="31">
        <f t="shared" si="3"/>
        <v>723049</v>
      </c>
      <c r="I37" s="31">
        <f t="shared" si="3"/>
        <v>1398488</v>
      </c>
      <c r="J37" s="31">
        <f t="shared" si="3"/>
        <v>3264943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3264943</v>
      </c>
      <c r="X37" s="31">
        <f t="shared" si="3"/>
        <v>0</v>
      </c>
      <c r="Y37" s="31">
        <f t="shared" si="3"/>
        <v>3264943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22496218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1143406</v>
      </c>
      <c r="H44" s="31">
        <f t="shared" si="5"/>
        <v>723049</v>
      </c>
      <c r="I44" s="31">
        <f t="shared" si="5"/>
        <v>1398488</v>
      </c>
      <c r="J44" s="31">
        <f t="shared" si="5"/>
        <v>3264943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3264943</v>
      </c>
      <c r="X44" s="31">
        <f t="shared" si="5"/>
        <v>0</v>
      </c>
      <c r="Y44" s="31">
        <f t="shared" si="5"/>
        <v>3264943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-3037619</v>
      </c>
      <c r="D45" s="42">
        <f t="shared" si="6"/>
        <v>0</v>
      </c>
      <c r="E45" s="43">
        <f t="shared" si="6"/>
        <v>28242099</v>
      </c>
      <c r="F45" s="44">
        <f t="shared" si="6"/>
        <v>28242099</v>
      </c>
      <c r="G45" s="44">
        <f t="shared" si="6"/>
        <v>12494394</v>
      </c>
      <c r="H45" s="44">
        <f t="shared" si="6"/>
        <v>-1288904</v>
      </c>
      <c r="I45" s="44">
        <f t="shared" si="6"/>
        <v>-1302616</v>
      </c>
      <c r="J45" s="44">
        <f t="shared" si="6"/>
        <v>9902874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9902874</v>
      </c>
      <c r="X45" s="44">
        <f t="shared" si="6"/>
        <v>6481188</v>
      </c>
      <c r="Y45" s="44">
        <f t="shared" si="6"/>
        <v>3421686</v>
      </c>
      <c r="Z45" s="45">
        <f>+IF(X45&lt;&gt;0,+(Y45/X45)*100,0)</f>
        <v>52.794117374777585</v>
      </c>
      <c r="AA45" s="46">
        <f>+AA26-AA44</f>
        <v>28242099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-15675730</v>
      </c>
      <c r="D6" s="18"/>
      <c r="E6" s="19">
        <v>10961647</v>
      </c>
      <c r="F6" s="20">
        <v>10961647</v>
      </c>
      <c r="G6" s="20">
        <v>2504617</v>
      </c>
      <c r="H6" s="20">
        <v>2331339</v>
      </c>
      <c r="I6" s="20">
        <v>1986615</v>
      </c>
      <c r="J6" s="20">
        <v>6822571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6822571</v>
      </c>
      <c r="X6" s="20">
        <v>14015558</v>
      </c>
      <c r="Y6" s="20">
        <v>-7192987</v>
      </c>
      <c r="Z6" s="21">
        <v>-51.32144578189466</v>
      </c>
      <c r="AA6" s="22">
        <v>10961647</v>
      </c>
    </row>
    <row r="7" spans="1:27" ht="13.5" x14ac:dyDescent="0.25">
      <c r="A7" s="23" t="s">
        <v>35</v>
      </c>
      <c r="B7" s="17" t="s">
        <v>32</v>
      </c>
      <c r="C7" s="18">
        <v>-5478621</v>
      </c>
      <c r="D7" s="18"/>
      <c r="E7" s="19">
        <v>4549624</v>
      </c>
      <c r="F7" s="20">
        <v>4549624</v>
      </c>
      <c r="G7" s="20">
        <v>-1789571</v>
      </c>
      <c r="H7" s="20">
        <v>-3006603</v>
      </c>
      <c r="I7" s="20">
        <v>-2772185</v>
      </c>
      <c r="J7" s="20">
        <v>-7568359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-7568359</v>
      </c>
      <c r="X7" s="20">
        <v>1137405</v>
      </c>
      <c r="Y7" s="20">
        <v>-8705764</v>
      </c>
      <c r="Z7" s="21">
        <v>-765.40581411194785</v>
      </c>
      <c r="AA7" s="22">
        <v>4549624</v>
      </c>
    </row>
    <row r="8" spans="1:27" ht="13.5" x14ac:dyDescent="0.25">
      <c r="A8" s="23" t="s">
        <v>36</v>
      </c>
      <c r="B8" s="17" t="s">
        <v>32</v>
      </c>
      <c r="C8" s="18">
        <v>-14462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-30178</v>
      </c>
      <c r="D10" s="18"/>
      <c r="E10" s="19"/>
      <c r="F10" s="20"/>
      <c r="G10" s="20"/>
      <c r="H10" s="20">
        <v>-15601</v>
      </c>
      <c r="I10" s="20"/>
      <c r="J10" s="20">
        <v>-15601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-15601</v>
      </c>
      <c r="X10" s="20"/>
      <c r="Y10" s="20">
        <v>-15601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-21198991</v>
      </c>
      <c r="D13" s="29">
        <f>SUM(D6:D12)</f>
        <v>0</v>
      </c>
      <c r="E13" s="30">
        <f t="shared" si="0"/>
        <v>15511271</v>
      </c>
      <c r="F13" s="31">
        <f t="shared" si="0"/>
        <v>15511271</v>
      </c>
      <c r="G13" s="31">
        <f t="shared" si="0"/>
        <v>715046</v>
      </c>
      <c r="H13" s="31">
        <f t="shared" si="0"/>
        <v>-690865</v>
      </c>
      <c r="I13" s="31">
        <f t="shared" si="0"/>
        <v>-785570</v>
      </c>
      <c r="J13" s="31">
        <f t="shared" si="0"/>
        <v>-761389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-761389</v>
      </c>
      <c r="X13" s="31">
        <f t="shared" si="0"/>
        <v>15152963</v>
      </c>
      <c r="Y13" s="31">
        <f t="shared" si="0"/>
        <v>-15914352</v>
      </c>
      <c r="Z13" s="32">
        <f>+IF(X13&lt;&gt;0,+(Y13/X13)*100,0)</f>
        <v>-105.02468725093567</v>
      </c>
      <c r="AA13" s="33">
        <f>SUM(AA6:AA12)</f>
        <v>15511271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-19262760</v>
      </c>
      <c r="F16" s="20">
        <v>-19262760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-4815690</v>
      </c>
      <c r="Y16" s="20">
        <v>4815690</v>
      </c>
      <c r="Z16" s="21">
        <v>-100</v>
      </c>
      <c r="AA16" s="22">
        <v>-19262760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4000000</v>
      </c>
      <c r="F17" s="20">
        <v>4000000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999999</v>
      </c>
      <c r="Y17" s="24">
        <v>-999999</v>
      </c>
      <c r="Z17" s="25">
        <v>-100</v>
      </c>
      <c r="AA17" s="26">
        <v>4000000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-15262760</v>
      </c>
      <c r="F25" s="36">
        <f t="shared" si="1"/>
        <v>-15262760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-3815691</v>
      </c>
      <c r="Y25" s="36">
        <f t="shared" si="1"/>
        <v>3815691</v>
      </c>
      <c r="Z25" s="37">
        <f>+IF(X25&lt;&gt;0,+(Y25/X25)*100,0)</f>
        <v>-100</v>
      </c>
      <c r="AA25" s="38">
        <f>SUM(AA15:AA24)</f>
        <v>-15262760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-21198991</v>
      </c>
      <c r="D26" s="29">
        <f>+D13+D25</f>
        <v>0</v>
      </c>
      <c r="E26" s="30">
        <f t="shared" si="2"/>
        <v>248511</v>
      </c>
      <c r="F26" s="31">
        <f t="shared" si="2"/>
        <v>248511</v>
      </c>
      <c r="G26" s="31">
        <f t="shared" si="2"/>
        <v>715046</v>
      </c>
      <c r="H26" s="31">
        <f t="shared" si="2"/>
        <v>-690865</v>
      </c>
      <c r="I26" s="31">
        <f t="shared" si="2"/>
        <v>-785570</v>
      </c>
      <c r="J26" s="31">
        <f t="shared" si="2"/>
        <v>-761389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-761389</v>
      </c>
      <c r="X26" s="31">
        <f t="shared" si="2"/>
        <v>11337272</v>
      </c>
      <c r="Y26" s="31">
        <f t="shared" si="2"/>
        <v>-12098661</v>
      </c>
      <c r="Z26" s="32">
        <f>+IF(X26&lt;&gt;0,+(Y26/X26)*100,0)</f>
        <v>-106.71580429577767</v>
      </c>
      <c r="AA26" s="33">
        <f>+AA13+AA25</f>
        <v>248511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67431840</v>
      </c>
      <c r="D32" s="18"/>
      <c r="E32" s="19"/>
      <c r="F32" s="20"/>
      <c r="G32" s="20">
        <v>6692701</v>
      </c>
      <c r="H32" s="20">
        <v>4958565</v>
      </c>
      <c r="I32" s="20">
        <v>5120604</v>
      </c>
      <c r="J32" s="20">
        <v>16771870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16771870</v>
      </c>
      <c r="X32" s="20"/>
      <c r="Y32" s="20">
        <v>16771870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67431840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6692701</v>
      </c>
      <c r="H37" s="31">
        <f t="shared" si="3"/>
        <v>4958565</v>
      </c>
      <c r="I37" s="31">
        <f t="shared" si="3"/>
        <v>5120604</v>
      </c>
      <c r="J37" s="31">
        <f t="shared" si="3"/>
        <v>16771870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16771870</v>
      </c>
      <c r="X37" s="31">
        <f t="shared" si="3"/>
        <v>0</v>
      </c>
      <c r="Y37" s="31">
        <f t="shared" si="3"/>
        <v>16771870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67431840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6692701</v>
      </c>
      <c r="H44" s="31">
        <f t="shared" si="5"/>
        <v>4958565</v>
      </c>
      <c r="I44" s="31">
        <f t="shared" si="5"/>
        <v>5120604</v>
      </c>
      <c r="J44" s="31">
        <f t="shared" si="5"/>
        <v>16771870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16771870</v>
      </c>
      <c r="X44" s="31">
        <f t="shared" si="5"/>
        <v>0</v>
      </c>
      <c r="Y44" s="31">
        <f t="shared" si="5"/>
        <v>16771870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-88630831</v>
      </c>
      <c r="D45" s="42">
        <f t="shared" si="6"/>
        <v>0</v>
      </c>
      <c r="E45" s="43">
        <f t="shared" si="6"/>
        <v>248511</v>
      </c>
      <c r="F45" s="44">
        <f t="shared" si="6"/>
        <v>248511</v>
      </c>
      <c r="G45" s="44">
        <f t="shared" si="6"/>
        <v>-5977655</v>
      </c>
      <c r="H45" s="44">
        <f t="shared" si="6"/>
        <v>-5649430</v>
      </c>
      <c r="I45" s="44">
        <f t="shared" si="6"/>
        <v>-5906174</v>
      </c>
      <c r="J45" s="44">
        <f t="shared" si="6"/>
        <v>-17533259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-17533259</v>
      </c>
      <c r="X45" s="44">
        <f t="shared" si="6"/>
        <v>11337272</v>
      </c>
      <c r="Y45" s="44">
        <f t="shared" si="6"/>
        <v>-28870531</v>
      </c>
      <c r="Z45" s="45">
        <f>+IF(X45&lt;&gt;0,+(Y45/X45)*100,0)</f>
        <v>-254.65148053253023</v>
      </c>
      <c r="AA45" s="46">
        <f>+AA26-AA44</f>
        <v>248511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-17965918</v>
      </c>
      <c r="D6" s="18"/>
      <c r="E6" s="19">
        <v>-9464508</v>
      </c>
      <c r="F6" s="20">
        <v>-9464508</v>
      </c>
      <c r="G6" s="20">
        <v>-18135280</v>
      </c>
      <c r="H6" s="20">
        <v>-179189</v>
      </c>
      <c r="I6" s="20">
        <v>657287</v>
      </c>
      <c r="J6" s="20">
        <v>-17657182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-17657182</v>
      </c>
      <c r="X6" s="20">
        <v>-2366127</v>
      </c>
      <c r="Y6" s="20">
        <v>-15291055</v>
      </c>
      <c r="Z6" s="21">
        <v>646.24827830458798</v>
      </c>
      <c r="AA6" s="22">
        <v>-9464508</v>
      </c>
    </row>
    <row r="7" spans="1:27" ht="13.5" x14ac:dyDescent="0.25">
      <c r="A7" s="23" t="s">
        <v>35</v>
      </c>
      <c r="B7" s="17" t="s">
        <v>32</v>
      </c>
      <c r="C7" s="18">
        <v>21604071</v>
      </c>
      <c r="D7" s="18"/>
      <c r="E7" s="19">
        <v>5434020</v>
      </c>
      <c r="F7" s="20">
        <v>5434020</v>
      </c>
      <c r="G7" s="20">
        <v>21998048</v>
      </c>
      <c r="H7" s="20">
        <v>401553</v>
      </c>
      <c r="I7" s="20">
        <v>552026</v>
      </c>
      <c r="J7" s="20">
        <v>22951627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22951627</v>
      </c>
      <c r="X7" s="20">
        <v>1358505</v>
      </c>
      <c r="Y7" s="20">
        <v>21593122</v>
      </c>
      <c r="Z7" s="21">
        <v>1589.4768145866228</v>
      </c>
      <c r="AA7" s="22">
        <v>5434020</v>
      </c>
    </row>
    <row r="8" spans="1:27" ht="13.5" x14ac:dyDescent="0.25">
      <c r="A8" s="23" t="s">
        <v>36</v>
      </c>
      <c r="B8" s="17" t="s">
        <v>32</v>
      </c>
      <c r="C8" s="18">
        <v>-1696173</v>
      </c>
      <c r="D8" s="18"/>
      <c r="E8" s="19"/>
      <c r="F8" s="20"/>
      <c r="G8" s="20">
        <v>-1696172</v>
      </c>
      <c r="H8" s="20"/>
      <c r="I8" s="20"/>
      <c r="J8" s="20">
        <v>-1696172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-1696172</v>
      </c>
      <c r="X8" s="20"/>
      <c r="Y8" s="20">
        <v>-1696172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-480440</v>
      </c>
      <c r="D10" s="18"/>
      <c r="E10" s="19"/>
      <c r="F10" s="20"/>
      <c r="G10" s="20">
        <v>-480440</v>
      </c>
      <c r="H10" s="20">
        <v>-7776</v>
      </c>
      <c r="I10" s="20"/>
      <c r="J10" s="20">
        <v>-488216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-488216</v>
      </c>
      <c r="X10" s="20"/>
      <c r="Y10" s="20">
        <v>-488216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11906323</v>
      </c>
      <c r="D11" s="18"/>
      <c r="E11" s="19"/>
      <c r="F11" s="20"/>
      <c r="G11" s="24">
        <v>11998632</v>
      </c>
      <c r="H11" s="24">
        <v>37898</v>
      </c>
      <c r="I11" s="24">
        <v>71996</v>
      </c>
      <c r="J11" s="20">
        <v>12108526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12108526</v>
      </c>
      <c r="X11" s="20"/>
      <c r="Y11" s="24">
        <v>12108526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-2761</v>
      </c>
      <c r="D12" s="18"/>
      <c r="E12" s="19"/>
      <c r="F12" s="20"/>
      <c r="G12" s="20">
        <v>-2762</v>
      </c>
      <c r="H12" s="20"/>
      <c r="I12" s="20"/>
      <c r="J12" s="20">
        <v>-2762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-2762</v>
      </c>
      <c r="X12" s="20"/>
      <c r="Y12" s="20">
        <v>-2762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13365102</v>
      </c>
      <c r="D13" s="29">
        <f>SUM(D6:D12)</f>
        <v>0</v>
      </c>
      <c r="E13" s="30">
        <f t="shared" si="0"/>
        <v>-4030488</v>
      </c>
      <c r="F13" s="31">
        <f t="shared" si="0"/>
        <v>-4030488</v>
      </c>
      <c r="G13" s="31">
        <f t="shared" si="0"/>
        <v>13682026</v>
      </c>
      <c r="H13" s="31">
        <f t="shared" si="0"/>
        <v>252486</v>
      </c>
      <c r="I13" s="31">
        <f t="shared" si="0"/>
        <v>1281309</v>
      </c>
      <c r="J13" s="31">
        <f t="shared" si="0"/>
        <v>15215821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15215821</v>
      </c>
      <c r="X13" s="31">
        <f t="shared" si="0"/>
        <v>-1007622</v>
      </c>
      <c r="Y13" s="31">
        <f t="shared" si="0"/>
        <v>16223443</v>
      </c>
      <c r="Z13" s="32">
        <f>+IF(X13&lt;&gt;0,+(Y13/X13)*100,0)</f>
        <v>-1610.0723287105679</v>
      </c>
      <c r="AA13" s="33">
        <f>SUM(AA6:AA12)</f>
        <v>-4030488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-46450366</v>
      </c>
      <c r="D17" s="18"/>
      <c r="E17" s="19">
        <v>4400004</v>
      </c>
      <c r="F17" s="20">
        <v>4400004</v>
      </c>
      <c r="G17" s="24">
        <v>-46450366</v>
      </c>
      <c r="H17" s="24"/>
      <c r="I17" s="24">
        <v>20101</v>
      </c>
      <c r="J17" s="20">
        <v>-46430265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-46430265</v>
      </c>
      <c r="X17" s="20">
        <v>1100001</v>
      </c>
      <c r="Y17" s="24">
        <v>-47530266</v>
      </c>
      <c r="Z17" s="25">
        <v>-4320.9293446096863</v>
      </c>
      <c r="AA17" s="26">
        <v>4400004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-99996</v>
      </c>
      <c r="F21" s="20">
        <v>-99996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-24999</v>
      </c>
      <c r="Y21" s="20">
        <v>24999</v>
      </c>
      <c r="Z21" s="21">
        <v>-100</v>
      </c>
      <c r="AA21" s="22">
        <v>-99996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-46450366</v>
      </c>
      <c r="D25" s="29">
        <f t="shared" ref="D25:Y25" si="1">SUM(D15:D24)</f>
        <v>0</v>
      </c>
      <c r="E25" s="35">
        <f t="shared" si="1"/>
        <v>4300008</v>
      </c>
      <c r="F25" s="36">
        <f t="shared" si="1"/>
        <v>4300008</v>
      </c>
      <c r="G25" s="36">
        <f t="shared" si="1"/>
        <v>-46450366</v>
      </c>
      <c r="H25" s="36">
        <f t="shared" si="1"/>
        <v>0</v>
      </c>
      <c r="I25" s="36">
        <f t="shared" si="1"/>
        <v>20101</v>
      </c>
      <c r="J25" s="36">
        <f t="shared" si="1"/>
        <v>-46430265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-46430265</v>
      </c>
      <c r="X25" s="36">
        <f t="shared" si="1"/>
        <v>1075002</v>
      </c>
      <c r="Y25" s="36">
        <f t="shared" si="1"/>
        <v>-47505267</v>
      </c>
      <c r="Z25" s="37">
        <f>+IF(X25&lt;&gt;0,+(Y25/X25)*100,0)</f>
        <v>-4419.0863830951012</v>
      </c>
      <c r="AA25" s="38">
        <f>SUM(AA15:AA24)</f>
        <v>4300008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-33085264</v>
      </c>
      <c r="D26" s="29">
        <f>+D13+D25</f>
        <v>0</v>
      </c>
      <c r="E26" s="30">
        <f t="shared" si="2"/>
        <v>269520</v>
      </c>
      <c r="F26" s="31">
        <f t="shared" si="2"/>
        <v>269520</v>
      </c>
      <c r="G26" s="31">
        <f t="shared" si="2"/>
        <v>-32768340</v>
      </c>
      <c r="H26" s="31">
        <f t="shared" si="2"/>
        <v>252486</v>
      </c>
      <c r="I26" s="31">
        <f t="shared" si="2"/>
        <v>1301410</v>
      </c>
      <c r="J26" s="31">
        <f t="shared" si="2"/>
        <v>-31214444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-31214444</v>
      </c>
      <c r="X26" s="31">
        <f t="shared" si="2"/>
        <v>67380</v>
      </c>
      <c r="Y26" s="31">
        <f t="shared" si="2"/>
        <v>-31281824</v>
      </c>
      <c r="Z26" s="32">
        <f>+IF(X26&lt;&gt;0,+(Y26/X26)*100,0)</f>
        <v>-46425.978035025233</v>
      </c>
      <c r="AA26" s="33">
        <f>+AA13+AA25</f>
        <v>269520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-7883</v>
      </c>
      <c r="D31" s="18"/>
      <c r="E31" s="19"/>
      <c r="F31" s="20"/>
      <c r="G31" s="20">
        <v>-7884</v>
      </c>
      <c r="H31" s="20"/>
      <c r="I31" s="20"/>
      <c r="J31" s="20">
        <v>-7884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-7884</v>
      </c>
      <c r="X31" s="20"/>
      <c r="Y31" s="20">
        <v>-7884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-148241</v>
      </c>
      <c r="D32" s="18"/>
      <c r="E32" s="19"/>
      <c r="F32" s="20"/>
      <c r="G32" s="20">
        <v>-210838</v>
      </c>
      <c r="H32" s="20">
        <v>-9856</v>
      </c>
      <c r="I32" s="20">
        <v>-24506</v>
      </c>
      <c r="J32" s="20">
        <v>-245200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-245200</v>
      </c>
      <c r="X32" s="20"/>
      <c r="Y32" s="20">
        <v>-245200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-1758651</v>
      </c>
      <c r="D33" s="18"/>
      <c r="E33" s="19"/>
      <c r="F33" s="20"/>
      <c r="G33" s="20">
        <v>-1758651</v>
      </c>
      <c r="H33" s="20">
        <v>-679871</v>
      </c>
      <c r="I33" s="20">
        <v>430226</v>
      </c>
      <c r="J33" s="20">
        <v>-2008296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-2008296</v>
      </c>
      <c r="X33" s="20"/>
      <c r="Y33" s="20">
        <v>-2008296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8863854</v>
      </c>
      <c r="D35" s="18"/>
      <c r="E35" s="19">
        <v>2328864</v>
      </c>
      <c r="F35" s="20">
        <v>2328864</v>
      </c>
      <c r="G35" s="20">
        <v>8964921</v>
      </c>
      <c r="H35" s="20">
        <v>120099</v>
      </c>
      <c r="I35" s="20">
        <v>133446</v>
      </c>
      <c r="J35" s="20">
        <v>9218466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9218466</v>
      </c>
      <c r="X35" s="20">
        <v>582216</v>
      </c>
      <c r="Y35" s="20">
        <v>8636250</v>
      </c>
      <c r="Z35" s="21">
        <v>1483.3412341811286</v>
      </c>
      <c r="AA35" s="22">
        <v>2328864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6949079</v>
      </c>
      <c r="D37" s="29">
        <f t="shared" ref="D37:Y37" si="3">SUM(D29:D36)</f>
        <v>0</v>
      </c>
      <c r="E37" s="30">
        <f t="shared" si="3"/>
        <v>2328864</v>
      </c>
      <c r="F37" s="31">
        <f t="shared" si="3"/>
        <v>2328864</v>
      </c>
      <c r="G37" s="31">
        <f t="shared" si="3"/>
        <v>6987548</v>
      </c>
      <c r="H37" s="31">
        <f t="shared" si="3"/>
        <v>-569628</v>
      </c>
      <c r="I37" s="31">
        <f t="shared" si="3"/>
        <v>539166</v>
      </c>
      <c r="J37" s="31">
        <f t="shared" si="3"/>
        <v>6957086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6957086</v>
      </c>
      <c r="X37" s="31">
        <f t="shared" si="3"/>
        <v>582216</v>
      </c>
      <c r="Y37" s="31">
        <f t="shared" si="3"/>
        <v>6374870</v>
      </c>
      <c r="Z37" s="32">
        <f>+IF(X37&lt;&gt;0,+(Y37/X37)*100,0)</f>
        <v>1094.9321214119846</v>
      </c>
      <c r="AA37" s="33">
        <f>SUM(AA29:AA36)</f>
        <v>2328864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9165705</v>
      </c>
      <c r="D40" s="18"/>
      <c r="E40" s="19"/>
      <c r="F40" s="20"/>
      <c r="G40" s="20">
        <v>9165705</v>
      </c>
      <c r="H40" s="20"/>
      <c r="I40" s="20"/>
      <c r="J40" s="20">
        <v>9165705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9165705</v>
      </c>
      <c r="X40" s="20"/>
      <c r="Y40" s="20">
        <v>9165705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9165705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9165705</v>
      </c>
      <c r="H43" s="36">
        <f t="shared" si="4"/>
        <v>0</v>
      </c>
      <c r="I43" s="36">
        <f t="shared" si="4"/>
        <v>0</v>
      </c>
      <c r="J43" s="36">
        <f t="shared" si="4"/>
        <v>9165705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9165705</v>
      </c>
      <c r="X43" s="36">
        <f t="shared" si="4"/>
        <v>0</v>
      </c>
      <c r="Y43" s="36">
        <f t="shared" si="4"/>
        <v>9165705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16114784</v>
      </c>
      <c r="D44" s="29">
        <f>+D37+D43</f>
        <v>0</v>
      </c>
      <c r="E44" s="30">
        <f t="shared" si="5"/>
        <v>2328864</v>
      </c>
      <c r="F44" s="31">
        <f t="shared" si="5"/>
        <v>2328864</v>
      </c>
      <c r="G44" s="31">
        <f t="shared" si="5"/>
        <v>16153253</v>
      </c>
      <c r="H44" s="31">
        <f t="shared" si="5"/>
        <v>-569628</v>
      </c>
      <c r="I44" s="31">
        <f t="shared" si="5"/>
        <v>539166</v>
      </c>
      <c r="J44" s="31">
        <f t="shared" si="5"/>
        <v>16122791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16122791</v>
      </c>
      <c r="X44" s="31">
        <f t="shared" si="5"/>
        <v>582216</v>
      </c>
      <c r="Y44" s="31">
        <f t="shared" si="5"/>
        <v>15540575</v>
      </c>
      <c r="Z44" s="32">
        <f>+IF(X44&lt;&gt;0,+(Y44/X44)*100,0)</f>
        <v>2669.211254929442</v>
      </c>
      <c r="AA44" s="33">
        <f>+AA37+AA43</f>
        <v>2328864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-49200048</v>
      </c>
      <c r="D45" s="42">
        <f t="shared" si="6"/>
        <v>0</v>
      </c>
      <c r="E45" s="43">
        <f t="shared" si="6"/>
        <v>-2059344</v>
      </c>
      <c r="F45" s="44">
        <f t="shared" si="6"/>
        <v>-2059344</v>
      </c>
      <c r="G45" s="44">
        <f t="shared" si="6"/>
        <v>-48921593</v>
      </c>
      <c r="H45" s="44">
        <f t="shared" si="6"/>
        <v>822114</v>
      </c>
      <c r="I45" s="44">
        <f t="shared" si="6"/>
        <v>762244</v>
      </c>
      <c r="J45" s="44">
        <f t="shared" si="6"/>
        <v>-47337235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-47337235</v>
      </c>
      <c r="X45" s="44">
        <f t="shared" si="6"/>
        <v>-514836</v>
      </c>
      <c r="Y45" s="44">
        <f t="shared" si="6"/>
        <v>-46822399</v>
      </c>
      <c r="Z45" s="45">
        <f>+IF(X45&lt;&gt;0,+(Y45/X45)*100,0)</f>
        <v>9094.6241133098702</v>
      </c>
      <c r="AA45" s="46">
        <f>+AA26-AA44</f>
        <v>-2059344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-2059344</v>
      </c>
      <c r="F47" s="20">
        <v>-2059344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-514836</v>
      </c>
      <c r="Y47" s="20">
        <v>514836</v>
      </c>
      <c r="Z47" s="47">
        <v>-100</v>
      </c>
      <c r="AA47" s="22">
        <v>-2059344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-2059344</v>
      </c>
      <c r="F50" s="52">
        <f t="shared" si="7"/>
        <v>-2059344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-514836</v>
      </c>
      <c r="Y50" s="52">
        <f t="shared" si="7"/>
        <v>514836</v>
      </c>
      <c r="Z50" s="53">
        <f>+IF(X50&lt;&gt;0,+(Y50/X50)*100,0)</f>
        <v>-100</v>
      </c>
      <c r="AA50" s="54">
        <f>SUM(AA47:AA49)</f>
        <v>-2059344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-64698577</v>
      </c>
      <c r="D6" s="18"/>
      <c r="E6" s="19">
        <v>-41413710</v>
      </c>
      <c r="F6" s="20">
        <v>-41473710</v>
      </c>
      <c r="G6" s="20">
        <v>-65654958</v>
      </c>
      <c r="H6" s="20">
        <v>105750</v>
      </c>
      <c r="I6" s="20">
        <v>-1474904</v>
      </c>
      <c r="J6" s="20">
        <v>-67024112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-67024112</v>
      </c>
      <c r="X6" s="20">
        <v>-10364339</v>
      </c>
      <c r="Y6" s="20">
        <v>-56659773</v>
      </c>
      <c r="Z6" s="21">
        <v>546.68004394684499</v>
      </c>
      <c r="AA6" s="22">
        <v>-41473710</v>
      </c>
    </row>
    <row r="7" spans="1:27" ht="13.5" x14ac:dyDescent="0.25">
      <c r="A7" s="23" t="s">
        <v>35</v>
      </c>
      <c r="B7" s="17" t="s">
        <v>32</v>
      </c>
      <c r="C7" s="18">
        <v>-2309178</v>
      </c>
      <c r="D7" s="18"/>
      <c r="E7" s="19"/>
      <c r="F7" s="20"/>
      <c r="G7" s="20">
        <v>-1119311</v>
      </c>
      <c r="H7" s="20">
        <v>-1143375</v>
      </c>
      <c r="I7" s="20">
        <v>11021</v>
      </c>
      <c r="J7" s="20">
        <v>-2251665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-2251665</v>
      </c>
      <c r="X7" s="20"/>
      <c r="Y7" s="20">
        <v>-2251665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-538430</v>
      </c>
      <c r="D10" s="18"/>
      <c r="E10" s="19">
        <v>12</v>
      </c>
      <c r="F10" s="20">
        <v>12</v>
      </c>
      <c r="G10" s="20">
        <v>-538430</v>
      </c>
      <c r="H10" s="20"/>
      <c r="I10" s="20"/>
      <c r="J10" s="20">
        <v>-538430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-538430</v>
      </c>
      <c r="X10" s="20"/>
      <c r="Y10" s="20">
        <v>-538430</v>
      </c>
      <c r="Z10" s="21"/>
      <c r="AA10" s="22">
        <v>12</v>
      </c>
    </row>
    <row r="11" spans="1:27" ht="13.5" x14ac:dyDescent="0.25">
      <c r="A11" s="23" t="s">
        <v>39</v>
      </c>
      <c r="B11" s="17" t="s">
        <v>32</v>
      </c>
      <c r="C11" s="18">
        <v>533193</v>
      </c>
      <c r="D11" s="18"/>
      <c r="E11" s="19"/>
      <c r="F11" s="20"/>
      <c r="G11" s="24">
        <v>565067</v>
      </c>
      <c r="H11" s="24">
        <v>55886</v>
      </c>
      <c r="I11" s="24">
        <v>-46929</v>
      </c>
      <c r="J11" s="20">
        <v>574024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574024</v>
      </c>
      <c r="X11" s="20"/>
      <c r="Y11" s="24">
        <v>574024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-67012992</v>
      </c>
      <c r="D13" s="29">
        <f>SUM(D6:D12)</f>
        <v>0</v>
      </c>
      <c r="E13" s="30">
        <f t="shared" si="0"/>
        <v>-41413698</v>
      </c>
      <c r="F13" s="31">
        <f t="shared" si="0"/>
        <v>-41473698</v>
      </c>
      <c r="G13" s="31">
        <f t="shared" si="0"/>
        <v>-66747632</v>
      </c>
      <c r="H13" s="31">
        <f t="shared" si="0"/>
        <v>-981739</v>
      </c>
      <c r="I13" s="31">
        <f t="shared" si="0"/>
        <v>-1510812</v>
      </c>
      <c r="J13" s="31">
        <f t="shared" si="0"/>
        <v>-69240183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-69240183</v>
      </c>
      <c r="X13" s="31">
        <f t="shared" si="0"/>
        <v>-10364339</v>
      </c>
      <c r="Y13" s="31">
        <f t="shared" si="0"/>
        <v>-58875844</v>
      </c>
      <c r="Z13" s="32">
        <f>+IF(X13&lt;&gt;0,+(Y13/X13)*100,0)</f>
        <v>568.06173553373731</v>
      </c>
      <c r="AA13" s="33">
        <f>SUM(AA6:AA12)</f>
        <v>-41473698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-183701406</v>
      </c>
      <c r="D17" s="18"/>
      <c r="E17" s="19">
        <v>-57447954</v>
      </c>
      <c r="F17" s="20">
        <v>-57447954</v>
      </c>
      <c r="G17" s="24">
        <v>-197397201</v>
      </c>
      <c r="H17" s="24">
        <v>1149897</v>
      </c>
      <c r="I17" s="24">
        <v>-5908660</v>
      </c>
      <c r="J17" s="20">
        <v>-202155964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-202155964</v>
      </c>
      <c r="X17" s="20">
        <v>-14361990</v>
      </c>
      <c r="Y17" s="24">
        <v>-187793974</v>
      </c>
      <c r="Z17" s="25">
        <v>1307.5762759896086</v>
      </c>
      <c r="AA17" s="26">
        <v>-57447954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-674614</v>
      </c>
      <c r="D21" s="18"/>
      <c r="E21" s="19"/>
      <c r="F21" s="20"/>
      <c r="G21" s="20">
        <v>-874762</v>
      </c>
      <c r="H21" s="20">
        <v>200148</v>
      </c>
      <c r="I21" s="20"/>
      <c r="J21" s="20">
        <v>-674614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-674614</v>
      </c>
      <c r="X21" s="20"/>
      <c r="Y21" s="20">
        <v>-674614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-184376020</v>
      </c>
      <c r="D25" s="29">
        <f t="shared" ref="D25:Y25" si="1">SUM(D15:D24)</f>
        <v>0</v>
      </c>
      <c r="E25" s="35">
        <f t="shared" si="1"/>
        <v>-57447954</v>
      </c>
      <c r="F25" s="36">
        <f t="shared" si="1"/>
        <v>-57447954</v>
      </c>
      <c r="G25" s="36">
        <f t="shared" si="1"/>
        <v>-198271963</v>
      </c>
      <c r="H25" s="36">
        <f t="shared" si="1"/>
        <v>1350045</v>
      </c>
      <c r="I25" s="36">
        <f t="shared" si="1"/>
        <v>-5908660</v>
      </c>
      <c r="J25" s="36">
        <f t="shared" si="1"/>
        <v>-202830578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-202830578</v>
      </c>
      <c r="X25" s="36">
        <f t="shared" si="1"/>
        <v>-14361990</v>
      </c>
      <c r="Y25" s="36">
        <f t="shared" si="1"/>
        <v>-188468588</v>
      </c>
      <c r="Z25" s="37">
        <f>+IF(X25&lt;&gt;0,+(Y25/X25)*100,0)</f>
        <v>1312.2734941327769</v>
      </c>
      <c r="AA25" s="38">
        <f>SUM(AA15:AA24)</f>
        <v>-57447954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-251389012</v>
      </c>
      <c r="D26" s="29">
        <f>+D13+D25</f>
        <v>0</v>
      </c>
      <c r="E26" s="30">
        <f t="shared" si="2"/>
        <v>-98861652</v>
      </c>
      <c r="F26" s="31">
        <f t="shared" si="2"/>
        <v>-98921652</v>
      </c>
      <c r="G26" s="31">
        <f t="shared" si="2"/>
        <v>-265019595</v>
      </c>
      <c r="H26" s="31">
        <f t="shared" si="2"/>
        <v>368306</v>
      </c>
      <c r="I26" s="31">
        <f t="shared" si="2"/>
        <v>-7419472</v>
      </c>
      <c r="J26" s="31">
        <f t="shared" si="2"/>
        <v>-272070761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-272070761</v>
      </c>
      <c r="X26" s="31">
        <f t="shared" si="2"/>
        <v>-24726329</v>
      </c>
      <c r="Y26" s="31">
        <f t="shared" si="2"/>
        <v>-247344432</v>
      </c>
      <c r="Z26" s="32">
        <f>+IF(X26&lt;&gt;0,+(Y26/X26)*100,0)</f>
        <v>1000.3281603185009</v>
      </c>
      <c r="AA26" s="33">
        <f>+AA13+AA25</f>
        <v>-98921652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15347462</v>
      </c>
      <c r="D32" s="18"/>
      <c r="E32" s="19">
        <v>3366879</v>
      </c>
      <c r="F32" s="20">
        <v>3306879</v>
      </c>
      <c r="G32" s="20">
        <v>14570788</v>
      </c>
      <c r="H32" s="20">
        <v>-389433</v>
      </c>
      <c r="I32" s="20">
        <v>-962182</v>
      </c>
      <c r="J32" s="20">
        <v>13219173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13219173</v>
      </c>
      <c r="X32" s="20">
        <v>830803</v>
      </c>
      <c r="Y32" s="20">
        <v>12388370</v>
      </c>
      <c r="Z32" s="21">
        <v>1491.132073427756</v>
      </c>
      <c r="AA32" s="22">
        <v>3306879</v>
      </c>
    </row>
    <row r="33" spans="1:27" ht="13.5" x14ac:dyDescent="0.25">
      <c r="A33" s="23" t="s">
        <v>60</v>
      </c>
      <c r="B33" s="17" t="s">
        <v>32</v>
      </c>
      <c r="C33" s="18">
        <v>-1638719</v>
      </c>
      <c r="D33" s="18"/>
      <c r="E33" s="19">
        <v>-3972000</v>
      </c>
      <c r="F33" s="20">
        <v>-3972000</v>
      </c>
      <c r="G33" s="20">
        <v>-1638719</v>
      </c>
      <c r="H33" s="20">
        <v>-652912</v>
      </c>
      <c r="I33" s="20">
        <v>-706604</v>
      </c>
      <c r="J33" s="20">
        <v>-2998235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-2998235</v>
      </c>
      <c r="X33" s="20">
        <v>-993000</v>
      </c>
      <c r="Y33" s="20">
        <v>-2005235</v>
      </c>
      <c r="Z33" s="21">
        <v>201.93705941591139</v>
      </c>
      <c r="AA33" s="22">
        <v>-3972000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1005750</v>
      </c>
      <c r="D35" s="18"/>
      <c r="E35" s="19"/>
      <c r="F35" s="20"/>
      <c r="G35" s="20">
        <v>1010771</v>
      </c>
      <c r="H35" s="20">
        <v>-6792</v>
      </c>
      <c r="I35" s="20">
        <v>-15806</v>
      </c>
      <c r="J35" s="20">
        <v>988173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988173</v>
      </c>
      <c r="X35" s="20"/>
      <c r="Y35" s="20">
        <v>988173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14714493</v>
      </c>
      <c r="D37" s="29">
        <f t="shared" ref="D37:Y37" si="3">SUM(D29:D36)</f>
        <v>0</v>
      </c>
      <c r="E37" s="30">
        <f t="shared" si="3"/>
        <v>-605121</v>
      </c>
      <c r="F37" s="31">
        <f t="shared" si="3"/>
        <v>-665121</v>
      </c>
      <c r="G37" s="31">
        <f t="shared" si="3"/>
        <v>13942840</v>
      </c>
      <c r="H37" s="31">
        <f t="shared" si="3"/>
        <v>-1049137</v>
      </c>
      <c r="I37" s="31">
        <f t="shared" si="3"/>
        <v>-1684592</v>
      </c>
      <c r="J37" s="31">
        <f t="shared" si="3"/>
        <v>11209111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11209111</v>
      </c>
      <c r="X37" s="31">
        <f t="shared" si="3"/>
        <v>-162197</v>
      </c>
      <c r="Y37" s="31">
        <f t="shared" si="3"/>
        <v>11371308</v>
      </c>
      <c r="Z37" s="32">
        <f>+IF(X37&lt;&gt;0,+(Y37/X37)*100,0)</f>
        <v>-7010.8004463707712</v>
      </c>
      <c r="AA37" s="33">
        <f>SUM(AA29:AA36)</f>
        <v>-665121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12867104</v>
      </c>
      <c r="D40" s="18"/>
      <c r="E40" s="19">
        <v>6884339</v>
      </c>
      <c r="F40" s="20">
        <v>6884339</v>
      </c>
      <c r="G40" s="20">
        <v>13138724</v>
      </c>
      <c r="H40" s="20">
        <v>-17850</v>
      </c>
      <c r="I40" s="20"/>
      <c r="J40" s="20">
        <v>13120874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13120874</v>
      </c>
      <c r="X40" s="20">
        <v>6884339</v>
      </c>
      <c r="Y40" s="20">
        <v>6236535</v>
      </c>
      <c r="Z40" s="21">
        <v>90.590178664937909</v>
      </c>
      <c r="AA40" s="22">
        <v>6884339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12867104</v>
      </c>
      <c r="D43" s="29">
        <f t="shared" ref="D43:Y43" si="4">SUM(D39:D42)</f>
        <v>0</v>
      </c>
      <c r="E43" s="35">
        <f t="shared" si="4"/>
        <v>6884339</v>
      </c>
      <c r="F43" s="36">
        <f t="shared" si="4"/>
        <v>6884339</v>
      </c>
      <c r="G43" s="36">
        <f t="shared" si="4"/>
        <v>13138724</v>
      </c>
      <c r="H43" s="36">
        <f t="shared" si="4"/>
        <v>-17850</v>
      </c>
      <c r="I43" s="36">
        <f t="shared" si="4"/>
        <v>0</v>
      </c>
      <c r="J43" s="36">
        <f t="shared" si="4"/>
        <v>13120874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13120874</v>
      </c>
      <c r="X43" s="36">
        <f t="shared" si="4"/>
        <v>6884339</v>
      </c>
      <c r="Y43" s="36">
        <f t="shared" si="4"/>
        <v>6236535</v>
      </c>
      <c r="Z43" s="37">
        <f>+IF(X43&lt;&gt;0,+(Y43/X43)*100,0)</f>
        <v>90.590178664937909</v>
      </c>
      <c r="AA43" s="38">
        <f>SUM(AA39:AA42)</f>
        <v>6884339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27581597</v>
      </c>
      <c r="D44" s="29">
        <f>+D37+D43</f>
        <v>0</v>
      </c>
      <c r="E44" s="30">
        <f t="shared" si="5"/>
        <v>6279218</v>
      </c>
      <c r="F44" s="31">
        <f t="shared" si="5"/>
        <v>6219218</v>
      </c>
      <c r="G44" s="31">
        <f t="shared" si="5"/>
        <v>27081564</v>
      </c>
      <c r="H44" s="31">
        <f t="shared" si="5"/>
        <v>-1066987</v>
      </c>
      <c r="I44" s="31">
        <f t="shared" si="5"/>
        <v>-1684592</v>
      </c>
      <c r="J44" s="31">
        <f t="shared" si="5"/>
        <v>24329985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24329985</v>
      </c>
      <c r="X44" s="31">
        <f t="shared" si="5"/>
        <v>6722142</v>
      </c>
      <c r="Y44" s="31">
        <f t="shared" si="5"/>
        <v>17607843</v>
      </c>
      <c r="Z44" s="32">
        <f>+IF(X44&lt;&gt;0,+(Y44/X44)*100,0)</f>
        <v>261.93798048300675</v>
      </c>
      <c r="AA44" s="33">
        <f>+AA37+AA43</f>
        <v>6219218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-278970609</v>
      </c>
      <c r="D45" s="42">
        <f t="shared" si="6"/>
        <v>0</v>
      </c>
      <c r="E45" s="43">
        <f t="shared" si="6"/>
        <v>-105140870</v>
      </c>
      <c r="F45" s="44">
        <f t="shared" si="6"/>
        <v>-105140870</v>
      </c>
      <c r="G45" s="44">
        <f t="shared" si="6"/>
        <v>-292101159</v>
      </c>
      <c r="H45" s="44">
        <f t="shared" si="6"/>
        <v>1435293</v>
      </c>
      <c r="I45" s="44">
        <f t="shared" si="6"/>
        <v>-5734880</v>
      </c>
      <c r="J45" s="44">
        <f t="shared" si="6"/>
        <v>-296400746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-296400746</v>
      </c>
      <c r="X45" s="44">
        <f t="shared" si="6"/>
        <v>-31448471</v>
      </c>
      <c r="Y45" s="44">
        <f t="shared" si="6"/>
        <v>-264952275</v>
      </c>
      <c r="Z45" s="45">
        <f>+IF(X45&lt;&gt;0,+(Y45/X45)*100,0)</f>
        <v>842.49652391685436</v>
      </c>
      <c r="AA45" s="46">
        <f>+AA26-AA44</f>
        <v>-105140870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908675506</v>
      </c>
      <c r="F47" s="20">
        <v>908675506</v>
      </c>
      <c r="G47" s="20">
        <v>-1282</v>
      </c>
      <c r="H47" s="20"/>
      <c r="I47" s="20"/>
      <c r="J47" s="20">
        <v>-1282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-1282</v>
      </c>
      <c r="X47" s="20">
        <v>982367905</v>
      </c>
      <c r="Y47" s="20">
        <v>-982369187</v>
      </c>
      <c r="Z47" s="47">
        <v>-100.00013050100614</v>
      </c>
      <c r="AA47" s="22">
        <v>908675506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908675506</v>
      </c>
      <c r="F50" s="52">
        <f t="shared" si="7"/>
        <v>908675506</v>
      </c>
      <c r="G50" s="52">
        <f t="shared" si="7"/>
        <v>-1282</v>
      </c>
      <c r="H50" s="52">
        <f t="shared" si="7"/>
        <v>0</v>
      </c>
      <c r="I50" s="52">
        <f t="shared" si="7"/>
        <v>0</v>
      </c>
      <c r="J50" s="52">
        <f t="shared" si="7"/>
        <v>-1282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-1282</v>
      </c>
      <c r="X50" s="52">
        <f t="shared" si="7"/>
        <v>982367905</v>
      </c>
      <c r="Y50" s="52">
        <f t="shared" si="7"/>
        <v>-982369187</v>
      </c>
      <c r="Z50" s="53">
        <f>+IF(X50&lt;&gt;0,+(Y50/X50)*100,0)</f>
        <v>-100.00013050100614</v>
      </c>
      <c r="AA50" s="54">
        <f>SUM(AA47:AA49)</f>
        <v>908675506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-7137693</v>
      </c>
      <c r="D6" s="18"/>
      <c r="E6" s="19">
        <v>-45852520</v>
      </c>
      <c r="F6" s="20">
        <v>-45852520</v>
      </c>
      <c r="G6" s="20">
        <v>-7162292</v>
      </c>
      <c r="H6" s="20">
        <v>-431490</v>
      </c>
      <c r="I6" s="20">
        <v>83309</v>
      </c>
      <c r="J6" s="20">
        <v>-7510473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-7510473</v>
      </c>
      <c r="X6" s="20">
        <v>-11463129</v>
      </c>
      <c r="Y6" s="20">
        <v>3952656</v>
      </c>
      <c r="Z6" s="21">
        <v>-34.481475345867608</v>
      </c>
      <c r="AA6" s="22">
        <v>-45852520</v>
      </c>
    </row>
    <row r="7" spans="1:27" ht="13.5" x14ac:dyDescent="0.25">
      <c r="A7" s="23" t="s">
        <v>35</v>
      </c>
      <c r="B7" s="17" t="s">
        <v>32</v>
      </c>
      <c r="C7" s="18">
        <v>7015158</v>
      </c>
      <c r="D7" s="18"/>
      <c r="E7" s="19">
        <v>709920</v>
      </c>
      <c r="F7" s="20">
        <v>709920</v>
      </c>
      <c r="G7" s="20">
        <v>7644246</v>
      </c>
      <c r="H7" s="20">
        <v>-500846</v>
      </c>
      <c r="I7" s="20">
        <v>80181</v>
      </c>
      <c r="J7" s="20">
        <v>7223581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7223581</v>
      </c>
      <c r="X7" s="20">
        <v>177480</v>
      </c>
      <c r="Y7" s="20">
        <v>7046101</v>
      </c>
      <c r="Z7" s="21">
        <v>3970.081699346405</v>
      </c>
      <c r="AA7" s="22">
        <v>709920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-2576270</v>
      </c>
      <c r="D10" s="18"/>
      <c r="E10" s="19">
        <v>-1497588</v>
      </c>
      <c r="F10" s="20">
        <v>-1497588</v>
      </c>
      <c r="G10" s="20">
        <v>-2576271</v>
      </c>
      <c r="H10" s="20">
        <v>-161457</v>
      </c>
      <c r="I10" s="20">
        <v>-122281</v>
      </c>
      <c r="J10" s="20">
        <v>-2860009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-2860009</v>
      </c>
      <c r="X10" s="20">
        <v>-374397</v>
      </c>
      <c r="Y10" s="20">
        <v>-2485612</v>
      </c>
      <c r="Z10" s="21">
        <v>663.89741370790898</v>
      </c>
      <c r="AA10" s="22">
        <v>-1497588</v>
      </c>
    </row>
    <row r="11" spans="1:27" ht="13.5" x14ac:dyDescent="0.25">
      <c r="A11" s="23" t="s">
        <v>39</v>
      </c>
      <c r="B11" s="17" t="s">
        <v>32</v>
      </c>
      <c r="C11" s="18">
        <v>274271</v>
      </c>
      <c r="D11" s="18"/>
      <c r="E11" s="19"/>
      <c r="F11" s="20"/>
      <c r="G11" s="24">
        <v>252759</v>
      </c>
      <c r="H11" s="24">
        <v>39284</v>
      </c>
      <c r="I11" s="24">
        <v>-11769</v>
      </c>
      <c r="J11" s="20">
        <v>280274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280274</v>
      </c>
      <c r="X11" s="20"/>
      <c r="Y11" s="24">
        <v>280274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-852</v>
      </c>
      <c r="D12" s="18"/>
      <c r="E12" s="19"/>
      <c r="F12" s="20"/>
      <c r="G12" s="20">
        <v>-852</v>
      </c>
      <c r="H12" s="20"/>
      <c r="I12" s="20"/>
      <c r="J12" s="20">
        <v>-852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-852</v>
      </c>
      <c r="X12" s="20"/>
      <c r="Y12" s="20">
        <v>-852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-2425386</v>
      </c>
      <c r="D13" s="29">
        <f>SUM(D6:D12)</f>
        <v>0</v>
      </c>
      <c r="E13" s="30">
        <f t="shared" si="0"/>
        <v>-46640188</v>
      </c>
      <c r="F13" s="31">
        <f t="shared" si="0"/>
        <v>-46640188</v>
      </c>
      <c r="G13" s="31">
        <f t="shared" si="0"/>
        <v>-1842410</v>
      </c>
      <c r="H13" s="31">
        <f t="shared" si="0"/>
        <v>-1054509</v>
      </c>
      <c r="I13" s="31">
        <f t="shared" si="0"/>
        <v>29440</v>
      </c>
      <c r="J13" s="31">
        <f t="shared" si="0"/>
        <v>-2867479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-2867479</v>
      </c>
      <c r="X13" s="31">
        <f t="shared" si="0"/>
        <v>-11660046</v>
      </c>
      <c r="Y13" s="31">
        <f t="shared" si="0"/>
        <v>8792567</v>
      </c>
      <c r="Z13" s="32">
        <f>+IF(X13&lt;&gt;0,+(Y13/X13)*100,0)</f>
        <v>-75.407652765692347</v>
      </c>
      <c r="AA13" s="33">
        <f>SUM(AA6:AA12)</f>
        <v>-46640188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8894249</v>
      </c>
      <c r="D17" s="18"/>
      <c r="E17" s="19">
        <v>21613805</v>
      </c>
      <c r="F17" s="20">
        <v>21613805</v>
      </c>
      <c r="G17" s="24">
        <v>10662097</v>
      </c>
      <c r="H17" s="24">
        <v>-1779942</v>
      </c>
      <c r="I17" s="24">
        <v>-5852</v>
      </c>
      <c r="J17" s="20">
        <v>8876303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8876303</v>
      </c>
      <c r="X17" s="20">
        <v>6863255</v>
      </c>
      <c r="Y17" s="24">
        <v>2013048</v>
      </c>
      <c r="Z17" s="25">
        <v>29.330805863981453</v>
      </c>
      <c r="AA17" s="26">
        <v>21613805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8894249</v>
      </c>
      <c r="D25" s="29">
        <f t="shared" ref="D25:Y25" si="1">SUM(D15:D24)</f>
        <v>0</v>
      </c>
      <c r="E25" s="35">
        <f t="shared" si="1"/>
        <v>21613805</v>
      </c>
      <c r="F25" s="36">
        <f t="shared" si="1"/>
        <v>21613805</v>
      </c>
      <c r="G25" s="36">
        <f t="shared" si="1"/>
        <v>10662097</v>
      </c>
      <c r="H25" s="36">
        <f t="shared" si="1"/>
        <v>-1779942</v>
      </c>
      <c r="I25" s="36">
        <f t="shared" si="1"/>
        <v>-5852</v>
      </c>
      <c r="J25" s="36">
        <f t="shared" si="1"/>
        <v>8876303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8876303</v>
      </c>
      <c r="X25" s="36">
        <f t="shared" si="1"/>
        <v>6863255</v>
      </c>
      <c r="Y25" s="36">
        <f t="shared" si="1"/>
        <v>2013048</v>
      </c>
      <c r="Z25" s="37">
        <f>+IF(X25&lt;&gt;0,+(Y25/X25)*100,0)</f>
        <v>29.330805863981453</v>
      </c>
      <c r="AA25" s="38">
        <f>SUM(AA15:AA24)</f>
        <v>21613805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6468863</v>
      </c>
      <c r="D26" s="29">
        <f>+D13+D25</f>
        <v>0</v>
      </c>
      <c r="E26" s="30">
        <f t="shared" si="2"/>
        <v>-25026383</v>
      </c>
      <c r="F26" s="31">
        <f t="shared" si="2"/>
        <v>-25026383</v>
      </c>
      <c r="G26" s="31">
        <f t="shared" si="2"/>
        <v>8819687</v>
      </c>
      <c r="H26" s="31">
        <f t="shared" si="2"/>
        <v>-2834451</v>
      </c>
      <c r="I26" s="31">
        <f t="shared" si="2"/>
        <v>23588</v>
      </c>
      <c r="J26" s="31">
        <f t="shared" si="2"/>
        <v>6008824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6008824</v>
      </c>
      <c r="X26" s="31">
        <f t="shared" si="2"/>
        <v>-4796791</v>
      </c>
      <c r="Y26" s="31">
        <f t="shared" si="2"/>
        <v>10805615</v>
      </c>
      <c r="Z26" s="32">
        <f>+IF(X26&lt;&gt;0,+(Y26/X26)*100,0)</f>
        <v>-225.26757992999902</v>
      </c>
      <c r="AA26" s="33">
        <f>+AA13+AA25</f>
        <v>-25026383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-8572</v>
      </c>
      <c r="D31" s="18"/>
      <c r="E31" s="19"/>
      <c r="F31" s="20"/>
      <c r="G31" s="20">
        <v>-8572</v>
      </c>
      <c r="H31" s="20"/>
      <c r="I31" s="20"/>
      <c r="J31" s="20">
        <v>-8572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-8572</v>
      </c>
      <c r="X31" s="20"/>
      <c r="Y31" s="20">
        <v>-8572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245605</v>
      </c>
      <c r="D32" s="18"/>
      <c r="E32" s="19">
        <v>-4662676</v>
      </c>
      <c r="F32" s="20">
        <v>-4662676</v>
      </c>
      <c r="G32" s="20">
        <v>-980007</v>
      </c>
      <c r="H32" s="20">
        <v>1991519</v>
      </c>
      <c r="I32" s="20">
        <v>1423329</v>
      </c>
      <c r="J32" s="20">
        <v>2434841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2434841</v>
      </c>
      <c r="X32" s="20">
        <v>-1165668</v>
      </c>
      <c r="Y32" s="20">
        <v>3600509</v>
      </c>
      <c r="Z32" s="21">
        <v>-308.87945795886992</v>
      </c>
      <c r="AA32" s="22">
        <v>-4662676</v>
      </c>
    </row>
    <row r="33" spans="1:27" ht="13.5" x14ac:dyDescent="0.25">
      <c r="A33" s="23" t="s">
        <v>60</v>
      </c>
      <c r="B33" s="17" t="s">
        <v>32</v>
      </c>
      <c r="C33" s="18">
        <v>-7245314</v>
      </c>
      <c r="D33" s="18"/>
      <c r="E33" s="19">
        <v>-3222000</v>
      </c>
      <c r="F33" s="20">
        <v>-3222000</v>
      </c>
      <c r="G33" s="20">
        <v>-7245314</v>
      </c>
      <c r="H33" s="20">
        <v>-729226</v>
      </c>
      <c r="I33" s="20">
        <v>-801335</v>
      </c>
      <c r="J33" s="20">
        <v>-8775875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-8775875</v>
      </c>
      <c r="X33" s="20">
        <v>-805500</v>
      </c>
      <c r="Y33" s="20">
        <v>-7970375</v>
      </c>
      <c r="Z33" s="21">
        <v>989.49410304158914</v>
      </c>
      <c r="AA33" s="22">
        <v>-3222000</v>
      </c>
    </row>
    <row r="34" spans="1:27" ht="13.5" x14ac:dyDescent="0.25">
      <c r="A34" s="23" t="s">
        <v>61</v>
      </c>
      <c r="B34" s="17" t="s">
        <v>32</v>
      </c>
      <c r="C34" s="18">
        <v>236190</v>
      </c>
      <c r="D34" s="18"/>
      <c r="E34" s="19"/>
      <c r="F34" s="20"/>
      <c r="G34" s="20"/>
      <c r="H34" s="20">
        <v>236190</v>
      </c>
      <c r="I34" s="20"/>
      <c r="J34" s="20">
        <v>236190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236190</v>
      </c>
      <c r="X34" s="20"/>
      <c r="Y34" s="20">
        <v>236190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1717298</v>
      </c>
      <c r="D35" s="18"/>
      <c r="E35" s="19">
        <v>741036</v>
      </c>
      <c r="F35" s="20">
        <v>741036</v>
      </c>
      <c r="G35" s="20">
        <v>1753835</v>
      </c>
      <c r="H35" s="20">
        <v>-13957</v>
      </c>
      <c r="I35" s="20">
        <v>13587</v>
      </c>
      <c r="J35" s="20">
        <v>1753465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1753465</v>
      </c>
      <c r="X35" s="20">
        <v>185259</v>
      </c>
      <c r="Y35" s="20">
        <v>1568206</v>
      </c>
      <c r="Z35" s="21">
        <v>846.49382756033447</v>
      </c>
      <c r="AA35" s="22">
        <v>741036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-5054793</v>
      </c>
      <c r="D37" s="29">
        <f t="shared" ref="D37:Y37" si="3">SUM(D29:D36)</f>
        <v>0</v>
      </c>
      <c r="E37" s="30">
        <f t="shared" si="3"/>
        <v>-7143640</v>
      </c>
      <c r="F37" s="31">
        <f t="shared" si="3"/>
        <v>-7143640</v>
      </c>
      <c r="G37" s="31">
        <f t="shared" si="3"/>
        <v>-6480058</v>
      </c>
      <c r="H37" s="31">
        <f t="shared" si="3"/>
        <v>1484526</v>
      </c>
      <c r="I37" s="31">
        <f t="shared" si="3"/>
        <v>635581</v>
      </c>
      <c r="J37" s="31">
        <f t="shared" si="3"/>
        <v>-4359951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-4359951</v>
      </c>
      <c r="X37" s="31">
        <f t="shared" si="3"/>
        <v>-1785909</v>
      </c>
      <c r="Y37" s="31">
        <f t="shared" si="3"/>
        <v>-2574042</v>
      </c>
      <c r="Z37" s="32">
        <f>+IF(X37&lt;&gt;0,+(Y37/X37)*100,0)</f>
        <v>144.13063599545106</v>
      </c>
      <c r="AA37" s="33">
        <f>SUM(AA29:AA36)</f>
        <v>-7143640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-10999146</v>
      </c>
      <c r="D40" s="18"/>
      <c r="E40" s="19"/>
      <c r="F40" s="20"/>
      <c r="G40" s="20"/>
      <c r="H40" s="20">
        <v>-10999146</v>
      </c>
      <c r="I40" s="20"/>
      <c r="J40" s="20">
        <v>-10999146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-10999146</v>
      </c>
      <c r="X40" s="20"/>
      <c r="Y40" s="20">
        <v>-10999146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-10999146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-10999146</v>
      </c>
      <c r="I43" s="36">
        <f t="shared" si="4"/>
        <v>0</v>
      </c>
      <c r="J43" s="36">
        <f t="shared" si="4"/>
        <v>-10999146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-10999146</v>
      </c>
      <c r="X43" s="36">
        <f t="shared" si="4"/>
        <v>0</v>
      </c>
      <c r="Y43" s="36">
        <f t="shared" si="4"/>
        <v>-10999146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-16053939</v>
      </c>
      <c r="D44" s="29">
        <f>+D37+D43</f>
        <v>0</v>
      </c>
      <c r="E44" s="30">
        <f t="shared" si="5"/>
        <v>-7143640</v>
      </c>
      <c r="F44" s="31">
        <f t="shared" si="5"/>
        <v>-7143640</v>
      </c>
      <c r="G44" s="31">
        <f t="shared" si="5"/>
        <v>-6480058</v>
      </c>
      <c r="H44" s="31">
        <f t="shared" si="5"/>
        <v>-9514620</v>
      </c>
      <c r="I44" s="31">
        <f t="shared" si="5"/>
        <v>635581</v>
      </c>
      <c r="J44" s="31">
        <f t="shared" si="5"/>
        <v>-15359097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-15359097</v>
      </c>
      <c r="X44" s="31">
        <f t="shared" si="5"/>
        <v>-1785909</v>
      </c>
      <c r="Y44" s="31">
        <f t="shared" si="5"/>
        <v>-13573188</v>
      </c>
      <c r="Z44" s="32">
        <f>+IF(X44&lt;&gt;0,+(Y44/X44)*100,0)</f>
        <v>760.01565589288145</v>
      </c>
      <c r="AA44" s="33">
        <f>+AA37+AA43</f>
        <v>-7143640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22522802</v>
      </c>
      <c r="D45" s="42">
        <f t="shared" si="6"/>
        <v>0</v>
      </c>
      <c r="E45" s="43">
        <f t="shared" si="6"/>
        <v>-17882743</v>
      </c>
      <c r="F45" s="44">
        <f t="shared" si="6"/>
        <v>-17882743</v>
      </c>
      <c r="G45" s="44">
        <f t="shared" si="6"/>
        <v>15299745</v>
      </c>
      <c r="H45" s="44">
        <f t="shared" si="6"/>
        <v>6680169</v>
      </c>
      <c r="I45" s="44">
        <f t="shared" si="6"/>
        <v>-611993</v>
      </c>
      <c r="J45" s="44">
        <f t="shared" si="6"/>
        <v>21367921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21367921</v>
      </c>
      <c r="X45" s="44">
        <f t="shared" si="6"/>
        <v>-3010882</v>
      </c>
      <c r="Y45" s="44">
        <f t="shared" si="6"/>
        <v>24378803</v>
      </c>
      <c r="Z45" s="45">
        <f>+IF(X45&lt;&gt;0,+(Y45/X45)*100,0)</f>
        <v>-809.68975203943558</v>
      </c>
      <c r="AA45" s="46">
        <f>+AA26-AA44</f>
        <v>-17882743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410642</v>
      </c>
      <c r="D47" s="18"/>
      <c r="E47" s="19">
        <v>-19829148</v>
      </c>
      <c r="F47" s="20">
        <v>-19829148</v>
      </c>
      <c r="G47" s="20">
        <v>410642</v>
      </c>
      <c r="H47" s="20">
        <v>-35419</v>
      </c>
      <c r="I47" s="20"/>
      <c r="J47" s="20">
        <v>375223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375223</v>
      </c>
      <c r="X47" s="20">
        <v>-4957287</v>
      </c>
      <c r="Y47" s="20">
        <v>5332510</v>
      </c>
      <c r="Z47" s="47">
        <v>-107.56911996420624</v>
      </c>
      <c r="AA47" s="22">
        <v>-19829148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410642</v>
      </c>
      <c r="D50" s="50">
        <f t="shared" ref="D50:Y50" si="7">SUM(D47:D49)</f>
        <v>0</v>
      </c>
      <c r="E50" s="51">
        <f t="shared" si="7"/>
        <v>-19829148</v>
      </c>
      <c r="F50" s="52">
        <f t="shared" si="7"/>
        <v>-19829148</v>
      </c>
      <c r="G50" s="52">
        <f t="shared" si="7"/>
        <v>410642</v>
      </c>
      <c r="H50" s="52">
        <f t="shared" si="7"/>
        <v>-35419</v>
      </c>
      <c r="I50" s="52">
        <f t="shared" si="7"/>
        <v>0</v>
      </c>
      <c r="J50" s="52">
        <f t="shared" si="7"/>
        <v>375223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375223</v>
      </c>
      <c r="X50" s="52">
        <f t="shared" si="7"/>
        <v>-4957287</v>
      </c>
      <c r="Y50" s="52">
        <f t="shared" si="7"/>
        <v>5332510</v>
      </c>
      <c r="Z50" s="53">
        <f>+IF(X50&lt;&gt;0,+(Y50/X50)*100,0)</f>
        <v>-107.56911996420624</v>
      </c>
      <c r="AA50" s="54">
        <f>SUM(AA47:AA49)</f>
        <v>-19829148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-1141490</v>
      </c>
      <c r="F6" s="20">
        <v>-1141490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-285375</v>
      </c>
      <c r="Y6" s="20">
        <v>285375</v>
      </c>
      <c r="Z6" s="21">
        <v>-100</v>
      </c>
      <c r="AA6" s="22">
        <v>-1141490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148890</v>
      </c>
      <c r="F11" s="20">
        <v>148890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37224</v>
      </c>
      <c r="Y11" s="24">
        <v>-37224</v>
      </c>
      <c r="Z11" s="25">
        <v>-100</v>
      </c>
      <c r="AA11" s="26">
        <v>148890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-992600</v>
      </c>
      <c r="F13" s="31">
        <f t="shared" si="0"/>
        <v>-992600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-248151</v>
      </c>
      <c r="Y13" s="31">
        <f t="shared" si="0"/>
        <v>248151</v>
      </c>
      <c r="Z13" s="32">
        <f>+IF(X13&lt;&gt;0,+(Y13/X13)*100,0)</f>
        <v>-100</v>
      </c>
      <c r="AA13" s="33">
        <f>SUM(AA6:AA12)</f>
        <v>-992600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7096544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7096544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7096544</v>
      </c>
      <c r="D26" s="29">
        <f>+D13+D25</f>
        <v>0</v>
      </c>
      <c r="E26" s="30">
        <f t="shared" si="2"/>
        <v>-992600</v>
      </c>
      <c r="F26" s="31">
        <f t="shared" si="2"/>
        <v>-992600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-248151</v>
      </c>
      <c r="Y26" s="31">
        <f t="shared" si="2"/>
        <v>248151</v>
      </c>
      <c r="Z26" s="32">
        <f>+IF(X26&lt;&gt;0,+(Y26/X26)*100,0)</f>
        <v>-100</v>
      </c>
      <c r="AA26" s="33">
        <f>+AA13+AA25</f>
        <v>-992600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7096544</v>
      </c>
      <c r="D45" s="42">
        <f t="shared" si="6"/>
        <v>0</v>
      </c>
      <c r="E45" s="43">
        <f t="shared" si="6"/>
        <v>-992600</v>
      </c>
      <c r="F45" s="44">
        <f t="shared" si="6"/>
        <v>-992600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-248151</v>
      </c>
      <c r="Y45" s="44">
        <f t="shared" si="6"/>
        <v>248151</v>
      </c>
      <c r="Z45" s="45">
        <f>+IF(X45&lt;&gt;0,+(Y45/X45)*100,0)</f>
        <v>-100</v>
      </c>
      <c r="AA45" s="46">
        <f>+AA26-AA44</f>
        <v>-992600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10032</v>
      </c>
      <c r="D6" s="18"/>
      <c r="E6" s="19"/>
      <c r="F6" s="20"/>
      <c r="G6" s="20">
        <v>10032</v>
      </c>
      <c r="H6" s="20"/>
      <c r="I6" s="20"/>
      <c r="J6" s="20">
        <v>10032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10032</v>
      </c>
      <c r="X6" s="20"/>
      <c r="Y6" s="20">
        <v>10032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10032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10032</v>
      </c>
      <c r="H13" s="31">
        <f t="shared" si="0"/>
        <v>0</v>
      </c>
      <c r="I13" s="31">
        <f t="shared" si="0"/>
        <v>0</v>
      </c>
      <c r="J13" s="31">
        <f t="shared" si="0"/>
        <v>10032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10032</v>
      </c>
      <c r="X13" s="31">
        <f t="shared" si="0"/>
        <v>0</v>
      </c>
      <c r="Y13" s="31">
        <f t="shared" si="0"/>
        <v>10032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10032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10032</v>
      </c>
      <c r="H26" s="31">
        <f t="shared" si="2"/>
        <v>0</v>
      </c>
      <c r="I26" s="31">
        <f t="shared" si="2"/>
        <v>0</v>
      </c>
      <c r="J26" s="31">
        <f t="shared" si="2"/>
        <v>10032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10032</v>
      </c>
      <c r="X26" s="31">
        <f t="shared" si="2"/>
        <v>0</v>
      </c>
      <c r="Y26" s="31">
        <f t="shared" si="2"/>
        <v>10032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10032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10032</v>
      </c>
      <c r="H45" s="44">
        <f t="shared" si="6"/>
        <v>0</v>
      </c>
      <c r="I45" s="44">
        <f t="shared" si="6"/>
        <v>0</v>
      </c>
      <c r="J45" s="44">
        <f t="shared" si="6"/>
        <v>10032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10032</v>
      </c>
      <c r="X45" s="44">
        <f t="shared" si="6"/>
        <v>0</v>
      </c>
      <c r="Y45" s="44">
        <f t="shared" si="6"/>
        <v>10032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80934319</v>
      </c>
      <c r="D7" s="18"/>
      <c r="E7" s="19">
        <v>54113895</v>
      </c>
      <c r="F7" s="20">
        <v>54113895</v>
      </c>
      <c r="G7" s="20">
        <v>167980549</v>
      </c>
      <c r="H7" s="20">
        <v>-74401792</v>
      </c>
      <c r="I7" s="20">
        <v>6374191</v>
      </c>
      <c r="J7" s="20">
        <v>99952948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99952948</v>
      </c>
      <c r="X7" s="20">
        <v>13528482</v>
      </c>
      <c r="Y7" s="20">
        <v>86424466</v>
      </c>
      <c r="Z7" s="21">
        <v>638.8334330488816</v>
      </c>
      <c r="AA7" s="22">
        <v>54113895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80934319</v>
      </c>
      <c r="D13" s="29">
        <f>SUM(D6:D12)</f>
        <v>0</v>
      </c>
      <c r="E13" s="30">
        <f t="shared" si="0"/>
        <v>54113895</v>
      </c>
      <c r="F13" s="31">
        <f t="shared" si="0"/>
        <v>54113895</v>
      </c>
      <c r="G13" s="31">
        <f t="shared" si="0"/>
        <v>167980549</v>
      </c>
      <c r="H13" s="31">
        <f t="shared" si="0"/>
        <v>-74401792</v>
      </c>
      <c r="I13" s="31">
        <f t="shared" si="0"/>
        <v>6374191</v>
      </c>
      <c r="J13" s="31">
        <f t="shared" si="0"/>
        <v>99952948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99952948</v>
      </c>
      <c r="X13" s="31">
        <f t="shared" si="0"/>
        <v>13528482</v>
      </c>
      <c r="Y13" s="31">
        <f t="shared" si="0"/>
        <v>86424466</v>
      </c>
      <c r="Z13" s="32">
        <f>+IF(X13&lt;&gt;0,+(Y13/X13)*100,0)</f>
        <v>638.8334330488816</v>
      </c>
      <c r="AA13" s="33">
        <f>SUM(AA6:AA12)</f>
        <v>54113895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15750000</v>
      </c>
      <c r="F17" s="20">
        <v>15750000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3937503</v>
      </c>
      <c r="Y17" s="24">
        <v>-3937503</v>
      </c>
      <c r="Z17" s="25">
        <v>-100</v>
      </c>
      <c r="AA17" s="26">
        <v>15750000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15750000</v>
      </c>
      <c r="F25" s="36">
        <f t="shared" si="1"/>
        <v>15750000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3937503</v>
      </c>
      <c r="Y25" s="36">
        <f t="shared" si="1"/>
        <v>-3937503</v>
      </c>
      <c r="Z25" s="37">
        <f>+IF(X25&lt;&gt;0,+(Y25/X25)*100,0)</f>
        <v>-100</v>
      </c>
      <c r="AA25" s="38">
        <f>SUM(AA15:AA24)</f>
        <v>15750000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80934319</v>
      </c>
      <c r="D26" s="29">
        <f>+D13+D25</f>
        <v>0</v>
      </c>
      <c r="E26" s="30">
        <f t="shared" si="2"/>
        <v>69863895</v>
      </c>
      <c r="F26" s="31">
        <f t="shared" si="2"/>
        <v>69863895</v>
      </c>
      <c r="G26" s="31">
        <f t="shared" si="2"/>
        <v>167980549</v>
      </c>
      <c r="H26" s="31">
        <f t="shared" si="2"/>
        <v>-74401792</v>
      </c>
      <c r="I26" s="31">
        <f t="shared" si="2"/>
        <v>6374191</v>
      </c>
      <c r="J26" s="31">
        <f t="shared" si="2"/>
        <v>99952948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99952948</v>
      </c>
      <c r="X26" s="31">
        <f t="shared" si="2"/>
        <v>17465985</v>
      </c>
      <c r="Y26" s="31">
        <f t="shared" si="2"/>
        <v>82486963</v>
      </c>
      <c r="Z26" s="32">
        <f>+IF(X26&lt;&gt;0,+(Y26/X26)*100,0)</f>
        <v>472.27203618919862</v>
      </c>
      <c r="AA26" s="33">
        <f>+AA13+AA25</f>
        <v>69863895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80934319</v>
      </c>
      <c r="D45" s="42">
        <f t="shared" si="6"/>
        <v>0</v>
      </c>
      <c r="E45" s="43">
        <f t="shared" si="6"/>
        <v>69863895</v>
      </c>
      <c r="F45" s="44">
        <f t="shared" si="6"/>
        <v>69863895</v>
      </c>
      <c r="G45" s="44">
        <f t="shared" si="6"/>
        <v>167980549</v>
      </c>
      <c r="H45" s="44">
        <f t="shared" si="6"/>
        <v>-74401792</v>
      </c>
      <c r="I45" s="44">
        <f t="shared" si="6"/>
        <v>6374191</v>
      </c>
      <c r="J45" s="44">
        <f t="shared" si="6"/>
        <v>99952948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99952948</v>
      </c>
      <c r="X45" s="44">
        <f t="shared" si="6"/>
        <v>17465985</v>
      </c>
      <c r="Y45" s="44">
        <f t="shared" si="6"/>
        <v>82486963</v>
      </c>
      <c r="Z45" s="45">
        <f>+IF(X45&lt;&gt;0,+(Y45/X45)*100,0)</f>
        <v>472.27203618919862</v>
      </c>
      <c r="AA45" s="46">
        <f>+AA26-AA44</f>
        <v>69863895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-344938738</v>
      </c>
      <c r="D47" s="18"/>
      <c r="E47" s="19">
        <v>-2616939</v>
      </c>
      <c r="F47" s="20">
        <v>-2616939</v>
      </c>
      <c r="G47" s="20">
        <v>-215600710</v>
      </c>
      <c r="H47" s="20">
        <v>14849141</v>
      </c>
      <c r="I47" s="20">
        <v>-90018413</v>
      </c>
      <c r="J47" s="20">
        <v>-290769982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-290769982</v>
      </c>
      <c r="X47" s="20">
        <v>-654237</v>
      </c>
      <c r="Y47" s="20">
        <v>-290115745</v>
      </c>
      <c r="Z47" s="47">
        <v>44344.135993531396</v>
      </c>
      <c r="AA47" s="22">
        <v>-2616939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-344938738</v>
      </c>
      <c r="D50" s="50">
        <f t="shared" ref="D50:Y50" si="7">SUM(D47:D49)</f>
        <v>0</v>
      </c>
      <c r="E50" s="51">
        <f t="shared" si="7"/>
        <v>-2616939</v>
      </c>
      <c r="F50" s="52">
        <f t="shared" si="7"/>
        <v>-2616939</v>
      </c>
      <c r="G50" s="52">
        <f t="shared" si="7"/>
        <v>-215600710</v>
      </c>
      <c r="H50" s="52">
        <f t="shared" si="7"/>
        <v>14849141</v>
      </c>
      <c r="I50" s="52">
        <f t="shared" si="7"/>
        <v>-90018413</v>
      </c>
      <c r="J50" s="52">
        <f t="shared" si="7"/>
        <v>-290769982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-290769982</v>
      </c>
      <c r="X50" s="52">
        <f t="shared" si="7"/>
        <v>-654237</v>
      </c>
      <c r="Y50" s="52">
        <f t="shared" si="7"/>
        <v>-290115745</v>
      </c>
      <c r="Z50" s="53">
        <f>+IF(X50&lt;&gt;0,+(Y50/X50)*100,0)</f>
        <v>44344.135993531396</v>
      </c>
      <c r="AA50" s="54">
        <f>SUM(AA47:AA49)</f>
        <v>-2616939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-7604849</v>
      </c>
      <c r="F6" s="20">
        <v>-7604849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-1901211</v>
      </c>
      <c r="Y6" s="20">
        <v>1901211</v>
      </c>
      <c r="Z6" s="21">
        <v>-100</v>
      </c>
      <c r="AA6" s="22">
        <v>-7604849</v>
      </c>
    </row>
    <row r="7" spans="1:27" ht="13.5" x14ac:dyDescent="0.25">
      <c r="A7" s="23" t="s">
        <v>35</v>
      </c>
      <c r="B7" s="17" t="s">
        <v>32</v>
      </c>
      <c r="C7" s="18">
        <v>11299977</v>
      </c>
      <c r="D7" s="18"/>
      <c r="E7" s="19">
        <v>340224</v>
      </c>
      <c r="F7" s="20">
        <v>340224</v>
      </c>
      <c r="G7" s="20">
        <v>-19847</v>
      </c>
      <c r="H7" s="20"/>
      <c r="I7" s="20"/>
      <c r="J7" s="20">
        <v>-19847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-19847</v>
      </c>
      <c r="X7" s="20">
        <v>85056</v>
      </c>
      <c r="Y7" s="20">
        <v>-104903</v>
      </c>
      <c r="Z7" s="21">
        <v>-123.33403875094055</v>
      </c>
      <c r="AA7" s="22">
        <v>340224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1190861</v>
      </c>
      <c r="F11" s="20">
        <v>1190861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297714</v>
      </c>
      <c r="Y11" s="24">
        <v>-297714</v>
      </c>
      <c r="Z11" s="25">
        <v>-100</v>
      </c>
      <c r="AA11" s="26">
        <v>1190861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11299977</v>
      </c>
      <c r="D13" s="29">
        <f>SUM(D6:D12)</f>
        <v>0</v>
      </c>
      <c r="E13" s="30">
        <f t="shared" si="0"/>
        <v>-6073764</v>
      </c>
      <c r="F13" s="31">
        <f t="shared" si="0"/>
        <v>-6073764</v>
      </c>
      <c r="G13" s="31">
        <f t="shared" si="0"/>
        <v>-19847</v>
      </c>
      <c r="H13" s="31">
        <f t="shared" si="0"/>
        <v>0</v>
      </c>
      <c r="I13" s="31">
        <f t="shared" si="0"/>
        <v>0</v>
      </c>
      <c r="J13" s="31">
        <f t="shared" si="0"/>
        <v>-19847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-19847</v>
      </c>
      <c r="X13" s="31">
        <f t="shared" si="0"/>
        <v>-1518441</v>
      </c>
      <c r="Y13" s="31">
        <f t="shared" si="0"/>
        <v>1498594</v>
      </c>
      <c r="Z13" s="32">
        <f>+IF(X13&lt;&gt;0,+(Y13/X13)*100,0)</f>
        <v>-98.692935714986618</v>
      </c>
      <c r="AA13" s="33">
        <f>SUM(AA6:AA12)</f>
        <v>-6073764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2050993</v>
      </c>
      <c r="D17" s="18"/>
      <c r="E17" s="19">
        <v>7899073</v>
      </c>
      <c r="F17" s="20">
        <v>7899073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1974768</v>
      </c>
      <c r="Y17" s="24">
        <v>-1974768</v>
      </c>
      <c r="Z17" s="25">
        <v>-100</v>
      </c>
      <c r="AA17" s="26">
        <v>7899073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2050993</v>
      </c>
      <c r="D25" s="29">
        <f t="shared" ref="D25:Y25" si="1">SUM(D15:D24)</f>
        <v>0</v>
      </c>
      <c r="E25" s="35">
        <f t="shared" si="1"/>
        <v>7899073</v>
      </c>
      <c r="F25" s="36">
        <f t="shared" si="1"/>
        <v>7899073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1974768</v>
      </c>
      <c r="Y25" s="36">
        <f t="shared" si="1"/>
        <v>-1974768</v>
      </c>
      <c r="Z25" s="37">
        <f>+IF(X25&lt;&gt;0,+(Y25/X25)*100,0)</f>
        <v>-100</v>
      </c>
      <c r="AA25" s="38">
        <f>SUM(AA15:AA24)</f>
        <v>7899073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13350970</v>
      </c>
      <c r="D26" s="29">
        <f>+D13+D25</f>
        <v>0</v>
      </c>
      <c r="E26" s="30">
        <f t="shared" si="2"/>
        <v>1825309</v>
      </c>
      <c r="F26" s="31">
        <f t="shared" si="2"/>
        <v>1825309</v>
      </c>
      <c r="G26" s="31">
        <f t="shared" si="2"/>
        <v>-19847</v>
      </c>
      <c r="H26" s="31">
        <f t="shared" si="2"/>
        <v>0</v>
      </c>
      <c r="I26" s="31">
        <f t="shared" si="2"/>
        <v>0</v>
      </c>
      <c r="J26" s="31">
        <f t="shared" si="2"/>
        <v>-19847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-19847</v>
      </c>
      <c r="X26" s="31">
        <f t="shared" si="2"/>
        <v>456327</v>
      </c>
      <c r="Y26" s="31">
        <f t="shared" si="2"/>
        <v>-476174</v>
      </c>
      <c r="Z26" s="32">
        <f>+IF(X26&lt;&gt;0,+(Y26/X26)*100,0)</f>
        <v>-104.34929337952828</v>
      </c>
      <c r="AA26" s="33">
        <f>+AA13+AA25</f>
        <v>1825309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1184861</v>
      </c>
      <c r="F32" s="20">
        <v>1184861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296214</v>
      </c>
      <c r="Y32" s="20">
        <v>-296214</v>
      </c>
      <c r="Z32" s="21">
        <v>-100</v>
      </c>
      <c r="AA32" s="22">
        <v>1184861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1184861</v>
      </c>
      <c r="F37" s="31">
        <f t="shared" si="3"/>
        <v>1184861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296214</v>
      </c>
      <c r="Y37" s="31">
        <f t="shared" si="3"/>
        <v>-296214</v>
      </c>
      <c r="Z37" s="32">
        <f>+IF(X37&lt;&gt;0,+(Y37/X37)*100,0)</f>
        <v>-100</v>
      </c>
      <c r="AA37" s="33">
        <f>SUM(AA29:AA36)</f>
        <v>1184861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1184861</v>
      </c>
      <c r="F44" s="31">
        <f t="shared" si="5"/>
        <v>1184861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296214</v>
      </c>
      <c r="Y44" s="31">
        <f t="shared" si="5"/>
        <v>-296214</v>
      </c>
      <c r="Z44" s="32">
        <f>+IF(X44&lt;&gt;0,+(Y44/X44)*100,0)</f>
        <v>-100</v>
      </c>
      <c r="AA44" s="33">
        <f>+AA37+AA43</f>
        <v>1184861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13350970</v>
      </c>
      <c r="D45" s="42">
        <f t="shared" si="6"/>
        <v>0</v>
      </c>
      <c r="E45" s="43">
        <f t="shared" si="6"/>
        <v>640448</v>
      </c>
      <c r="F45" s="44">
        <f t="shared" si="6"/>
        <v>640448</v>
      </c>
      <c r="G45" s="44">
        <f t="shared" si="6"/>
        <v>-19847</v>
      </c>
      <c r="H45" s="44">
        <f t="shared" si="6"/>
        <v>0</v>
      </c>
      <c r="I45" s="44">
        <f t="shared" si="6"/>
        <v>0</v>
      </c>
      <c r="J45" s="44">
        <f t="shared" si="6"/>
        <v>-19847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-19847</v>
      </c>
      <c r="X45" s="44">
        <f t="shared" si="6"/>
        <v>160113</v>
      </c>
      <c r="Y45" s="44">
        <f t="shared" si="6"/>
        <v>-179960</v>
      </c>
      <c r="Z45" s="45">
        <f>+IF(X45&lt;&gt;0,+(Y45/X45)*100,0)</f>
        <v>-112.39562059295622</v>
      </c>
      <c r="AA45" s="46">
        <f>+AA26-AA44</f>
        <v>640448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9919000</v>
      </c>
      <c r="F6" s="20">
        <v>9919000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2479753</v>
      </c>
      <c r="Y6" s="20">
        <v>-2479753</v>
      </c>
      <c r="Z6" s="21">
        <v>-100</v>
      </c>
      <c r="AA6" s="22">
        <v>9919000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-21030000</v>
      </c>
      <c r="F7" s="20">
        <v>-21030000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-5257500</v>
      </c>
      <c r="Y7" s="20">
        <v>5257500</v>
      </c>
      <c r="Z7" s="21">
        <v>-100</v>
      </c>
      <c r="AA7" s="22">
        <v>-21030000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-11111000</v>
      </c>
      <c r="F13" s="31">
        <f t="shared" si="0"/>
        <v>-11111000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-2777747</v>
      </c>
      <c r="Y13" s="31">
        <f t="shared" si="0"/>
        <v>2777747</v>
      </c>
      <c r="Z13" s="32">
        <f>+IF(X13&lt;&gt;0,+(Y13/X13)*100,0)</f>
        <v>-100</v>
      </c>
      <c r="AA13" s="33">
        <f>SUM(AA6:AA12)</f>
        <v>-11111000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8658071</v>
      </c>
      <c r="F17" s="20">
        <v>8658071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2164526</v>
      </c>
      <c r="Y17" s="24">
        <v>-2164526</v>
      </c>
      <c r="Z17" s="25">
        <v>-100</v>
      </c>
      <c r="AA17" s="26">
        <v>8658071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8658071</v>
      </c>
      <c r="F25" s="36">
        <f t="shared" si="1"/>
        <v>8658071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2164526</v>
      </c>
      <c r="Y25" s="36">
        <f t="shared" si="1"/>
        <v>-2164526</v>
      </c>
      <c r="Z25" s="37">
        <f>+IF(X25&lt;&gt;0,+(Y25/X25)*100,0)</f>
        <v>-100</v>
      </c>
      <c r="AA25" s="38">
        <f>SUM(AA15:AA24)</f>
        <v>8658071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-2452929</v>
      </c>
      <c r="F26" s="31">
        <f t="shared" si="2"/>
        <v>-2452929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-613221</v>
      </c>
      <c r="Y26" s="31">
        <f t="shared" si="2"/>
        <v>613221</v>
      </c>
      <c r="Z26" s="32">
        <f>+IF(X26&lt;&gt;0,+(Y26/X26)*100,0)</f>
        <v>-100</v>
      </c>
      <c r="AA26" s="33">
        <f>+AA13+AA25</f>
        <v>-2452929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-2452929</v>
      </c>
      <c r="F45" s="44">
        <f t="shared" si="6"/>
        <v>-2452929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-613221</v>
      </c>
      <c r="Y45" s="44">
        <f t="shared" si="6"/>
        <v>613221</v>
      </c>
      <c r="Z45" s="45">
        <f>+IF(X45&lt;&gt;0,+(Y45/X45)*100,0)</f>
        <v>-100</v>
      </c>
      <c r="AA45" s="46">
        <f>+AA26-AA44</f>
        <v>-2452929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1567118</v>
      </c>
      <c r="D6" s="18"/>
      <c r="E6" s="19">
        <v>-2118996</v>
      </c>
      <c r="F6" s="20">
        <v>-2118996</v>
      </c>
      <c r="G6" s="20"/>
      <c r="H6" s="20">
        <v>59571</v>
      </c>
      <c r="I6" s="20"/>
      <c r="J6" s="20">
        <v>59571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59571</v>
      </c>
      <c r="X6" s="20">
        <v>-529752</v>
      </c>
      <c r="Y6" s="20">
        <v>589323</v>
      </c>
      <c r="Z6" s="21">
        <v>-111.24507316631178</v>
      </c>
      <c r="AA6" s="22">
        <v>-2118996</v>
      </c>
    </row>
    <row r="7" spans="1:27" ht="13.5" x14ac:dyDescent="0.25">
      <c r="A7" s="23" t="s">
        <v>35</v>
      </c>
      <c r="B7" s="17" t="s">
        <v>32</v>
      </c>
      <c r="C7" s="18">
        <v>45880215</v>
      </c>
      <c r="D7" s="18"/>
      <c r="E7" s="19">
        <v>12163838</v>
      </c>
      <c r="F7" s="20">
        <v>12163838</v>
      </c>
      <c r="G7" s="20"/>
      <c r="H7" s="20">
        <v>481455</v>
      </c>
      <c r="I7" s="20"/>
      <c r="J7" s="20">
        <v>481455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481455</v>
      </c>
      <c r="X7" s="20">
        <v>9215803</v>
      </c>
      <c r="Y7" s="20">
        <v>-8734348</v>
      </c>
      <c r="Z7" s="21">
        <v>-94.7757672337397</v>
      </c>
      <c r="AA7" s="22">
        <v>12163838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-20000</v>
      </c>
      <c r="F10" s="20">
        <v>-20000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-5001</v>
      </c>
      <c r="Y10" s="20">
        <v>5001</v>
      </c>
      <c r="Z10" s="21">
        <v>-100</v>
      </c>
      <c r="AA10" s="22">
        <v>-20000</v>
      </c>
    </row>
    <row r="11" spans="1:27" ht="13.5" x14ac:dyDescent="0.25">
      <c r="A11" s="23" t="s">
        <v>39</v>
      </c>
      <c r="B11" s="17" t="s">
        <v>32</v>
      </c>
      <c r="C11" s="18">
        <v>180231</v>
      </c>
      <c r="D11" s="18"/>
      <c r="E11" s="19">
        <v>21626486</v>
      </c>
      <c r="F11" s="20">
        <v>21626486</v>
      </c>
      <c r="G11" s="24"/>
      <c r="H11" s="24">
        <v>959</v>
      </c>
      <c r="I11" s="24"/>
      <c r="J11" s="20">
        <v>959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959</v>
      </c>
      <c r="X11" s="20">
        <v>21626486</v>
      </c>
      <c r="Y11" s="24">
        <v>-21625527</v>
      </c>
      <c r="Z11" s="25">
        <v>-99.995565622635127</v>
      </c>
      <c r="AA11" s="26">
        <v>21626486</v>
      </c>
    </row>
    <row r="12" spans="1:27" ht="13.5" x14ac:dyDescent="0.25">
      <c r="A12" s="23" t="s">
        <v>40</v>
      </c>
      <c r="B12" s="17" t="s">
        <v>32</v>
      </c>
      <c r="C12" s="18">
        <v>-9008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47618556</v>
      </c>
      <c r="D13" s="29">
        <f>SUM(D6:D12)</f>
        <v>0</v>
      </c>
      <c r="E13" s="30">
        <f t="shared" si="0"/>
        <v>31651328</v>
      </c>
      <c r="F13" s="31">
        <f t="shared" si="0"/>
        <v>31651328</v>
      </c>
      <c r="G13" s="31">
        <f t="shared" si="0"/>
        <v>0</v>
      </c>
      <c r="H13" s="31">
        <f t="shared" si="0"/>
        <v>541985</v>
      </c>
      <c r="I13" s="31">
        <f t="shared" si="0"/>
        <v>0</v>
      </c>
      <c r="J13" s="31">
        <f t="shared" si="0"/>
        <v>541985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541985</v>
      </c>
      <c r="X13" s="31">
        <f t="shared" si="0"/>
        <v>30307536</v>
      </c>
      <c r="Y13" s="31">
        <f t="shared" si="0"/>
        <v>-29765551</v>
      </c>
      <c r="Z13" s="32">
        <f>+IF(X13&lt;&gt;0,+(Y13/X13)*100,0)</f>
        <v>-98.21171539646113</v>
      </c>
      <c r="AA13" s="33">
        <f>SUM(AA6:AA12)</f>
        <v>31651328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4577551</v>
      </c>
      <c r="D17" s="18"/>
      <c r="E17" s="19">
        <v>668839509</v>
      </c>
      <c r="F17" s="20">
        <v>668839509</v>
      </c>
      <c r="G17" s="24"/>
      <c r="H17" s="24">
        <v>7951510</v>
      </c>
      <c r="I17" s="24"/>
      <c r="J17" s="20">
        <v>7951510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7951510</v>
      </c>
      <c r="X17" s="20">
        <v>668839509</v>
      </c>
      <c r="Y17" s="24">
        <v>-660887999</v>
      </c>
      <c r="Z17" s="25">
        <v>-98.81114828101461</v>
      </c>
      <c r="AA17" s="26">
        <v>668839509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4577551</v>
      </c>
      <c r="D25" s="29">
        <f t="shared" ref="D25:Y25" si="1">SUM(D15:D24)</f>
        <v>0</v>
      </c>
      <c r="E25" s="35">
        <f t="shared" si="1"/>
        <v>668839509</v>
      </c>
      <c r="F25" s="36">
        <f t="shared" si="1"/>
        <v>668839509</v>
      </c>
      <c r="G25" s="36">
        <f t="shared" si="1"/>
        <v>0</v>
      </c>
      <c r="H25" s="36">
        <f t="shared" si="1"/>
        <v>7951510</v>
      </c>
      <c r="I25" s="36">
        <f t="shared" si="1"/>
        <v>0</v>
      </c>
      <c r="J25" s="36">
        <f t="shared" si="1"/>
        <v>7951510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7951510</v>
      </c>
      <c r="X25" s="36">
        <f t="shared" si="1"/>
        <v>668839509</v>
      </c>
      <c r="Y25" s="36">
        <f t="shared" si="1"/>
        <v>-660887999</v>
      </c>
      <c r="Z25" s="37">
        <f>+IF(X25&lt;&gt;0,+(Y25/X25)*100,0)</f>
        <v>-98.81114828101461</v>
      </c>
      <c r="AA25" s="38">
        <f>SUM(AA15:AA24)</f>
        <v>668839509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52196107</v>
      </c>
      <c r="D26" s="29">
        <f>+D13+D25</f>
        <v>0</v>
      </c>
      <c r="E26" s="30">
        <f t="shared" si="2"/>
        <v>700490837</v>
      </c>
      <c r="F26" s="31">
        <f t="shared" si="2"/>
        <v>700490837</v>
      </c>
      <c r="G26" s="31">
        <f t="shared" si="2"/>
        <v>0</v>
      </c>
      <c r="H26" s="31">
        <f t="shared" si="2"/>
        <v>8493495</v>
      </c>
      <c r="I26" s="31">
        <f t="shared" si="2"/>
        <v>0</v>
      </c>
      <c r="J26" s="31">
        <f t="shared" si="2"/>
        <v>8493495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8493495</v>
      </c>
      <c r="X26" s="31">
        <f t="shared" si="2"/>
        <v>699147045</v>
      </c>
      <c r="Y26" s="31">
        <f t="shared" si="2"/>
        <v>-690653550</v>
      </c>
      <c r="Z26" s="32">
        <f>+IF(X26&lt;&gt;0,+(Y26/X26)*100,0)</f>
        <v>-98.785163284212985</v>
      </c>
      <c r="AA26" s="33">
        <f>+AA13+AA25</f>
        <v>700490837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3645907</v>
      </c>
      <c r="D32" s="18"/>
      <c r="E32" s="19">
        <v>146615503</v>
      </c>
      <c r="F32" s="20">
        <v>146615503</v>
      </c>
      <c r="G32" s="20"/>
      <c r="H32" s="20">
        <v>6175003</v>
      </c>
      <c r="I32" s="20"/>
      <c r="J32" s="20">
        <v>6175003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6175003</v>
      </c>
      <c r="X32" s="20">
        <v>141806973</v>
      </c>
      <c r="Y32" s="20">
        <v>-135631970</v>
      </c>
      <c r="Z32" s="21">
        <v>-95.645487052318643</v>
      </c>
      <c r="AA32" s="22">
        <v>146615503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5496099</v>
      </c>
      <c r="D35" s="18"/>
      <c r="E35" s="19"/>
      <c r="F35" s="20"/>
      <c r="G35" s="20"/>
      <c r="H35" s="20">
        <v>91312</v>
      </c>
      <c r="I35" s="20"/>
      <c r="J35" s="20">
        <v>91312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91312</v>
      </c>
      <c r="X35" s="20"/>
      <c r="Y35" s="20">
        <v>91312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9142003</v>
      </c>
      <c r="D37" s="29">
        <f t="shared" ref="D37:Y37" si="3">SUM(D29:D36)</f>
        <v>0</v>
      </c>
      <c r="E37" s="30">
        <f t="shared" si="3"/>
        <v>146615503</v>
      </c>
      <c r="F37" s="31">
        <f t="shared" si="3"/>
        <v>146615503</v>
      </c>
      <c r="G37" s="31">
        <f t="shared" si="3"/>
        <v>0</v>
      </c>
      <c r="H37" s="31">
        <f t="shared" si="3"/>
        <v>6266315</v>
      </c>
      <c r="I37" s="31">
        <f t="shared" si="3"/>
        <v>0</v>
      </c>
      <c r="J37" s="31">
        <f t="shared" si="3"/>
        <v>6266315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6266315</v>
      </c>
      <c r="X37" s="31">
        <f t="shared" si="3"/>
        <v>141806973</v>
      </c>
      <c r="Y37" s="31">
        <f t="shared" si="3"/>
        <v>-135540658</v>
      </c>
      <c r="Z37" s="32">
        <f>+IF(X37&lt;&gt;0,+(Y37/X37)*100,0)</f>
        <v>-95.581095296350483</v>
      </c>
      <c r="AA37" s="33">
        <f>SUM(AA29:AA36)</f>
        <v>146615503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9142003</v>
      </c>
      <c r="D44" s="29">
        <f>+D37+D43</f>
        <v>0</v>
      </c>
      <c r="E44" s="30">
        <f t="shared" si="5"/>
        <v>146615503</v>
      </c>
      <c r="F44" s="31">
        <f t="shared" si="5"/>
        <v>146615503</v>
      </c>
      <c r="G44" s="31">
        <f t="shared" si="5"/>
        <v>0</v>
      </c>
      <c r="H44" s="31">
        <f t="shared" si="5"/>
        <v>6266315</v>
      </c>
      <c r="I44" s="31">
        <f t="shared" si="5"/>
        <v>0</v>
      </c>
      <c r="J44" s="31">
        <f t="shared" si="5"/>
        <v>6266315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6266315</v>
      </c>
      <c r="X44" s="31">
        <f t="shared" si="5"/>
        <v>141806973</v>
      </c>
      <c r="Y44" s="31">
        <f t="shared" si="5"/>
        <v>-135540658</v>
      </c>
      <c r="Z44" s="32">
        <f>+IF(X44&lt;&gt;0,+(Y44/X44)*100,0)</f>
        <v>-95.581095296350483</v>
      </c>
      <c r="AA44" s="33">
        <f>+AA37+AA43</f>
        <v>146615503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43054104</v>
      </c>
      <c r="D45" s="42">
        <f t="shared" si="6"/>
        <v>0</v>
      </c>
      <c r="E45" s="43">
        <f t="shared" si="6"/>
        <v>553875334</v>
      </c>
      <c r="F45" s="44">
        <f t="shared" si="6"/>
        <v>553875334</v>
      </c>
      <c r="G45" s="44">
        <f t="shared" si="6"/>
        <v>0</v>
      </c>
      <c r="H45" s="44">
        <f t="shared" si="6"/>
        <v>2227180</v>
      </c>
      <c r="I45" s="44">
        <f t="shared" si="6"/>
        <v>0</v>
      </c>
      <c r="J45" s="44">
        <f t="shared" si="6"/>
        <v>2227180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2227180</v>
      </c>
      <c r="X45" s="44">
        <f t="shared" si="6"/>
        <v>557340072</v>
      </c>
      <c r="Y45" s="44">
        <f t="shared" si="6"/>
        <v>-555112892</v>
      </c>
      <c r="Z45" s="45">
        <f>+IF(X45&lt;&gt;0,+(Y45/X45)*100,0)</f>
        <v>-99.600391195270092</v>
      </c>
      <c r="AA45" s="46">
        <f>+AA26-AA44</f>
        <v>553875334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-4619651</v>
      </c>
      <c r="F47" s="20">
        <v>-4619651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-1154913</v>
      </c>
      <c r="Y47" s="20">
        <v>1154913</v>
      </c>
      <c r="Z47" s="47">
        <v>-100</v>
      </c>
      <c r="AA47" s="22">
        <v>-4619651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-4619651</v>
      </c>
      <c r="F50" s="52">
        <f t="shared" si="7"/>
        <v>-4619651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-1154913</v>
      </c>
      <c r="Y50" s="52">
        <f t="shared" si="7"/>
        <v>1154913</v>
      </c>
      <c r="Z50" s="53">
        <f>+IF(X50&lt;&gt;0,+(Y50/X50)*100,0)</f>
        <v>-100</v>
      </c>
      <c r="AA50" s="54">
        <f>SUM(AA47:AA49)</f>
        <v>-4619651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222480266</v>
      </c>
      <c r="F6" s="20">
        <v>222480266</v>
      </c>
      <c r="G6" s="20"/>
      <c r="H6" s="20"/>
      <c r="I6" s="20">
        <v>-31948</v>
      </c>
      <c r="J6" s="20">
        <v>-31948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-31948</v>
      </c>
      <c r="X6" s="20">
        <v>55620063</v>
      </c>
      <c r="Y6" s="20">
        <v>-55652011</v>
      </c>
      <c r="Z6" s="21">
        <v>-100.0574397048058</v>
      </c>
      <c r="AA6" s="22">
        <v>222480266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56651017</v>
      </c>
      <c r="F7" s="20">
        <v>56651017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14162757</v>
      </c>
      <c r="Y7" s="20">
        <v>-14162757</v>
      </c>
      <c r="Z7" s="21">
        <v>-100</v>
      </c>
      <c r="AA7" s="22">
        <v>56651017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279131283</v>
      </c>
      <c r="F13" s="31">
        <f t="shared" si="0"/>
        <v>279131283</v>
      </c>
      <c r="G13" s="31">
        <f t="shared" si="0"/>
        <v>0</v>
      </c>
      <c r="H13" s="31">
        <f t="shared" si="0"/>
        <v>0</v>
      </c>
      <c r="I13" s="31">
        <f t="shared" si="0"/>
        <v>-31948</v>
      </c>
      <c r="J13" s="31">
        <f t="shared" si="0"/>
        <v>-31948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-31948</v>
      </c>
      <c r="X13" s="31">
        <f t="shared" si="0"/>
        <v>69782820</v>
      </c>
      <c r="Y13" s="31">
        <f t="shared" si="0"/>
        <v>-69814768</v>
      </c>
      <c r="Z13" s="32">
        <f>+IF(X13&lt;&gt;0,+(Y13/X13)*100,0)</f>
        <v>-100.04578204205563</v>
      </c>
      <c r="AA13" s="33">
        <f>SUM(AA6:AA12)</f>
        <v>279131283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279131283</v>
      </c>
      <c r="F26" s="31">
        <f t="shared" si="2"/>
        <v>279131283</v>
      </c>
      <c r="G26" s="31">
        <f t="shared" si="2"/>
        <v>0</v>
      </c>
      <c r="H26" s="31">
        <f t="shared" si="2"/>
        <v>0</v>
      </c>
      <c r="I26" s="31">
        <f t="shared" si="2"/>
        <v>-31948</v>
      </c>
      <c r="J26" s="31">
        <f t="shared" si="2"/>
        <v>-31948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-31948</v>
      </c>
      <c r="X26" s="31">
        <f t="shared" si="2"/>
        <v>69782820</v>
      </c>
      <c r="Y26" s="31">
        <f t="shared" si="2"/>
        <v>-69814768</v>
      </c>
      <c r="Z26" s="32">
        <f>+IF(X26&lt;&gt;0,+(Y26/X26)*100,0)</f>
        <v>-100.04578204205563</v>
      </c>
      <c r="AA26" s="33">
        <f>+AA13+AA25</f>
        <v>279131283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7442700</v>
      </c>
      <c r="F35" s="20">
        <v>7442700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1860675</v>
      </c>
      <c r="Y35" s="20">
        <v>-1860675</v>
      </c>
      <c r="Z35" s="21">
        <v>-100</v>
      </c>
      <c r="AA35" s="22">
        <v>7442700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7442700</v>
      </c>
      <c r="F37" s="31">
        <f t="shared" si="3"/>
        <v>7442700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1860675</v>
      </c>
      <c r="Y37" s="31">
        <f t="shared" si="3"/>
        <v>-1860675</v>
      </c>
      <c r="Z37" s="32">
        <f>+IF(X37&lt;&gt;0,+(Y37/X37)*100,0)</f>
        <v>-100</v>
      </c>
      <c r="AA37" s="33">
        <f>SUM(AA29:AA36)</f>
        <v>7442700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7442700</v>
      </c>
      <c r="F44" s="31">
        <f t="shared" si="5"/>
        <v>7442700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1860675</v>
      </c>
      <c r="Y44" s="31">
        <f t="shared" si="5"/>
        <v>-1860675</v>
      </c>
      <c r="Z44" s="32">
        <f>+IF(X44&lt;&gt;0,+(Y44/X44)*100,0)</f>
        <v>-100</v>
      </c>
      <c r="AA44" s="33">
        <f>+AA37+AA43</f>
        <v>7442700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271688583</v>
      </c>
      <c r="F45" s="44">
        <f t="shared" si="6"/>
        <v>271688583</v>
      </c>
      <c r="G45" s="44">
        <f t="shared" si="6"/>
        <v>0</v>
      </c>
      <c r="H45" s="44">
        <f t="shared" si="6"/>
        <v>0</v>
      </c>
      <c r="I45" s="44">
        <f t="shared" si="6"/>
        <v>-31948</v>
      </c>
      <c r="J45" s="44">
        <f t="shared" si="6"/>
        <v>-31948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-31948</v>
      </c>
      <c r="X45" s="44">
        <f t="shared" si="6"/>
        <v>67922145</v>
      </c>
      <c r="Y45" s="44">
        <f t="shared" si="6"/>
        <v>-67954093</v>
      </c>
      <c r="Z45" s="45">
        <f>+IF(X45&lt;&gt;0,+(Y45/X45)*100,0)</f>
        <v>-100.04703620593843</v>
      </c>
      <c r="AA45" s="46">
        <f>+AA26-AA44</f>
        <v>271688583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78998646</v>
      </c>
      <c r="D7" s="18"/>
      <c r="E7" s="19">
        <v>8852234</v>
      </c>
      <c r="F7" s="20">
        <v>8852234</v>
      </c>
      <c r="G7" s="20">
        <v>-221648</v>
      </c>
      <c r="H7" s="20">
        <v>-139147</v>
      </c>
      <c r="I7" s="20">
        <v>-169512</v>
      </c>
      <c r="J7" s="20">
        <v>-530307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-530307</v>
      </c>
      <c r="X7" s="20">
        <v>2213060</v>
      </c>
      <c r="Y7" s="20">
        <v>-2743367</v>
      </c>
      <c r="Z7" s="21">
        <v>-123.96261285279206</v>
      </c>
      <c r="AA7" s="22">
        <v>8852234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78998646</v>
      </c>
      <c r="D13" s="29">
        <f>SUM(D6:D12)</f>
        <v>0</v>
      </c>
      <c r="E13" s="30">
        <f t="shared" si="0"/>
        <v>8852234</v>
      </c>
      <c r="F13" s="31">
        <f t="shared" si="0"/>
        <v>8852234</v>
      </c>
      <c r="G13" s="31">
        <f t="shared" si="0"/>
        <v>-221648</v>
      </c>
      <c r="H13" s="31">
        <f t="shared" si="0"/>
        <v>-139147</v>
      </c>
      <c r="I13" s="31">
        <f t="shared" si="0"/>
        <v>-169512</v>
      </c>
      <c r="J13" s="31">
        <f t="shared" si="0"/>
        <v>-530307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-530307</v>
      </c>
      <c r="X13" s="31">
        <f t="shared" si="0"/>
        <v>2213060</v>
      </c>
      <c r="Y13" s="31">
        <f t="shared" si="0"/>
        <v>-2743367</v>
      </c>
      <c r="Z13" s="32">
        <f>+IF(X13&lt;&gt;0,+(Y13/X13)*100,0)</f>
        <v>-123.96261285279206</v>
      </c>
      <c r="AA13" s="33">
        <f>SUM(AA6:AA12)</f>
        <v>8852234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20390138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20390138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99388784</v>
      </c>
      <c r="D26" s="29">
        <f>+D13+D25</f>
        <v>0</v>
      </c>
      <c r="E26" s="30">
        <f t="shared" si="2"/>
        <v>8852234</v>
      </c>
      <c r="F26" s="31">
        <f t="shared" si="2"/>
        <v>8852234</v>
      </c>
      <c r="G26" s="31">
        <f t="shared" si="2"/>
        <v>-221648</v>
      </c>
      <c r="H26" s="31">
        <f t="shared" si="2"/>
        <v>-139147</v>
      </c>
      <c r="I26" s="31">
        <f t="shared" si="2"/>
        <v>-169512</v>
      </c>
      <c r="J26" s="31">
        <f t="shared" si="2"/>
        <v>-530307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-530307</v>
      </c>
      <c r="X26" s="31">
        <f t="shared" si="2"/>
        <v>2213060</v>
      </c>
      <c r="Y26" s="31">
        <f t="shared" si="2"/>
        <v>-2743367</v>
      </c>
      <c r="Z26" s="32">
        <f>+IF(X26&lt;&gt;0,+(Y26/X26)*100,0)</f>
        <v>-123.96261285279206</v>
      </c>
      <c r="AA26" s="33">
        <f>+AA13+AA25</f>
        <v>8852234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485666</v>
      </c>
      <c r="F34" s="20">
        <v>485666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121418</v>
      </c>
      <c r="Y34" s="20">
        <v>-121418</v>
      </c>
      <c r="Z34" s="21">
        <v>-100</v>
      </c>
      <c r="AA34" s="22">
        <v>485666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485666</v>
      </c>
      <c r="F37" s="31">
        <f t="shared" si="3"/>
        <v>485666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121418</v>
      </c>
      <c r="Y37" s="31">
        <f t="shared" si="3"/>
        <v>-121418</v>
      </c>
      <c r="Z37" s="32">
        <f>+IF(X37&lt;&gt;0,+(Y37/X37)*100,0)</f>
        <v>-100</v>
      </c>
      <c r="AA37" s="33">
        <f>SUM(AA29:AA36)</f>
        <v>485666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485666</v>
      </c>
      <c r="F44" s="31">
        <f t="shared" si="5"/>
        <v>485666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121418</v>
      </c>
      <c r="Y44" s="31">
        <f t="shared" si="5"/>
        <v>-121418</v>
      </c>
      <c r="Z44" s="32">
        <f>+IF(X44&lt;&gt;0,+(Y44/X44)*100,0)</f>
        <v>-100</v>
      </c>
      <c r="AA44" s="33">
        <f>+AA37+AA43</f>
        <v>485666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99388784</v>
      </c>
      <c r="D45" s="42">
        <f t="shared" si="6"/>
        <v>0</v>
      </c>
      <c r="E45" s="43">
        <f t="shared" si="6"/>
        <v>8366568</v>
      </c>
      <c r="F45" s="44">
        <f t="shared" si="6"/>
        <v>8366568</v>
      </c>
      <c r="G45" s="44">
        <f t="shared" si="6"/>
        <v>-221648</v>
      </c>
      <c r="H45" s="44">
        <f t="shared" si="6"/>
        <v>-139147</v>
      </c>
      <c r="I45" s="44">
        <f t="shared" si="6"/>
        <v>-169512</v>
      </c>
      <c r="J45" s="44">
        <f t="shared" si="6"/>
        <v>-530307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-530307</v>
      </c>
      <c r="X45" s="44">
        <f t="shared" si="6"/>
        <v>2091642</v>
      </c>
      <c r="Y45" s="44">
        <f t="shared" si="6"/>
        <v>-2621949</v>
      </c>
      <c r="Z45" s="45">
        <f>+IF(X45&lt;&gt;0,+(Y45/X45)*100,0)</f>
        <v>-125.35362170008059</v>
      </c>
      <c r="AA45" s="46">
        <f>+AA26-AA44</f>
        <v>8366568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2707186</v>
      </c>
      <c r="D6" s="18"/>
      <c r="E6" s="19">
        <v>3795402</v>
      </c>
      <c r="F6" s="20">
        <v>3795402</v>
      </c>
      <c r="G6" s="20">
        <v>2831836</v>
      </c>
      <c r="H6" s="20">
        <v>17026</v>
      </c>
      <c r="I6" s="20">
        <v>19433</v>
      </c>
      <c r="J6" s="20">
        <v>2868295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2868295</v>
      </c>
      <c r="X6" s="20">
        <v>948849</v>
      </c>
      <c r="Y6" s="20">
        <v>1919446</v>
      </c>
      <c r="Z6" s="21">
        <v>202.29204014548151</v>
      </c>
      <c r="AA6" s="22">
        <v>3795402</v>
      </c>
    </row>
    <row r="7" spans="1:27" ht="13.5" x14ac:dyDescent="0.25">
      <c r="A7" s="23" t="s">
        <v>35</v>
      </c>
      <c r="B7" s="17" t="s">
        <v>32</v>
      </c>
      <c r="C7" s="18">
        <v>10094233</v>
      </c>
      <c r="D7" s="18"/>
      <c r="E7" s="19">
        <v>75652311</v>
      </c>
      <c r="F7" s="20">
        <v>75652311</v>
      </c>
      <c r="G7" s="20">
        <v>11451978</v>
      </c>
      <c r="H7" s="20">
        <v>-855055</v>
      </c>
      <c r="I7" s="20">
        <v>273942</v>
      </c>
      <c r="J7" s="20">
        <v>10870865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10870865</v>
      </c>
      <c r="X7" s="20">
        <v>75500519</v>
      </c>
      <c r="Y7" s="20">
        <v>-64629654</v>
      </c>
      <c r="Z7" s="21">
        <v>-85.601602288323335</v>
      </c>
      <c r="AA7" s="22">
        <v>75652311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-553422</v>
      </c>
      <c r="D10" s="18"/>
      <c r="E10" s="19">
        <v>-147000</v>
      </c>
      <c r="F10" s="20">
        <v>-147000</v>
      </c>
      <c r="G10" s="20">
        <v>-553422</v>
      </c>
      <c r="H10" s="20"/>
      <c r="I10" s="20">
        <v>-82668</v>
      </c>
      <c r="J10" s="20">
        <v>-636090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-636090</v>
      </c>
      <c r="X10" s="20">
        <v>-36750</v>
      </c>
      <c r="Y10" s="20">
        <v>-599340</v>
      </c>
      <c r="Z10" s="21">
        <v>1630.8571428571429</v>
      </c>
      <c r="AA10" s="22">
        <v>-147000</v>
      </c>
    </row>
    <row r="11" spans="1:27" ht="13.5" x14ac:dyDescent="0.25">
      <c r="A11" s="23" t="s">
        <v>39</v>
      </c>
      <c r="B11" s="17" t="s">
        <v>32</v>
      </c>
      <c r="C11" s="18">
        <v>7422584</v>
      </c>
      <c r="D11" s="18"/>
      <c r="E11" s="19"/>
      <c r="F11" s="20"/>
      <c r="G11" s="24">
        <v>5945009</v>
      </c>
      <c r="H11" s="24">
        <v>1475277</v>
      </c>
      <c r="I11" s="24">
        <v>3102</v>
      </c>
      <c r="J11" s="20">
        <v>7423388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7423388</v>
      </c>
      <c r="X11" s="20"/>
      <c r="Y11" s="24">
        <v>7423388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-52266</v>
      </c>
      <c r="D12" s="18"/>
      <c r="E12" s="19"/>
      <c r="F12" s="20"/>
      <c r="G12" s="20">
        <v>-52266</v>
      </c>
      <c r="H12" s="20"/>
      <c r="I12" s="20"/>
      <c r="J12" s="20">
        <v>-52266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-52266</v>
      </c>
      <c r="X12" s="20"/>
      <c r="Y12" s="20">
        <v>-52266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19618315</v>
      </c>
      <c r="D13" s="29">
        <f>SUM(D6:D12)</f>
        <v>0</v>
      </c>
      <c r="E13" s="30">
        <f t="shared" si="0"/>
        <v>79300713</v>
      </c>
      <c r="F13" s="31">
        <f t="shared" si="0"/>
        <v>79300713</v>
      </c>
      <c r="G13" s="31">
        <f t="shared" si="0"/>
        <v>19623135</v>
      </c>
      <c r="H13" s="31">
        <f t="shared" si="0"/>
        <v>637248</v>
      </c>
      <c r="I13" s="31">
        <f t="shared" si="0"/>
        <v>213809</v>
      </c>
      <c r="J13" s="31">
        <f t="shared" si="0"/>
        <v>20474192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20474192</v>
      </c>
      <c r="X13" s="31">
        <f t="shared" si="0"/>
        <v>76412618</v>
      </c>
      <c r="Y13" s="31">
        <f t="shared" si="0"/>
        <v>-55938426</v>
      </c>
      <c r="Z13" s="32">
        <f>+IF(X13&lt;&gt;0,+(Y13/X13)*100,0)</f>
        <v>-73.205744632385191</v>
      </c>
      <c r="AA13" s="33">
        <f>SUM(AA6:AA12)</f>
        <v>79300713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18585844</v>
      </c>
      <c r="D17" s="18"/>
      <c r="E17" s="19">
        <v>26935234</v>
      </c>
      <c r="F17" s="20">
        <v>26935234</v>
      </c>
      <c r="G17" s="24">
        <v>18711822</v>
      </c>
      <c r="H17" s="24">
        <v>-125977</v>
      </c>
      <c r="I17" s="24"/>
      <c r="J17" s="20">
        <v>18585845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18585845</v>
      </c>
      <c r="X17" s="20">
        <v>26897735</v>
      </c>
      <c r="Y17" s="24">
        <v>-8311890</v>
      </c>
      <c r="Z17" s="25">
        <v>-30.901821287182727</v>
      </c>
      <c r="AA17" s="26">
        <v>26935234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18585844</v>
      </c>
      <c r="D25" s="29">
        <f t="shared" ref="D25:Y25" si="1">SUM(D15:D24)</f>
        <v>0</v>
      </c>
      <c r="E25" s="35">
        <f t="shared" si="1"/>
        <v>26935234</v>
      </c>
      <c r="F25" s="36">
        <f t="shared" si="1"/>
        <v>26935234</v>
      </c>
      <c r="G25" s="36">
        <f t="shared" si="1"/>
        <v>18711822</v>
      </c>
      <c r="H25" s="36">
        <f t="shared" si="1"/>
        <v>-125977</v>
      </c>
      <c r="I25" s="36">
        <f t="shared" si="1"/>
        <v>0</v>
      </c>
      <c r="J25" s="36">
        <f t="shared" si="1"/>
        <v>18585845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18585845</v>
      </c>
      <c r="X25" s="36">
        <f t="shared" si="1"/>
        <v>26897735</v>
      </c>
      <c r="Y25" s="36">
        <f t="shared" si="1"/>
        <v>-8311890</v>
      </c>
      <c r="Z25" s="37">
        <f>+IF(X25&lt;&gt;0,+(Y25/X25)*100,0)</f>
        <v>-30.901821287182727</v>
      </c>
      <c r="AA25" s="38">
        <f>SUM(AA15:AA24)</f>
        <v>26935234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38204159</v>
      </c>
      <c r="D26" s="29">
        <f>+D13+D25</f>
        <v>0</v>
      </c>
      <c r="E26" s="30">
        <f t="shared" si="2"/>
        <v>106235947</v>
      </c>
      <c r="F26" s="31">
        <f t="shared" si="2"/>
        <v>106235947</v>
      </c>
      <c r="G26" s="31">
        <f t="shared" si="2"/>
        <v>38334957</v>
      </c>
      <c r="H26" s="31">
        <f t="shared" si="2"/>
        <v>511271</v>
      </c>
      <c r="I26" s="31">
        <f t="shared" si="2"/>
        <v>213809</v>
      </c>
      <c r="J26" s="31">
        <f t="shared" si="2"/>
        <v>39060037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39060037</v>
      </c>
      <c r="X26" s="31">
        <f t="shared" si="2"/>
        <v>103310353</v>
      </c>
      <c r="Y26" s="31">
        <f t="shared" si="2"/>
        <v>-64250316</v>
      </c>
      <c r="Z26" s="32">
        <f>+IF(X26&lt;&gt;0,+(Y26/X26)*100,0)</f>
        <v>-62.191555961482393</v>
      </c>
      <c r="AA26" s="33">
        <f>+AA13+AA25</f>
        <v>106235947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39707</v>
      </c>
      <c r="D31" s="18"/>
      <c r="E31" s="19"/>
      <c r="F31" s="20"/>
      <c r="G31" s="20">
        <v>38997</v>
      </c>
      <c r="H31" s="20">
        <v>-564</v>
      </c>
      <c r="I31" s="20">
        <v>-1042</v>
      </c>
      <c r="J31" s="20">
        <v>37391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37391</v>
      </c>
      <c r="X31" s="20"/>
      <c r="Y31" s="20">
        <v>37391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-548631</v>
      </c>
      <c r="D32" s="18"/>
      <c r="E32" s="19">
        <v>9592995</v>
      </c>
      <c r="F32" s="20">
        <v>9592995</v>
      </c>
      <c r="G32" s="20">
        <v>-614453</v>
      </c>
      <c r="H32" s="20">
        <v>-110116</v>
      </c>
      <c r="I32" s="20">
        <v>-31556</v>
      </c>
      <c r="J32" s="20">
        <v>-756125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-756125</v>
      </c>
      <c r="X32" s="20">
        <v>2398251</v>
      </c>
      <c r="Y32" s="20">
        <v>-3154376</v>
      </c>
      <c r="Z32" s="21">
        <v>-131.5281844977861</v>
      </c>
      <c r="AA32" s="22">
        <v>9592995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1851868</v>
      </c>
      <c r="D35" s="18"/>
      <c r="E35" s="19"/>
      <c r="F35" s="20"/>
      <c r="G35" s="20">
        <v>1960882</v>
      </c>
      <c r="H35" s="20">
        <v>-25104</v>
      </c>
      <c r="I35" s="20">
        <v>50466</v>
      </c>
      <c r="J35" s="20">
        <v>1986244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1986244</v>
      </c>
      <c r="X35" s="20"/>
      <c r="Y35" s="20">
        <v>1986244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1342944</v>
      </c>
      <c r="D37" s="29">
        <f t="shared" ref="D37:Y37" si="3">SUM(D29:D36)</f>
        <v>0</v>
      </c>
      <c r="E37" s="30">
        <f t="shared" si="3"/>
        <v>9592995</v>
      </c>
      <c r="F37" s="31">
        <f t="shared" si="3"/>
        <v>9592995</v>
      </c>
      <c r="G37" s="31">
        <f t="shared" si="3"/>
        <v>1385426</v>
      </c>
      <c r="H37" s="31">
        <f t="shared" si="3"/>
        <v>-135784</v>
      </c>
      <c r="I37" s="31">
        <f t="shared" si="3"/>
        <v>17868</v>
      </c>
      <c r="J37" s="31">
        <f t="shared" si="3"/>
        <v>1267510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1267510</v>
      </c>
      <c r="X37" s="31">
        <f t="shared" si="3"/>
        <v>2398251</v>
      </c>
      <c r="Y37" s="31">
        <f t="shared" si="3"/>
        <v>-1130741</v>
      </c>
      <c r="Z37" s="32">
        <f>+IF(X37&lt;&gt;0,+(Y37/X37)*100,0)</f>
        <v>-47.148567852155594</v>
      </c>
      <c r="AA37" s="33">
        <f>SUM(AA29:AA36)</f>
        <v>9592995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1342944</v>
      </c>
      <c r="D44" s="29">
        <f>+D37+D43</f>
        <v>0</v>
      </c>
      <c r="E44" s="30">
        <f t="shared" si="5"/>
        <v>9592995</v>
      </c>
      <c r="F44" s="31">
        <f t="shared" si="5"/>
        <v>9592995</v>
      </c>
      <c r="G44" s="31">
        <f t="shared" si="5"/>
        <v>1385426</v>
      </c>
      <c r="H44" s="31">
        <f t="shared" si="5"/>
        <v>-135784</v>
      </c>
      <c r="I44" s="31">
        <f t="shared" si="5"/>
        <v>17868</v>
      </c>
      <c r="J44" s="31">
        <f t="shared" si="5"/>
        <v>1267510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1267510</v>
      </c>
      <c r="X44" s="31">
        <f t="shared" si="5"/>
        <v>2398251</v>
      </c>
      <c r="Y44" s="31">
        <f t="shared" si="5"/>
        <v>-1130741</v>
      </c>
      <c r="Z44" s="32">
        <f>+IF(X44&lt;&gt;0,+(Y44/X44)*100,0)</f>
        <v>-47.148567852155594</v>
      </c>
      <c r="AA44" s="33">
        <f>+AA37+AA43</f>
        <v>9592995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36861215</v>
      </c>
      <c r="D45" s="42">
        <f t="shared" si="6"/>
        <v>0</v>
      </c>
      <c r="E45" s="43">
        <f t="shared" si="6"/>
        <v>96642952</v>
      </c>
      <c r="F45" s="44">
        <f t="shared" si="6"/>
        <v>96642952</v>
      </c>
      <c r="G45" s="44">
        <f t="shared" si="6"/>
        <v>36949531</v>
      </c>
      <c r="H45" s="44">
        <f t="shared" si="6"/>
        <v>647055</v>
      </c>
      <c r="I45" s="44">
        <f t="shared" si="6"/>
        <v>195941</v>
      </c>
      <c r="J45" s="44">
        <f t="shared" si="6"/>
        <v>37792527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37792527</v>
      </c>
      <c r="X45" s="44">
        <f t="shared" si="6"/>
        <v>100912102</v>
      </c>
      <c r="Y45" s="44">
        <f t="shared" si="6"/>
        <v>-63119575</v>
      </c>
      <c r="Z45" s="45">
        <f>+IF(X45&lt;&gt;0,+(Y45/X45)*100,0)</f>
        <v>-62.549063738658418</v>
      </c>
      <c r="AA45" s="46">
        <f>+AA26-AA44</f>
        <v>96642952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-152922</v>
      </c>
      <c r="D47" s="18"/>
      <c r="E47" s="19">
        <v>-5692203</v>
      </c>
      <c r="F47" s="20">
        <v>-5692203</v>
      </c>
      <c r="G47" s="20">
        <v>-152922</v>
      </c>
      <c r="H47" s="20"/>
      <c r="I47" s="20"/>
      <c r="J47" s="20">
        <v>-152922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-152922</v>
      </c>
      <c r="X47" s="20">
        <v>-1423053</v>
      </c>
      <c r="Y47" s="20">
        <v>1270131</v>
      </c>
      <c r="Z47" s="47">
        <v>-89.25394907990075</v>
      </c>
      <c r="AA47" s="22">
        <v>-5692203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-152922</v>
      </c>
      <c r="D50" s="50">
        <f t="shared" ref="D50:Y50" si="7">SUM(D47:D49)</f>
        <v>0</v>
      </c>
      <c r="E50" s="51">
        <f t="shared" si="7"/>
        <v>-5692203</v>
      </c>
      <c r="F50" s="52">
        <f t="shared" si="7"/>
        <v>-5692203</v>
      </c>
      <c r="G50" s="52">
        <f t="shared" si="7"/>
        <v>-152922</v>
      </c>
      <c r="H50" s="52">
        <f t="shared" si="7"/>
        <v>0</v>
      </c>
      <c r="I50" s="52">
        <f t="shared" si="7"/>
        <v>0</v>
      </c>
      <c r="J50" s="52">
        <f t="shared" si="7"/>
        <v>-152922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-152922</v>
      </c>
      <c r="X50" s="52">
        <f t="shared" si="7"/>
        <v>-1423053</v>
      </c>
      <c r="Y50" s="52">
        <f t="shared" si="7"/>
        <v>1270131</v>
      </c>
      <c r="Z50" s="53">
        <f>+IF(X50&lt;&gt;0,+(Y50/X50)*100,0)</f>
        <v>-89.25394907990075</v>
      </c>
      <c r="AA50" s="54">
        <f>SUM(AA47:AA49)</f>
        <v>-5692203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146913916</v>
      </c>
      <c r="D7" s="18"/>
      <c r="E7" s="19">
        <v>253740663</v>
      </c>
      <c r="F7" s="20">
        <v>253740663</v>
      </c>
      <c r="G7" s="20">
        <v>286188147</v>
      </c>
      <c r="H7" s="20">
        <v>-108120793</v>
      </c>
      <c r="I7" s="20">
        <v>-95995154</v>
      </c>
      <c r="J7" s="20">
        <v>82072200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82072200</v>
      </c>
      <c r="X7" s="20">
        <v>63435171</v>
      </c>
      <c r="Y7" s="20">
        <v>18637029</v>
      </c>
      <c r="Z7" s="21">
        <v>29.379646505563922</v>
      </c>
      <c r="AA7" s="22">
        <v>253740663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146913916</v>
      </c>
      <c r="D13" s="29">
        <f>SUM(D6:D12)</f>
        <v>0</v>
      </c>
      <c r="E13" s="30">
        <f t="shared" si="0"/>
        <v>253740663</v>
      </c>
      <c r="F13" s="31">
        <f t="shared" si="0"/>
        <v>253740663</v>
      </c>
      <c r="G13" s="31">
        <f t="shared" si="0"/>
        <v>286188147</v>
      </c>
      <c r="H13" s="31">
        <f t="shared" si="0"/>
        <v>-108120793</v>
      </c>
      <c r="I13" s="31">
        <f t="shared" si="0"/>
        <v>-95995154</v>
      </c>
      <c r="J13" s="31">
        <f t="shared" si="0"/>
        <v>82072200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82072200</v>
      </c>
      <c r="X13" s="31">
        <f t="shared" si="0"/>
        <v>63435171</v>
      </c>
      <c r="Y13" s="31">
        <f t="shared" si="0"/>
        <v>18637029</v>
      </c>
      <c r="Z13" s="32">
        <f>+IF(X13&lt;&gt;0,+(Y13/X13)*100,0)</f>
        <v>29.379646505563922</v>
      </c>
      <c r="AA13" s="33">
        <f>SUM(AA6:AA12)</f>
        <v>253740663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31423508</v>
      </c>
      <c r="D17" s="18"/>
      <c r="E17" s="19">
        <v>179008273</v>
      </c>
      <c r="F17" s="20">
        <v>179008273</v>
      </c>
      <c r="G17" s="24">
        <v>48555535</v>
      </c>
      <c r="H17" s="24">
        <v>-17132027</v>
      </c>
      <c r="I17" s="24">
        <v>-121810742</v>
      </c>
      <c r="J17" s="20">
        <v>-90387234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-90387234</v>
      </c>
      <c r="X17" s="20">
        <v>44752071</v>
      </c>
      <c r="Y17" s="24">
        <v>-135139305</v>
      </c>
      <c r="Z17" s="25">
        <v>-301.97329862119676</v>
      </c>
      <c r="AA17" s="26">
        <v>179008273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31423508</v>
      </c>
      <c r="D25" s="29">
        <f t="shared" ref="D25:Y25" si="1">SUM(D15:D24)</f>
        <v>0</v>
      </c>
      <c r="E25" s="35">
        <f t="shared" si="1"/>
        <v>179008273</v>
      </c>
      <c r="F25" s="36">
        <f t="shared" si="1"/>
        <v>179008273</v>
      </c>
      <c r="G25" s="36">
        <f t="shared" si="1"/>
        <v>48555535</v>
      </c>
      <c r="H25" s="36">
        <f t="shared" si="1"/>
        <v>-17132027</v>
      </c>
      <c r="I25" s="36">
        <f t="shared" si="1"/>
        <v>-121810742</v>
      </c>
      <c r="J25" s="36">
        <f t="shared" si="1"/>
        <v>-90387234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-90387234</v>
      </c>
      <c r="X25" s="36">
        <f t="shared" si="1"/>
        <v>44752071</v>
      </c>
      <c r="Y25" s="36">
        <f t="shared" si="1"/>
        <v>-135139305</v>
      </c>
      <c r="Z25" s="37">
        <f>+IF(X25&lt;&gt;0,+(Y25/X25)*100,0)</f>
        <v>-301.97329862119676</v>
      </c>
      <c r="AA25" s="38">
        <f>SUM(AA15:AA24)</f>
        <v>179008273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178337424</v>
      </c>
      <c r="D26" s="29">
        <f>+D13+D25</f>
        <v>0</v>
      </c>
      <c r="E26" s="30">
        <f t="shared" si="2"/>
        <v>432748936</v>
      </c>
      <c r="F26" s="31">
        <f t="shared" si="2"/>
        <v>432748936</v>
      </c>
      <c r="G26" s="31">
        <f t="shared" si="2"/>
        <v>334743682</v>
      </c>
      <c r="H26" s="31">
        <f t="shared" si="2"/>
        <v>-125252820</v>
      </c>
      <c r="I26" s="31">
        <f t="shared" si="2"/>
        <v>-217805896</v>
      </c>
      <c r="J26" s="31">
        <f t="shared" si="2"/>
        <v>-8315034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-8315034</v>
      </c>
      <c r="X26" s="31">
        <f t="shared" si="2"/>
        <v>108187242</v>
      </c>
      <c r="Y26" s="31">
        <f t="shared" si="2"/>
        <v>-116502276</v>
      </c>
      <c r="Z26" s="32">
        <f>+IF(X26&lt;&gt;0,+(Y26/X26)*100,0)</f>
        <v>-107.68578054702604</v>
      </c>
      <c r="AA26" s="33">
        <f>+AA13+AA25</f>
        <v>432748936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72937217</v>
      </c>
      <c r="D35" s="18"/>
      <c r="E35" s="19"/>
      <c r="F35" s="20"/>
      <c r="G35" s="20">
        <v>74368165</v>
      </c>
      <c r="H35" s="20">
        <v>1360377</v>
      </c>
      <c r="I35" s="20">
        <v>-53833911</v>
      </c>
      <c r="J35" s="20">
        <v>21894631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21894631</v>
      </c>
      <c r="X35" s="20"/>
      <c r="Y35" s="20">
        <v>21894631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72937217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74368165</v>
      </c>
      <c r="H37" s="31">
        <f t="shared" si="3"/>
        <v>1360377</v>
      </c>
      <c r="I37" s="31">
        <f t="shared" si="3"/>
        <v>-53833911</v>
      </c>
      <c r="J37" s="31">
        <f t="shared" si="3"/>
        <v>21894631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21894631</v>
      </c>
      <c r="X37" s="31">
        <f t="shared" si="3"/>
        <v>0</v>
      </c>
      <c r="Y37" s="31">
        <f t="shared" si="3"/>
        <v>21894631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72937217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74368165</v>
      </c>
      <c r="H44" s="31">
        <f t="shared" si="5"/>
        <v>1360377</v>
      </c>
      <c r="I44" s="31">
        <f t="shared" si="5"/>
        <v>-53833911</v>
      </c>
      <c r="J44" s="31">
        <f t="shared" si="5"/>
        <v>21894631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21894631</v>
      </c>
      <c r="X44" s="31">
        <f t="shared" si="5"/>
        <v>0</v>
      </c>
      <c r="Y44" s="31">
        <f t="shared" si="5"/>
        <v>21894631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105400207</v>
      </c>
      <c r="D45" s="42">
        <f t="shared" si="6"/>
        <v>0</v>
      </c>
      <c r="E45" s="43">
        <f t="shared" si="6"/>
        <v>432748936</v>
      </c>
      <c r="F45" s="44">
        <f t="shared" si="6"/>
        <v>432748936</v>
      </c>
      <c r="G45" s="44">
        <f t="shared" si="6"/>
        <v>260375517</v>
      </c>
      <c r="H45" s="44">
        <f t="shared" si="6"/>
        <v>-126613197</v>
      </c>
      <c r="I45" s="44">
        <f t="shared" si="6"/>
        <v>-163971985</v>
      </c>
      <c r="J45" s="44">
        <f t="shared" si="6"/>
        <v>-30209665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-30209665</v>
      </c>
      <c r="X45" s="44">
        <f t="shared" si="6"/>
        <v>108187242</v>
      </c>
      <c r="Y45" s="44">
        <f t="shared" si="6"/>
        <v>-138396907</v>
      </c>
      <c r="Z45" s="45">
        <f>+IF(X45&lt;&gt;0,+(Y45/X45)*100,0)</f>
        <v>-127.92350044379539</v>
      </c>
      <c r="AA45" s="46">
        <f>+AA26-AA44</f>
        <v>432748936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-644992795</v>
      </c>
      <c r="D47" s="18"/>
      <c r="E47" s="19"/>
      <c r="F47" s="20"/>
      <c r="G47" s="20">
        <v>-634068653</v>
      </c>
      <c r="H47" s="20">
        <v>-164726968</v>
      </c>
      <c r="I47" s="20">
        <v>567283835</v>
      </c>
      <c r="J47" s="20">
        <v>-231511786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-231511786</v>
      </c>
      <c r="X47" s="20"/>
      <c r="Y47" s="20">
        <v>-231511786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-644992795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-634068653</v>
      </c>
      <c r="H50" s="52">
        <f t="shared" si="7"/>
        <v>-164726968</v>
      </c>
      <c r="I50" s="52">
        <f t="shared" si="7"/>
        <v>567283835</v>
      </c>
      <c r="J50" s="52">
        <f t="shared" si="7"/>
        <v>-231511786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-231511786</v>
      </c>
      <c r="X50" s="52">
        <f t="shared" si="7"/>
        <v>0</v>
      </c>
      <c r="Y50" s="52">
        <f t="shared" si="7"/>
        <v>-231511786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4782425</v>
      </c>
      <c r="I6" s="20">
        <v>21253616</v>
      </c>
      <c r="J6" s="20">
        <v>26036041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26036041</v>
      </c>
      <c r="X6" s="20"/>
      <c r="Y6" s="20">
        <v>26036041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2085165</v>
      </c>
      <c r="I7" s="20">
        <v>2073254</v>
      </c>
      <c r="J7" s="20">
        <v>4158419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4158419</v>
      </c>
      <c r="X7" s="20"/>
      <c r="Y7" s="20">
        <v>4158419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6867590</v>
      </c>
      <c r="I13" s="31">
        <f t="shared" si="0"/>
        <v>23326870</v>
      </c>
      <c r="J13" s="31">
        <f t="shared" si="0"/>
        <v>30194460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30194460</v>
      </c>
      <c r="X13" s="31">
        <f t="shared" si="0"/>
        <v>0</v>
      </c>
      <c r="Y13" s="31">
        <f t="shared" si="0"/>
        <v>30194460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6867590</v>
      </c>
      <c r="I26" s="31">
        <f t="shared" si="2"/>
        <v>23326870</v>
      </c>
      <c r="J26" s="31">
        <f t="shared" si="2"/>
        <v>30194460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30194460</v>
      </c>
      <c r="X26" s="31">
        <f t="shared" si="2"/>
        <v>0</v>
      </c>
      <c r="Y26" s="31">
        <f t="shared" si="2"/>
        <v>30194460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2000000</v>
      </c>
      <c r="F34" s="20">
        <v>2000000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400000</v>
      </c>
      <c r="Y34" s="20">
        <v>-400000</v>
      </c>
      <c r="Z34" s="21">
        <v>-100</v>
      </c>
      <c r="AA34" s="22">
        <v>2000000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2000000</v>
      </c>
      <c r="F37" s="31">
        <f t="shared" si="3"/>
        <v>2000000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400000</v>
      </c>
      <c r="Y37" s="31">
        <f t="shared" si="3"/>
        <v>-400000</v>
      </c>
      <c r="Z37" s="32">
        <f>+IF(X37&lt;&gt;0,+(Y37/X37)*100,0)</f>
        <v>-100</v>
      </c>
      <c r="AA37" s="33">
        <f>SUM(AA29:AA36)</f>
        <v>2000000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2000000</v>
      </c>
      <c r="F44" s="31">
        <f t="shared" si="5"/>
        <v>2000000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400000</v>
      </c>
      <c r="Y44" s="31">
        <f t="shared" si="5"/>
        <v>-400000</v>
      </c>
      <c r="Z44" s="32">
        <f>+IF(X44&lt;&gt;0,+(Y44/X44)*100,0)</f>
        <v>-100</v>
      </c>
      <c r="AA44" s="33">
        <f>+AA37+AA43</f>
        <v>2000000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-2000000</v>
      </c>
      <c r="F45" s="44">
        <f t="shared" si="6"/>
        <v>-2000000</v>
      </c>
      <c r="G45" s="44">
        <f t="shared" si="6"/>
        <v>0</v>
      </c>
      <c r="H45" s="44">
        <f t="shared" si="6"/>
        <v>6867590</v>
      </c>
      <c r="I45" s="44">
        <f t="shared" si="6"/>
        <v>23326870</v>
      </c>
      <c r="J45" s="44">
        <f t="shared" si="6"/>
        <v>30194460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30194460</v>
      </c>
      <c r="X45" s="44">
        <f t="shared" si="6"/>
        <v>-400000</v>
      </c>
      <c r="Y45" s="44">
        <f t="shared" si="6"/>
        <v>30594460</v>
      </c>
      <c r="Z45" s="45">
        <f>+IF(X45&lt;&gt;0,+(Y45/X45)*100,0)</f>
        <v>-7648.6149999999998</v>
      </c>
      <c r="AA45" s="46">
        <f>+AA26-AA44</f>
        <v>-2000000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137881284</v>
      </c>
      <c r="D6" s="18"/>
      <c r="E6" s="19">
        <v>163042389</v>
      </c>
      <c r="F6" s="20">
        <v>163042389</v>
      </c>
      <c r="G6" s="20">
        <v>137899656</v>
      </c>
      <c r="H6" s="20">
        <v>15761029</v>
      </c>
      <c r="I6" s="20">
        <v>-263859</v>
      </c>
      <c r="J6" s="20">
        <v>153396826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153396826</v>
      </c>
      <c r="X6" s="20">
        <v>123365739</v>
      </c>
      <c r="Y6" s="20">
        <v>30031087</v>
      </c>
      <c r="Z6" s="21">
        <v>24.34313387447061</v>
      </c>
      <c r="AA6" s="22">
        <v>163042389</v>
      </c>
    </row>
    <row r="7" spans="1:27" ht="13.5" x14ac:dyDescent="0.25">
      <c r="A7" s="23" t="s">
        <v>35</v>
      </c>
      <c r="B7" s="17" t="s">
        <v>32</v>
      </c>
      <c r="C7" s="18">
        <v>90750430</v>
      </c>
      <c r="D7" s="18"/>
      <c r="E7" s="19">
        <v>72708548</v>
      </c>
      <c r="F7" s="20">
        <v>72708548</v>
      </c>
      <c r="G7" s="20">
        <v>94075681</v>
      </c>
      <c r="H7" s="20">
        <v>2231826</v>
      </c>
      <c r="I7" s="20">
        <v>2198057</v>
      </c>
      <c r="J7" s="20">
        <v>98505564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98505564</v>
      </c>
      <c r="X7" s="20">
        <v>79083554</v>
      </c>
      <c r="Y7" s="20">
        <v>19422010</v>
      </c>
      <c r="Z7" s="21">
        <v>24.558848227787031</v>
      </c>
      <c r="AA7" s="22">
        <v>72708548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-33691</v>
      </c>
      <c r="D10" s="18"/>
      <c r="E10" s="19">
        <v>-1331616</v>
      </c>
      <c r="F10" s="20">
        <v>-1331616</v>
      </c>
      <c r="G10" s="20">
        <v>-33691</v>
      </c>
      <c r="H10" s="20"/>
      <c r="I10" s="20"/>
      <c r="J10" s="20">
        <v>-33691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-33691</v>
      </c>
      <c r="X10" s="20">
        <v>-352857</v>
      </c>
      <c r="Y10" s="20">
        <v>319166</v>
      </c>
      <c r="Z10" s="21">
        <v>-90.451939454226505</v>
      </c>
      <c r="AA10" s="22">
        <v>-1331616</v>
      </c>
    </row>
    <row r="11" spans="1:27" ht="13.5" x14ac:dyDescent="0.25">
      <c r="A11" s="23" t="s">
        <v>39</v>
      </c>
      <c r="B11" s="17" t="s">
        <v>32</v>
      </c>
      <c r="C11" s="18">
        <v>2949208</v>
      </c>
      <c r="D11" s="18"/>
      <c r="E11" s="19">
        <v>-391922</v>
      </c>
      <c r="F11" s="20">
        <v>-391922</v>
      </c>
      <c r="G11" s="24">
        <v>2985842</v>
      </c>
      <c r="H11" s="24">
        <v>77414</v>
      </c>
      <c r="I11" s="24">
        <v>48338</v>
      </c>
      <c r="J11" s="20">
        <v>3111594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3111594</v>
      </c>
      <c r="X11" s="20">
        <v>-391922</v>
      </c>
      <c r="Y11" s="24">
        <v>3503516</v>
      </c>
      <c r="Z11" s="25">
        <v>-893.93195584835757</v>
      </c>
      <c r="AA11" s="26">
        <v>-391922</v>
      </c>
    </row>
    <row r="12" spans="1:27" ht="13.5" x14ac:dyDescent="0.25">
      <c r="A12" s="23" t="s">
        <v>40</v>
      </c>
      <c r="B12" s="17" t="s">
        <v>32</v>
      </c>
      <c r="C12" s="18">
        <v>19444</v>
      </c>
      <c r="D12" s="18"/>
      <c r="E12" s="19">
        <v>25933</v>
      </c>
      <c r="F12" s="20">
        <v>25933</v>
      </c>
      <c r="G12" s="20">
        <v>19444</v>
      </c>
      <c r="H12" s="20"/>
      <c r="I12" s="20"/>
      <c r="J12" s="20">
        <v>19444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19444</v>
      </c>
      <c r="X12" s="20">
        <v>25933</v>
      </c>
      <c r="Y12" s="20">
        <v>-6489</v>
      </c>
      <c r="Z12" s="21">
        <v>-25.022172521497705</v>
      </c>
      <c r="AA12" s="22">
        <v>25933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231566675</v>
      </c>
      <c r="D13" s="29">
        <f>SUM(D6:D12)</f>
        <v>0</v>
      </c>
      <c r="E13" s="30">
        <f t="shared" si="0"/>
        <v>234053332</v>
      </c>
      <c r="F13" s="31">
        <f t="shared" si="0"/>
        <v>234053332</v>
      </c>
      <c r="G13" s="31">
        <f t="shared" si="0"/>
        <v>234946932</v>
      </c>
      <c r="H13" s="31">
        <f t="shared" si="0"/>
        <v>18070269</v>
      </c>
      <c r="I13" s="31">
        <f t="shared" si="0"/>
        <v>1982536</v>
      </c>
      <c r="J13" s="31">
        <f t="shared" si="0"/>
        <v>254999737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254999737</v>
      </c>
      <c r="X13" s="31">
        <f t="shared" si="0"/>
        <v>201730447</v>
      </c>
      <c r="Y13" s="31">
        <f t="shared" si="0"/>
        <v>53269290</v>
      </c>
      <c r="Z13" s="32">
        <f>+IF(X13&lt;&gt;0,+(Y13/X13)*100,0)</f>
        <v>26.40617258930676</v>
      </c>
      <c r="AA13" s="33">
        <f>SUM(AA6:AA12)</f>
        <v>234053332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15553072</v>
      </c>
      <c r="D17" s="18"/>
      <c r="E17" s="19">
        <v>33796446</v>
      </c>
      <c r="F17" s="20">
        <v>33796446</v>
      </c>
      <c r="G17" s="24">
        <v>15115301</v>
      </c>
      <c r="H17" s="24">
        <v>156156</v>
      </c>
      <c r="I17" s="24">
        <v>-141489</v>
      </c>
      <c r="J17" s="20">
        <v>15129968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15129968</v>
      </c>
      <c r="X17" s="20">
        <v>26872728</v>
      </c>
      <c r="Y17" s="24">
        <v>-11742760</v>
      </c>
      <c r="Z17" s="25">
        <v>-43.697684879629641</v>
      </c>
      <c r="AA17" s="26">
        <v>33796446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15553072</v>
      </c>
      <c r="D25" s="29">
        <f t="shared" ref="D25:Y25" si="1">SUM(D15:D24)</f>
        <v>0</v>
      </c>
      <c r="E25" s="35">
        <f t="shared" si="1"/>
        <v>33796446</v>
      </c>
      <c r="F25" s="36">
        <f t="shared" si="1"/>
        <v>33796446</v>
      </c>
      <c r="G25" s="36">
        <f t="shared" si="1"/>
        <v>15115301</v>
      </c>
      <c r="H25" s="36">
        <f t="shared" si="1"/>
        <v>156156</v>
      </c>
      <c r="I25" s="36">
        <f t="shared" si="1"/>
        <v>-141489</v>
      </c>
      <c r="J25" s="36">
        <f t="shared" si="1"/>
        <v>15129968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15129968</v>
      </c>
      <c r="X25" s="36">
        <f t="shared" si="1"/>
        <v>26872728</v>
      </c>
      <c r="Y25" s="36">
        <f t="shared" si="1"/>
        <v>-11742760</v>
      </c>
      <c r="Z25" s="37">
        <f>+IF(X25&lt;&gt;0,+(Y25/X25)*100,0)</f>
        <v>-43.697684879629641</v>
      </c>
      <c r="AA25" s="38">
        <f>SUM(AA15:AA24)</f>
        <v>33796446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247119747</v>
      </c>
      <c r="D26" s="29">
        <f>+D13+D25</f>
        <v>0</v>
      </c>
      <c r="E26" s="30">
        <f t="shared" si="2"/>
        <v>267849778</v>
      </c>
      <c r="F26" s="31">
        <f t="shared" si="2"/>
        <v>267849778</v>
      </c>
      <c r="G26" s="31">
        <f t="shared" si="2"/>
        <v>250062233</v>
      </c>
      <c r="H26" s="31">
        <f t="shared" si="2"/>
        <v>18226425</v>
      </c>
      <c r="I26" s="31">
        <f t="shared" si="2"/>
        <v>1841047</v>
      </c>
      <c r="J26" s="31">
        <f t="shared" si="2"/>
        <v>270129705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270129705</v>
      </c>
      <c r="X26" s="31">
        <f t="shared" si="2"/>
        <v>228603175</v>
      </c>
      <c r="Y26" s="31">
        <f t="shared" si="2"/>
        <v>41526530</v>
      </c>
      <c r="Z26" s="32">
        <f>+IF(X26&lt;&gt;0,+(Y26/X26)*100,0)</f>
        <v>18.165333880424015</v>
      </c>
      <c r="AA26" s="33">
        <f>+AA13+AA25</f>
        <v>267849778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-118168</v>
      </c>
      <c r="D31" s="18"/>
      <c r="E31" s="19">
        <v>-100980</v>
      </c>
      <c r="F31" s="20">
        <v>-100980</v>
      </c>
      <c r="G31" s="20">
        <v>-120589</v>
      </c>
      <c r="H31" s="20">
        <v>-1140</v>
      </c>
      <c r="I31" s="20">
        <v>-1814</v>
      </c>
      <c r="J31" s="20">
        <v>-123543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-123543</v>
      </c>
      <c r="X31" s="20">
        <v>-100980</v>
      </c>
      <c r="Y31" s="20">
        <v>-22563</v>
      </c>
      <c r="Z31" s="21">
        <v>22.344028520499108</v>
      </c>
      <c r="AA31" s="22">
        <v>-100980</v>
      </c>
    </row>
    <row r="32" spans="1:27" ht="13.5" x14ac:dyDescent="0.25">
      <c r="A32" s="23" t="s">
        <v>59</v>
      </c>
      <c r="B32" s="17" t="s">
        <v>32</v>
      </c>
      <c r="C32" s="18">
        <v>-6964088</v>
      </c>
      <c r="D32" s="18"/>
      <c r="E32" s="19">
        <v>-2768164</v>
      </c>
      <c r="F32" s="20">
        <v>-2768164</v>
      </c>
      <c r="G32" s="20">
        <v>-7567272</v>
      </c>
      <c r="H32" s="20">
        <v>467537</v>
      </c>
      <c r="I32" s="20">
        <v>-543273</v>
      </c>
      <c r="J32" s="20">
        <v>-7643008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-7643008</v>
      </c>
      <c r="X32" s="20">
        <v>-8018170</v>
      </c>
      <c r="Y32" s="20">
        <v>375162</v>
      </c>
      <c r="Z32" s="21">
        <v>-4.6788980527975834</v>
      </c>
      <c r="AA32" s="22">
        <v>-2768164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26390296</v>
      </c>
      <c r="D35" s="18"/>
      <c r="E35" s="19">
        <v>21365846</v>
      </c>
      <c r="F35" s="20">
        <v>21365846</v>
      </c>
      <c r="G35" s="20">
        <v>26917261</v>
      </c>
      <c r="H35" s="20">
        <v>337686</v>
      </c>
      <c r="I35" s="20">
        <v>291077</v>
      </c>
      <c r="J35" s="20">
        <v>27546024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27546024</v>
      </c>
      <c r="X35" s="20">
        <v>21365846</v>
      </c>
      <c r="Y35" s="20">
        <v>6180178</v>
      </c>
      <c r="Z35" s="21">
        <v>28.925501007542596</v>
      </c>
      <c r="AA35" s="22">
        <v>21365846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19308040</v>
      </c>
      <c r="D37" s="29">
        <f t="shared" ref="D37:Y37" si="3">SUM(D29:D36)</f>
        <v>0</v>
      </c>
      <c r="E37" s="30">
        <f t="shared" si="3"/>
        <v>18496702</v>
      </c>
      <c r="F37" s="31">
        <f t="shared" si="3"/>
        <v>18496702</v>
      </c>
      <c r="G37" s="31">
        <f t="shared" si="3"/>
        <v>19229400</v>
      </c>
      <c r="H37" s="31">
        <f t="shared" si="3"/>
        <v>804083</v>
      </c>
      <c r="I37" s="31">
        <f t="shared" si="3"/>
        <v>-254010</v>
      </c>
      <c r="J37" s="31">
        <f t="shared" si="3"/>
        <v>19779473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19779473</v>
      </c>
      <c r="X37" s="31">
        <f t="shared" si="3"/>
        <v>13246696</v>
      </c>
      <c r="Y37" s="31">
        <f t="shared" si="3"/>
        <v>6532777</v>
      </c>
      <c r="Z37" s="32">
        <f>+IF(X37&lt;&gt;0,+(Y37/X37)*100,0)</f>
        <v>49.316274790332628</v>
      </c>
      <c r="AA37" s="33">
        <f>SUM(AA29:AA36)</f>
        <v>18496702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28324806</v>
      </c>
      <c r="D40" s="18"/>
      <c r="E40" s="19">
        <v>32529536</v>
      </c>
      <c r="F40" s="20">
        <v>32529536</v>
      </c>
      <c r="G40" s="20">
        <v>28324805</v>
      </c>
      <c r="H40" s="20"/>
      <c r="I40" s="20"/>
      <c r="J40" s="20">
        <v>28324805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28324805</v>
      </c>
      <c r="X40" s="20">
        <v>32529536</v>
      </c>
      <c r="Y40" s="20">
        <v>-4204731</v>
      </c>
      <c r="Z40" s="21">
        <v>-12.925886800229797</v>
      </c>
      <c r="AA40" s="22">
        <v>32529536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28324806</v>
      </c>
      <c r="D43" s="29">
        <f t="shared" ref="D43:Y43" si="4">SUM(D39:D42)</f>
        <v>0</v>
      </c>
      <c r="E43" s="35">
        <f t="shared" si="4"/>
        <v>32529536</v>
      </c>
      <c r="F43" s="36">
        <f t="shared" si="4"/>
        <v>32529536</v>
      </c>
      <c r="G43" s="36">
        <f t="shared" si="4"/>
        <v>28324805</v>
      </c>
      <c r="H43" s="36">
        <f t="shared" si="4"/>
        <v>0</v>
      </c>
      <c r="I43" s="36">
        <f t="shared" si="4"/>
        <v>0</v>
      </c>
      <c r="J43" s="36">
        <f t="shared" si="4"/>
        <v>28324805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28324805</v>
      </c>
      <c r="X43" s="36">
        <f t="shared" si="4"/>
        <v>32529536</v>
      </c>
      <c r="Y43" s="36">
        <f t="shared" si="4"/>
        <v>-4204731</v>
      </c>
      <c r="Z43" s="37">
        <f>+IF(X43&lt;&gt;0,+(Y43/X43)*100,0)</f>
        <v>-12.925886800229797</v>
      </c>
      <c r="AA43" s="38">
        <f>SUM(AA39:AA42)</f>
        <v>32529536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47632846</v>
      </c>
      <c r="D44" s="29">
        <f>+D37+D43</f>
        <v>0</v>
      </c>
      <c r="E44" s="30">
        <f t="shared" si="5"/>
        <v>51026238</v>
      </c>
      <c r="F44" s="31">
        <f t="shared" si="5"/>
        <v>51026238</v>
      </c>
      <c r="G44" s="31">
        <f t="shared" si="5"/>
        <v>47554205</v>
      </c>
      <c r="H44" s="31">
        <f t="shared" si="5"/>
        <v>804083</v>
      </c>
      <c r="I44" s="31">
        <f t="shared" si="5"/>
        <v>-254010</v>
      </c>
      <c r="J44" s="31">
        <f t="shared" si="5"/>
        <v>48104278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48104278</v>
      </c>
      <c r="X44" s="31">
        <f t="shared" si="5"/>
        <v>45776232</v>
      </c>
      <c r="Y44" s="31">
        <f t="shared" si="5"/>
        <v>2328046</v>
      </c>
      <c r="Z44" s="32">
        <f>+IF(X44&lt;&gt;0,+(Y44/X44)*100,0)</f>
        <v>5.0857091077308416</v>
      </c>
      <c r="AA44" s="33">
        <f>+AA37+AA43</f>
        <v>51026238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199486901</v>
      </c>
      <c r="D45" s="42">
        <f t="shared" si="6"/>
        <v>0</v>
      </c>
      <c r="E45" s="43">
        <f t="shared" si="6"/>
        <v>216823540</v>
      </c>
      <c r="F45" s="44">
        <f t="shared" si="6"/>
        <v>216823540</v>
      </c>
      <c r="G45" s="44">
        <f t="shared" si="6"/>
        <v>202508028</v>
      </c>
      <c r="H45" s="44">
        <f t="shared" si="6"/>
        <v>17422342</v>
      </c>
      <c r="I45" s="44">
        <f t="shared" si="6"/>
        <v>2095057</v>
      </c>
      <c r="J45" s="44">
        <f t="shared" si="6"/>
        <v>222025427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222025427</v>
      </c>
      <c r="X45" s="44">
        <f t="shared" si="6"/>
        <v>182826943</v>
      </c>
      <c r="Y45" s="44">
        <f t="shared" si="6"/>
        <v>39198484</v>
      </c>
      <c r="Z45" s="45">
        <f>+IF(X45&lt;&gt;0,+(Y45/X45)*100,0)</f>
        <v>21.440211905747393</v>
      </c>
      <c r="AA45" s="46">
        <f>+AA26-AA44</f>
        <v>216823540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49328796</v>
      </c>
      <c r="F47" s="20">
        <v>49328796</v>
      </c>
      <c r="G47" s="20">
        <v>-2973</v>
      </c>
      <c r="H47" s="20"/>
      <c r="I47" s="20"/>
      <c r="J47" s="20">
        <v>-2973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-2973</v>
      </c>
      <c r="X47" s="20">
        <v>15332199</v>
      </c>
      <c r="Y47" s="20">
        <v>-15335172</v>
      </c>
      <c r="Z47" s="47">
        <v>-100.01939056491504</v>
      </c>
      <c r="AA47" s="22">
        <v>49328796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49328796</v>
      </c>
      <c r="F50" s="52">
        <f t="shared" si="7"/>
        <v>49328796</v>
      </c>
      <c r="G50" s="52">
        <f t="shared" si="7"/>
        <v>-2973</v>
      </c>
      <c r="H50" s="52">
        <f t="shared" si="7"/>
        <v>0</v>
      </c>
      <c r="I50" s="52">
        <f t="shared" si="7"/>
        <v>0</v>
      </c>
      <c r="J50" s="52">
        <f t="shared" si="7"/>
        <v>-2973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-2973</v>
      </c>
      <c r="X50" s="52">
        <f t="shared" si="7"/>
        <v>15332199</v>
      </c>
      <c r="Y50" s="52">
        <f t="shared" si="7"/>
        <v>-15335172</v>
      </c>
      <c r="Z50" s="53">
        <f>+IF(X50&lt;&gt;0,+(Y50/X50)*100,0)</f>
        <v>-100.01939056491504</v>
      </c>
      <c r="AA50" s="54">
        <f>SUM(AA47:AA49)</f>
        <v>49328796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45178369</v>
      </c>
      <c r="D7" s="18"/>
      <c r="E7" s="19">
        <v>33251406</v>
      </c>
      <c r="F7" s="20">
        <v>33251406</v>
      </c>
      <c r="G7" s="20">
        <v>101480353</v>
      </c>
      <c r="H7" s="20">
        <v>-43400567</v>
      </c>
      <c r="I7" s="20">
        <v>6386189</v>
      </c>
      <c r="J7" s="20">
        <v>64465975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64465975</v>
      </c>
      <c r="X7" s="20">
        <v>8312862</v>
      </c>
      <c r="Y7" s="20">
        <v>56153113</v>
      </c>
      <c r="Z7" s="21">
        <v>675.49675430675973</v>
      </c>
      <c r="AA7" s="22">
        <v>33251406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45178369</v>
      </c>
      <c r="D13" s="29">
        <f>SUM(D6:D12)</f>
        <v>0</v>
      </c>
      <c r="E13" s="30">
        <f t="shared" si="0"/>
        <v>33251406</v>
      </c>
      <c r="F13" s="31">
        <f t="shared" si="0"/>
        <v>33251406</v>
      </c>
      <c r="G13" s="31">
        <f t="shared" si="0"/>
        <v>101480353</v>
      </c>
      <c r="H13" s="31">
        <f t="shared" si="0"/>
        <v>-43400567</v>
      </c>
      <c r="I13" s="31">
        <f t="shared" si="0"/>
        <v>6386189</v>
      </c>
      <c r="J13" s="31">
        <f t="shared" si="0"/>
        <v>64465975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64465975</v>
      </c>
      <c r="X13" s="31">
        <f t="shared" si="0"/>
        <v>8312862</v>
      </c>
      <c r="Y13" s="31">
        <f t="shared" si="0"/>
        <v>56153113</v>
      </c>
      <c r="Z13" s="32">
        <f>+IF(X13&lt;&gt;0,+(Y13/X13)*100,0)</f>
        <v>675.49675430675973</v>
      </c>
      <c r="AA13" s="33">
        <f>SUM(AA6:AA12)</f>
        <v>33251406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3920716</v>
      </c>
      <c r="D17" s="18"/>
      <c r="E17" s="19">
        <v>5487669</v>
      </c>
      <c r="F17" s="20">
        <v>5487669</v>
      </c>
      <c r="G17" s="24">
        <v>3928775</v>
      </c>
      <c r="H17" s="24">
        <v>-8056</v>
      </c>
      <c r="I17" s="24">
        <v>516924</v>
      </c>
      <c r="J17" s="20">
        <v>4437643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4437643</v>
      </c>
      <c r="X17" s="20">
        <v>1371945</v>
      </c>
      <c r="Y17" s="24">
        <v>3065698</v>
      </c>
      <c r="Z17" s="25">
        <v>223.45633389093584</v>
      </c>
      <c r="AA17" s="26">
        <v>5487669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3920716</v>
      </c>
      <c r="D25" s="29">
        <f t="shared" ref="D25:Y25" si="1">SUM(D15:D24)</f>
        <v>0</v>
      </c>
      <c r="E25" s="35">
        <f t="shared" si="1"/>
        <v>5487669</v>
      </c>
      <c r="F25" s="36">
        <f t="shared" si="1"/>
        <v>5487669</v>
      </c>
      <c r="G25" s="36">
        <f t="shared" si="1"/>
        <v>3928775</v>
      </c>
      <c r="H25" s="36">
        <f t="shared" si="1"/>
        <v>-8056</v>
      </c>
      <c r="I25" s="36">
        <f t="shared" si="1"/>
        <v>516924</v>
      </c>
      <c r="J25" s="36">
        <f t="shared" si="1"/>
        <v>4437643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4437643</v>
      </c>
      <c r="X25" s="36">
        <f t="shared" si="1"/>
        <v>1371945</v>
      </c>
      <c r="Y25" s="36">
        <f t="shared" si="1"/>
        <v>3065698</v>
      </c>
      <c r="Z25" s="37">
        <f>+IF(X25&lt;&gt;0,+(Y25/X25)*100,0)</f>
        <v>223.45633389093584</v>
      </c>
      <c r="AA25" s="38">
        <f>SUM(AA15:AA24)</f>
        <v>5487669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49099085</v>
      </c>
      <c r="D26" s="29">
        <f>+D13+D25</f>
        <v>0</v>
      </c>
      <c r="E26" s="30">
        <f t="shared" si="2"/>
        <v>38739075</v>
      </c>
      <c r="F26" s="31">
        <f t="shared" si="2"/>
        <v>38739075</v>
      </c>
      <c r="G26" s="31">
        <f t="shared" si="2"/>
        <v>105409128</v>
      </c>
      <c r="H26" s="31">
        <f t="shared" si="2"/>
        <v>-43408623</v>
      </c>
      <c r="I26" s="31">
        <f t="shared" si="2"/>
        <v>6903113</v>
      </c>
      <c r="J26" s="31">
        <f t="shared" si="2"/>
        <v>68903618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68903618</v>
      </c>
      <c r="X26" s="31">
        <f t="shared" si="2"/>
        <v>9684807</v>
      </c>
      <c r="Y26" s="31">
        <f t="shared" si="2"/>
        <v>59218811</v>
      </c>
      <c r="Z26" s="32">
        <f>+IF(X26&lt;&gt;0,+(Y26/X26)*100,0)</f>
        <v>611.46093050692696</v>
      </c>
      <c r="AA26" s="33">
        <f>+AA13+AA25</f>
        <v>38739075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25594649</v>
      </c>
      <c r="D35" s="18"/>
      <c r="E35" s="19">
        <v>21134557</v>
      </c>
      <c r="F35" s="20">
        <v>21134557</v>
      </c>
      <c r="G35" s="20">
        <v>26163613</v>
      </c>
      <c r="H35" s="20">
        <v>492585</v>
      </c>
      <c r="I35" s="20">
        <v>513111</v>
      </c>
      <c r="J35" s="20">
        <v>27169309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27169309</v>
      </c>
      <c r="X35" s="20">
        <v>5283636</v>
      </c>
      <c r="Y35" s="20">
        <v>21885673</v>
      </c>
      <c r="Z35" s="21">
        <v>414.21613828053256</v>
      </c>
      <c r="AA35" s="22">
        <v>21134557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25594649</v>
      </c>
      <c r="D37" s="29">
        <f t="shared" ref="D37:Y37" si="3">SUM(D29:D36)</f>
        <v>0</v>
      </c>
      <c r="E37" s="30">
        <f t="shared" si="3"/>
        <v>21134557</v>
      </c>
      <c r="F37" s="31">
        <f t="shared" si="3"/>
        <v>21134557</v>
      </c>
      <c r="G37" s="31">
        <f t="shared" si="3"/>
        <v>26163613</v>
      </c>
      <c r="H37" s="31">
        <f t="shared" si="3"/>
        <v>492585</v>
      </c>
      <c r="I37" s="31">
        <f t="shared" si="3"/>
        <v>513111</v>
      </c>
      <c r="J37" s="31">
        <f t="shared" si="3"/>
        <v>27169309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27169309</v>
      </c>
      <c r="X37" s="31">
        <f t="shared" si="3"/>
        <v>5283636</v>
      </c>
      <c r="Y37" s="31">
        <f t="shared" si="3"/>
        <v>21885673</v>
      </c>
      <c r="Z37" s="32">
        <f>+IF(X37&lt;&gt;0,+(Y37/X37)*100,0)</f>
        <v>414.21613828053256</v>
      </c>
      <c r="AA37" s="33">
        <f>SUM(AA29:AA36)</f>
        <v>21134557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25594649</v>
      </c>
      <c r="D44" s="29">
        <f>+D37+D43</f>
        <v>0</v>
      </c>
      <c r="E44" s="30">
        <f t="shared" si="5"/>
        <v>21134557</v>
      </c>
      <c r="F44" s="31">
        <f t="shared" si="5"/>
        <v>21134557</v>
      </c>
      <c r="G44" s="31">
        <f t="shared" si="5"/>
        <v>26163613</v>
      </c>
      <c r="H44" s="31">
        <f t="shared" si="5"/>
        <v>492585</v>
      </c>
      <c r="I44" s="31">
        <f t="shared" si="5"/>
        <v>513111</v>
      </c>
      <c r="J44" s="31">
        <f t="shared" si="5"/>
        <v>27169309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27169309</v>
      </c>
      <c r="X44" s="31">
        <f t="shared" si="5"/>
        <v>5283636</v>
      </c>
      <c r="Y44" s="31">
        <f t="shared" si="5"/>
        <v>21885673</v>
      </c>
      <c r="Z44" s="32">
        <f>+IF(X44&lt;&gt;0,+(Y44/X44)*100,0)</f>
        <v>414.21613828053256</v>
      </c>
      <c r="AA44" s="33">
        <f>+AA37+AA43</f>
        <v>21134557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23504436</v>
      </c>
      <c r="D45" s="42">
        <f t="shared" si="6"/>
        <v>0</v>
      </c>
      <c r="E45" s="43">
        <f t="shared" si="6"/>
        <v>17604518</v>
      </c>
      <c r="F45" s="44">
        <f t="shared" si="6"/>
        <v>17604518</v>
      </c>
      <c r="G45" s="44">
        <f t="shared" si="6"/>
        <v>79245515</v>
      </c>
      <c r="H45" s="44">
        <f t="shared" si="6"/>
        <v>-43901208</v>
      </c>
      <c r="I45" s="44">
        <f t="shared" si="6"/>
        <v>6390002</v>
      </c>
      <c r="J45" s="44">
        <f t="shared" si="6"/>
        <v>41734309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41734309</v>
      </c>
      <c r="X45" s="44">
        <f t="shared" si="6"/>
        <v>4401171</v>
      </c>
      <c r="Y45" s="44">
        <f t="shared" si="6"/>
        <v>37333138</v>
      </c>
      <c r="Z45" s="45">
        <f>+IF(X45&lt;&gt;0,+(Y45/X45)*100,0)</f>
        <v>848.25465768087633</v>
      </c>
      <c r="AA45" s="46">
        <f>+AA26-AA44</f>
        <v>17604518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67844781</v>
      </c>
      <c r="D47" s="18"/>
      <c r="E47" s="19">
        <v>110289584</v>
      </c>
      <c r="F47" s="20">
        <v>110289584</v>
      </c>
      <c r="G47" s="20">
        <v>99497628</v>
      </c>
      <c r="H47" s="20">
        <v>-39677573</v>
      </c>
      <c r="I47" s="20">
        <v>5105886</v>
      </c>
      <c r="J47" s="20">
        <v>64925941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64925941</v>
      </c>
      <c r="X47" s="20">
        <v>27572394</v>
      </c>
      <c r="Y47" s="20">
        <v>37353547</v>
      </c>
      <c r="Z47" s="47">
        <v>135.47444229906188</v>
      </c>
      <c r="AA47" s="22">
        <v>110289584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67844781</v>
      </c>
      <c r="D50" s="50">
        <f t="shared" ref="D50:Y50" si="7">SUM(D47:D49)</f>
        <v>0</v>
      </c>
      <c r="E50" s="51">
        <f t="shared" si="7"/>
        <v>110289584</v>
      </c>
      <c r="F50" s="52">
        <f t="shared" si="7"/>
        <v>110289584</v>
      </c>
      <c r="G50" s="52">
        <f t="shared" si="7"/>
        <v>99497628</v>
      </c>
      <c r="H50" s="52">
        <f t="shared" si="7"/>
        <v>-39677573</v>
      </c>
      <c r="I50" s="52">
        <f t="shared" si="7"/>
        <v>5105886</v>
      </c>
      <c r="J50" s="52">
        <f t="shared" si="7"/>
        <v>64925941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64925941</v>
      </c>
      <c r="X50" s="52">
        <f t="shared" si="7"/>
        <v>27572394</v>
      </c>
      <c r="Y50" s="52">
        <f t="shared" si="7"/>
        <v>37353547</v>
      </c>
      <c r="Z50" s="53">
        <f>+IF(X50&lt;&gt;0,+(Y50/X50)*100,0)</f>
        <v>135.47444229906188</v>
      </c>
      <c r="AA50" s="54">
        <f>SUM(AA47:AA49)</f>
        <v>110289584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-20389159</v>
      </c>
      <c r="D6" s="18"/>
      <c r="E6" s="19">
        <v>-113950445</v>
      </c>
      <c r="F6" s="20">
        <v>-113950445</v>
      </c>
      <c r="G6" s="20">
        <v>-19610597</v>
      </c>
      <c r="H6" s="20">
        <v>87437</v>
      </c>
      <c r="I6" s="20">
        <v>-1669181</v>
      </c>
      <c r="J6" s="20">
        <v>-21192341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-21192341</v>
      </c>
      <c r="X6" s="20">
        <v>-26746866</v>
      </c>
      <c r="Y6" s="20">
        <v>5554525</v>
      </c>
      <c r="Z6" s="21">
        <v>-20.767012479144288</v>
      </c>
      <c r="AA6" s="22">
        <v>-113950445</v>
      </c>
    </row>
    <row r="7" spans="1:27" ht="13.5" x14ac:dyDescent="0.25">
      <c r="A7" s="23" t="s">
        <v>35</v>
      </c>
      <c r="B7" s="17" t="s">
        <v>32</v>
      </c>
      <c r="C7" s="18">
        <v>7866272</v>
      </c>
      <c r="D7" s="18"/>
      <c r="E7" s="19">
        <v>-61052543</v>
      </c>
      <c r="F7" s="20">
        <v>-61052543</v>
      </c>
      <c r="G7" s="20">
        <v>27641248</v>
      </c>
      <c r="H7" s="20">
        <v>-15102050</v>
      </c>
      <c r="I7" s="20">
        <v>2243020</v>
      </c>
      <c r="J7" s="20">
        <v>14782218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14782218</v>
      </c>
      <c r="X7" s="20">
        <v>-49281604</v>
      </c>
      <c r="Y7" s="20">
        <v>64063822</v>
      </c>
      <c r="Z7" s="21">
        <v>-129.99540761700857</v>
      </c>
      <c r="AA7" s="22">
        <v>-61052543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-14358</v>
      </c>
      <c r="D10" s="18"/>
      <c r="E10" s="19">
        <v>-466066</v>
      </c>
      <c r="F10" s="20">
        <v>-466066</v>
      </c>
      <c r="G10" s="20">
        <v>-14358</v>
      </c>
      <c r="H10" s="20"/>
      <c r="I10" s="20"/>
      <c r="J10" s="20">
        <v>-14358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-14358</v>
      </c>
      <c r="X10" s="20">
        <v>-116517</v>
      </c>
      <c r="Y10" s="20">
        <v>102159</v>
      </c>
      <c r="Z10" s="21">
        <v>-87.677334637864007</v>
      </c>
      <c r="AA10" s="22">
        <v>-466066</v>
      </c>
    </row>
    <row r="11" spans="1:27" ht="13.5" x14ac:dyDescent="0.25">
      <c r="A11" s="23" t="s">
        <v>39</v>
      </c>
      <c r="B11" s="17" t="s">
        <v>32</v>
      </c>
      <c r="C11" s="18">
        <v>3918104</v>
      </c>
      <c r="D11" s="18"/>
      <c r="E11" s="19"/>
      <c r="F11" s="20"/>
      <c r="G11" s="24">
        <v>3892595</v>
      </c>
      <c r="H11" s="24">
        <v>25711</v>
      </c>
      <c r="I11" s="24"/>
      <c r="J11" s="20">
        <v>3918306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3918306</v>
      </c>
      <c r="X11" s="20"/>
      <c r="Y11" s="24">
        <v>3918306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73676</v>
      </c>
      <c r="D12" s="18"/>
      <c r="E12" s="19"/>
      <c r="F12" s="20"/>
      <c r="G12" s="20">
        <v>73676</v>
      </c>
      <c r="H12" s="20"/>
      <c r="I12" s="20"/>
      <c r="J12" s="20">
        <v>73676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73676</v>
      </c>
      <c r="X12" s="20"/>
      <c r="Y12" s="20">
        <v>73676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-8545465</v>
      </c>
      <c r="D13" s="29">
        <f>SUM(D6:D12)</f>
        <v>0</v>
      </c>
      <c r="E13" s="30">
        <f t="shared" si="0"/>
        <v>-175469054</v>
      </c>
      <c r="F13" s="31">
        <f t="shared" si="0"/>
        <v>-175469054</v>
      </c>
      <c r="G13" s="31">
        <f t="shared" si="0"/>
        <v>11982564</v>
      </c>
      <c r="H13" s="31">
        <f t="shared" si="0"/>
        <v>-14988902</v>
      </c>
      <c r="I13" s="31">
        <f t="shared" si="0"/>
        <v>573839</v>
      </c>
      <c r="J13" s="31">
        <f t="shared" si="0"/>
        <v>-2432499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-2432499</v>
      </c>
      <c r="X13" s="31">
        <f t="shared" si="0"/>
        <v>-76144987</v>
      </c>
      <c r="Y13" s="31">
        <f t="shared" si="0"/>
        <v>73712488</v>
      </c>
      <c r="Z13" s="32">
        <f>+IF(X13&lt;&gt;0,+(Y13/X13)*100,0)</f>
        <v>-96.805437763092655</v>
      </c>
      <c r="AA13" s="33">
        <f>SUM(AA6:AA12)</f>
        <v>-175469054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-55762921</v>
      </c>
      <c r="D17" s="18"/>
      <c r="E17" s="19">
        <v>127935254</v>
      </c>
      <c r="F17" s="20">
        <v>127935254</v>
      </c>
      <c r="G17" s="24">
        <v>-50511093</v>
      </c>
      <c r="H17" s="24">
        <v>-5251828</v>
      </c>
      <c r="I17" s="24"/>
      <c r="J17" s="20">
        <v>-55762921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-55762921</v>
      </c>
      <c r="X17" s="20">
        <v>31983816</v>
      </c>
      <c r="Y17" s="24">
        <v>-87746737</v>
      </c>
      <c r="Z17" s="25">
        <v>-274.3473042741366</v>
      </c>
      <c r="AA17" s="26">
        <v>127935254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-55762921</v>
      </c>
      <c r="D25" s="29">
        <f t="shared" ref="D25:Y25" si="1">SUM(D15:D24)</f>
        <v>0</v>
      </c>
      <c r="E25" s="35">
        <f t="shared" si="1"/>
        <v>127935254</v>
      </c>
      <c r="F25" s="36">
        <f t="shared" si="1"/>
        <v>127935254</v>
      </c>
      <c r="G25" s="36">
        <f t="shared" si="1"/>
        <v>-50511093</v>
      </c>
      <c r="H25" s="36">
        <f t="shared" si="1"/>
        <v>-5251828</v>
      </c>
      <c r="I25" s="36">
        <f t="shared" si="1"/>
        <v>0</v>
      </c>
      <c r="J25" s="36">
        <f t="shared" si="1"/>
        <v>-55762921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-55762921</v>
      </c>
      <c r="X25" s="36">
        <f t="shared" si="1"/>
        <v>31983816</v>
      </c>
      <c r="Y25" s="36">
        <f t="shared" si="1"/>
        <v>-87746737</v>
      </c>
      <c r="Z25" s="37">
        <f>+IF(X25&lt;&gt;0,+(Y25/X25)*100,0)</f>
        <v>-274.3473042741366</v>
      </c>
      <c r="AA25" s="38">
        <f>SUM(AA15:AA24)</f>
        <v>127935254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-64308386</v>
      </c>
      <c r="D26" s="29">
        <f>+D13+D25</f>
        <v>0</v>
      </c>
      <c r="E26" s="30">
        <f t="shared" si="2"/>
        <v>-47533800</v>
      </c>
      <c r="F26" s="31">
        <f t="shared" si="2"/>
        <v>-47533800</v>
      </c>
      <c r="G26" s="31">
        <f t="shared" si="2"/>
        <v>-38528529</v>
      </c>
      <c r="H26" s="31">
        <f t="shared" si="2"/>
        <v>-20240730</v>
      </c>
      <c r="I26" s="31">
        <f t="shared" si="2"/>
        <v>573839</v>
      </c>
      <c r="J26" s="31">
        <f t="shared" si="2"/>
        <v>-58195420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-58195420</v>
      </c>
      <c r="X26" s="31">
        <f t="shared" si="2"/>
        <v>-44161171</v>
      </c>
      <c r="Y26" s="31">
        <f t="shared" si="2"/>
        <v>-14034249</v>
      </c>
      <c r="Z26" s="32">
        <f>+IF(X26&lt;&gt;0,+(Y26/X26)*100,0)</f>
        <v>31.779612456381649</v>
      </c>
      <c r="AA26" s="33">
        <f>+AA13+AA25</f>
        <v>-47533800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-42101</v>
      </c>
      <c r="D31" s="18"/>
      <c r="E31" s="19"/>
      <c r="F31" s="20"/>
      <c r="G31" s="20">
        <v>-43884</v>
      </c>
      <c r="H31" s="20">
        <v>-723</v>
      </c>
      <c r="I31" s="20">
        <v>-963</v>
      </c>
      <c r="J31" s="20">
        <v>-45570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-45570</v>
      </c>
      <c r="X31" s="20"/>
      <c r="Y31" s="20">
        <v>-45570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-11209297</v>
      </c>
      <c r="D32" s="18"/>
      <c r="E32" s="19"/>
      <c r="F32" s="20"/>
      <c r="G32" s="20">
        <v>-11613302</v>
      </c>
      <c r="H32" s="20">
        <v>-458724</v>
      </c>
      <c r="I32" s="20">
        <v>-2599074</v>
      </c>
      <c r="J32" s="20">
        <v>-14671100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-14671100</v>
      </c>
      <c r="X32" s="20"/>
      <c r="Y32" s="20">
        <v>-14671100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-625333</v>
      </c>
      <c r="D33" s="18"/>
      <c r="E33" s="19"/>
      <c r="F33" s="20"/>
      <c r="G33" s="20"/>
      <c r="H33" s="20">
        <v>-625333</v>
      </c>
      <c r="I33" s="20">
        <v>238000</v>
      </c>
      <c r="J33" s="20">
        <v>-387333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-387333</v>
      </c>
      <c r="X33" s="20"/>
      <c r="Y33" s="20">
        <v>-387333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31738397</v>
      </c>
      <c r="D34" s="18"/>
      <c r="E34" s="19">
        <v>27919756</v>
      </c>
      <c r="F34" s="20">
        <v>27919756</v>
      </c>
      <c r="G34" s="20">
        <v>32954512</v>
      </c>
      <c r="H34" s="20">
        <v>-1216115</v>
      </c>
      <c r="I34" s="20"/>
      <c r="J34" s="20">
        <v>31738397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31738397</v>
      </c>
      <c r="X34" s="20">
        <v>27919756</v>
      </c>
      <c r="Y34" s="20">
        <v>3818641</v>
      </c>
      <c r="Z34" s="21">
        <v>13.677200474101564</v>
      </c>
      <c r="AA34" s="22">
        <v>27919756</v>
      </c>
    </row>
    <row r="35" spans="1:27" ht="13.5" x14ac:dyDescent="0.25">
      <c r="A35" s="23" t="s">
        <v>39</v>
      </c>
      <c r="B35" s="17" t="s">
        <v>32</v>
      </c>
      <c r="C35" s="18">
        <v>32354744</v>
      </c>
      <c r="D35" s="18"/>
      <c r="E35" s="19">
        <v>-225</v>
      </c>
      <c r="F35" s="20">
        <v>-225</v>
      </c>
      <c r="G35" s="20">
        <v>32793894</v>
      </c>
      <c r="H35" s="20">
        <v>407391</v>
      </c>
      <c r="I35" s="20">
        <v>394337</v>
      </c>
      <c r="J35" s="20">
        <v>33595622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33595622</v>
      </c>
      <c r="X35" s="20">
        <v>-225</v>
      </c>
      <c r="Y35" s="20">
        <v>33595847</v>
      </c>
      <c r="Z35" s="21">
        <v>-14931487.555555556</v>
      </c>
      <c r="AA35" s="22">
        <v>-225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52216410</v>
      </c>
      <c r="D37" s="29">
        <f t="shared" ref="D37:Y37" si="3">SUM(D29:D36)</f>
        <v>0</v>
      </c>
      <c r="E37" s="30">
        <f t="shared" si="3"/>
        <v>27919531</v>
      </c>
      <c r="F37" s="31">
        <f t="shared" si="3"/>
        <v>27919531</v>
      </c>
      <c r="G37" s="31">
        <f t="shared" si="3"/>
        <v>54091220</v>
      </c>
      <c r="H37" s="31">
        <f t="shared" si="3"/>
        <v>-1893504</v>
      </c>
      <c r="I37" s="31">
        <f t="shared" si="3"/>
        <v>-1967700</v>
      </c>
      <c r="J37" s="31">
        <f t="shared" si="3"/>
        <v>50230016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50230016</v>
      </c>
      <c r="X37" s="31">
        <f t="shared" si="3"/>
        <v>27919531</v>
      </c>
      <c r="Y37" s="31">
        <f t="shared" si="3"/>
        <v>22310485</v>
      </c>
      <c r="Z37" s="32">
        <f>+IF(X37&lt;&gt;0,+(Y37/X37)*100,0)</f>
        <v>79.90995622383484</v>
      </c>
      <c r="AA37" s="33">
        <f>SUM(AA29:AA36)</f>
        <v>27919531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-11438968</v>
      </c>
      <c r="D40" s="18"/>
      <c r="E40" s="19">
        <v>35286556</v>
      </c>
      <c r="F40" s="20">
        <v>35286556</v>
      </c>
      <c r="G40" s="20">
        <v>-11438968</v>
      </c>
      <c r="H40" s="20"/>
      <c r="I40" s="20"/>
      <c r="J40" s="20">
        <v>-11438968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-11438968</v>
      </c>
      <c r="X40" s="20">
        <v>35286556</v>
      </c>
      <c r="Y40" s="20">
        <v>-46725524</v>
      </c>
      <c r="Z40" s="21">
        <v>-132.41735464350785</v>
      </c>
      <c r="AA40" s="22">
        <v>35286556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-11438968</v>
      </c>
      <c r="D43" s="29">
        <f t="shared" ref="D43:Y43" si="4">SUM(D39:D42)</f>
        <v>0</v>
      </c>
      <c r="E43" s="35">
        <f t="shared" si="4"/>
        <v>35286556</v>
      </c>
      <c r="F43" s="36">
        <f t="shared" si="4"/>
        <v>35286556</v>
      </c>
      <c r="G43" s="36">
        <f t="shared" si="4"/>
        <v>-11438968</v>
      </c>
      <c r="H43" s="36">
        <f t="shared" si="4"/>
        <v>0</v>
      </c>
      <c r="I43" s="36">
        <f t="shared" si="4"/>
        <v>0</v>
      </c>
      <c r="J43" s="36">
        <f t="shared" si="4"/>
        <v>-11438968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-11438968</v>
      </c>
      <c r="X43" s="36">
        <f t="shared" si="4"/>
        <v>35286556</v>
      </c>
      <c r="Y43" s="36">
        <f t="shared" si="4"/>
        <v>-46725524</v>
      </c>
      <c r="Z43" s="37">
        <f>+IF(X43&lt;&gt;0,+(Y43/X43)*100,0)</f>
        <v>-132.41735464350785</v>
      </c>
      <c r="AA43" s="38">
        <f>SUM(AA39:AA42)</f>
        <v>35286556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40777442</v>
      </c>
      <c r="D44" s="29">
        <f>+D37+D43</f>
        <v>0</v>
      </c>
      <c r="E44" s="30">
        <f t="shared" si="5"/>
        <v>63206087</v>
      </c>
      <c r="F44" s="31">
        <f t="shared" si="5"/>
        <v>63206087</v>
      </c>
      <c r="G44" s="31">
        <f t="shared" si="5"/>
        <v>42652252</v>
      </c>
      <c r="H44" s="31">
        <f t="shared" si="5"/>
        <v>-1893504</v>
      </c>
      <c r="I44" s="31">
        <f t="shared" si="5"/>
        <v>-1967700</v>
      </c>
      <c r="J44" s="31">
        <f t="shared" si="5"/>
        <v>38791048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38791048</v>
      </c>
      <c r="X44" s="31">
        <f t="shared" si="5"/>
        <v>63206087</v>
      </c>
      <c r="Y44" s="31">
        <f t="shared" si="5"/>
        <v>-24415039</v>
      </c>
      <c r="Z44" s="32">
        <f>+IF(X44&lt;&gt;0,+(Y44/X44)*100,0)</f>
        <v>-38.627670464713312</v>
      </c>
      <c r="AA44" s="33">
        <f>+AA37+AA43</f>
        <v>63206087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-105085828</v>
      </c>
      <c r="D45" s="42">
        <f t="shared" si="6"/>
        <v>0</v>
      </c>
      <c r="E45" s="43">
        <f t="shared" si="6"/>
        <v>-110739887</v>
      </c>
      <c r="F45" s="44">
        <f t="shared" si="6"/>
        <v>-110739887</v>
      </c>
      <c r="G45" s="44">
        <f t="shared" si="6"/>
        <v>-81180781</v>
      </c>
      <c r="H45" s="44">
        <f t="shared" si="6"/>
        <v>-18347226</v>
      </c>
      <c r="I45" s="44">
        <f t="shared" si="6"/>
        <v>2541539</v>
      </c>
      <c r="J45" s="44">
        <f t="shared" si="6"/>
        <v>-96986468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-96986468</v>
      </c>
      <c r="X45" s="44">
        <f t="shared" si="6"/>
        <v>-107367258</v>
      </c>
      <c r="Y45" s="44">
        <f t="shared" si="6"/>
        <v>10380790</v>
      </c>
      <c r="Z45" s="45">
        <f>+IF(X45&lt;&gt;0,+(Y45/X45)*100,0)</f>
        <v>-9.6684875756070809</v>
      </c>
      <c r="AA45" s="46">
        <f>+AA26-AA44</f>
        <v>-110739887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-1736463</v>
      </c>
      <c r="F47" s="20">
        <v>-1736463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1636165</v>
      </c>
      <c r="Y47" s="20">
        <v>-1636165</v>
      </c>
      <c r="Z47" s="47">
        <v>-100</v>
      </c>
      <c r="AA47" s="22">
        <v>-1736463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-1736463</v>
      </c>
      <c r="F50" s="52">
        <f t="shared" si="7"/>
        <v>-1736463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1636165</v>
      </c>
      <c r="Y50" s="52">
        <f t="shared" si="7"/>
        <v>-1636165</v>
      </c>
      <c r="Z50" s="53">
        <f>+IF(X50&lt;&gt;0,+(Y50/X50)*100,0)</f>
        <v>-100</v>
      </c>
      <c r="AA50" s="54">
        <f>SUM(AA47:AA49)</f>
        <v>-1736463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144654268</v>
      </c>
      <c r="D7" s="18"/>
      <c r="E7" s="19">
        <v>44335006</v>
      </c>
      <c r="F7" s="20">
        <v>44335006</v>
      </c>
      <c r="G7" s="20">
        <v>153010536</v>
      </c>
      <c r="H7" s="20">
        <v>-146299515</v>
      </c>
      <c r="I7" s="20">
        <v>148666783</v>
      </c>
      <c r="J7" s="20">
        <v>155377804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155377804</v>
      </c>
      <c r="X7" s="20">
        <v>11083752</v>
      </c>
      <c r="Y7" s="20">
        <v>144294052</v>
      </c>
      <c r="Z7" s="21">
        <v>1301.8520443257844</v>
      </c>
      <c r="AA7" s="22">
        <v>44335006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144654268</v>
      </c>
      <c r="D13" s="29">
        <f>SUM(D6:D12)</f>
        <v>0</v>
      </c>
      <c r="E13" s="30">
        <f t="shared" si="0"/>
        <v>44335006</v>
      </c>
      <c r="F13" s="31">
        <f t="shared" si="0"/>
        <v>44335006</v>
      </c>
      <c r="G13" s="31">
        <f t="shared" si="0"/>
        <v>153010536</v>
      </c>
      <c r="H13" s="31">
        <f t="shared" si="0"/>
        <v>-146299515</v>
      </c>
      <c r="I13" s="31">
        <f t="shared" si="0"/>
        <v>148666783</v>
      </c>
      <c r="J13" s="31">
        <f t="shared" si="0"/>
        <v>155377804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155377804</v>
      </c>
      <c r="X13" s="31">
        <f t="shared" si="0"/>
        <v>11083752</v>
      </c>
      <c r="Y13" s="31">
        <f t="shared" si="0"/>
        <v>144294052</v>
      </c>
      <c r="Z13" s="32">
        <f>+IF(X13&lt;&gt;0,+(Y13/X13)*100,0)</f>
        <v>1301.8520443257844</v>
      </c>
      <c r="AA13" s="33">
        <f>SUM(AA6:AA12)</f>
        <v>44335006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144654268</v>
      </c>
      <c r="D26" s="29">
        <f>+D13+D25</f>
        <v>0</v>
      </c>
      <c r="E26" s="30">
        <f t="shared" si="2"/>
        <v>44335006</v>
      </c>
      <c r="F26" s="31">
        <f t="shared" si="2"/>
        <v>44335006</v>
      </c>
      <c r="G26" s="31">
        <f t="shared" si="2"/>
        <v>153010536</v>
      </c>
      <c r="H26" s="31">
        <f t="shared" si="2"/>
        <v>-146299515</v>
      </c>
      <c r="I26" s="31">
        <f t="shared" si="2"/>
        <v>148666783</v>
      </c>
      <c r="J26" s="31">
        <f t="shared" si="2"/>
        <v>155377804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155377804</v>
      </c>
      <c r="X26" s="31">
        <f t="shared" si="2"/>
        <v>11083752</v>
      </c>
      <c r="Y26" s="31">
        <f t="shared" si="2"/>
        <v>144294052</v>
      </c>
      <c r="Z26" s="32">
        <f>+IF(X26&lt;&gt;0,+(Y26/X26)*100,0)</f>
        <v>1301.8520443257844</v>
      </c>
      <c r="AA26" s="33">
        <f>+AA13+AA25</f>
        <v>44335006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-61132790</v>
      </c>
      <c r="D34" s="18"/>
      <c r="E34" s="19"/>
      <c r="F34" s="20"/>
      <c r="G34" s="20">
        <v>58382332</v>
      </c>
      <c r="H34" s="20">
        <v>-58382332</v>
      </c>
      <c r="I34" s="20">
        <v>-61132790</v>
      </c>
      <c r="J34" s="20">
        <v>-61132790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-61132790</v>
      </c>
      <c r="X34" s="20"/>
      <c r="Y34" s="20">
        <v>-61132790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20160095</v>
      </c>
      <c r="D35" s="18"/>
      <c r="E35" s="19">
        <v>6591564</v>
      </c>
      <c r="F35" s="20">
        <v>6591564</v>
      </c>
      <c r="G35" s="20">
        <v>21150124</v>
      </c>
      <c r="H35" s="20">
        <v>-20290753</v>
      </c>
      <c r="I35" s="20">
        <v>20629836</v>
      </c>
      <c r="J35" s="20">
        <v>21489207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21489207</v>
      </c>
      <c r="X35" s="20">
        <v>1647891</v>
      </c>
      <c r="Y35" s="20">
        <v>19841316</v>
      </c>
      <c r="Z35" s="21">
        <v>1204.0429858528264</v>
      </c>
      <c r="AA35" s="22">
        <v>6591564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-40972695</v>
      </c>
      <c r="D37" s="29">
        <f t="shared" ref="D37:Y37" si="3">SUM(D29:D36)</f>
        <v>0</v>
      </c>
      <c r="E37" s="30">
        <f t="shared" si="3"/>
        <v>6591564</v>
      </c>
      <c r="F37" s="31">
        <f t="shared" si="3"/>
        <v>6591564</v>
      </c>
      <c r="G37" s="31">
        <f t="shared" si="3"/>
        <v>79532456</v>
      </c>
      <c r="H37" s="31">
        <f t="shared" si="3"/>
        <v>-78673085</v>
      </c>
      <c r="I37" s="31">
        <f t="shared" si="3"/>
        <v>-40502954</v>
      </c>
      <c r="J37" s="31">
        <f t="shared" si="3"/>
        <v>-39643583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-39643583</v>
      </c>
      <c r="X37" s="31">
        <f t="shared" si="3"/>
        <v>1647891</v>
      </c>
      <c r="Y37" s="31">
        <f t="shared" si="3"/>
        <v>-41291474</v>
      </c>
      <c r="Z37" s="32">
        <f>+IF(X37&lt;&gt;0,+(Y37/X37)*100,0)</f>
        <v>-2505.7163368208212</v>
      </c>
      <c r="AA37" s="33">
        <f>SUM(AA29:AA36)</f>
        <v>6591564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-40972695</v>
      </c>
      <c r="D44" s="29">
        <f>+D37+D43</f>
        <v>0</v>
      </c>
      <c r="E44" s="30">
        <f t="shared" si="5"/>
        <v>6591564</v>
      </c>
      <c r="F44" s="31">
        <f t="shared" si="5"/>
        <v>6591564</v>
      </c>
      <c r="G44" s="31">
        <f t="shared" si="5"/>
        <v>79532456</v>
      </c>
      <c r="H44" s="31">
        <f t="shared" si="5"/>
        <v>-78673085</v>
      </c>
      <c r="I44" s="31">
        <f t="shared" si="5"/>
        <v>-40502954</v>
      </c>
      <c r="J44" s="31">
        <f t="shared" si="5"/>
        <v>-39643583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-39643583</v>
      </c>
      <c r="X44" s="31">
        <f t="shared" si="5"/>
        <v>1647891</v>
      </c>
      <c r="Y44" s="31">
        <f t="shared" si="5"/>
        <v>-41291474</v>
      </c>
      <c r="Z44" s="32">
        <f>+IF(X44&lt;&gt;0,+(Y44/X44)*100,0)</f>
        <v>-2505.7163368208212</v>
      </c>
      <c r="AA44" s="33">
        <f>+AA37+AA43</f>
        <v>6591564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185626963</v>
      </c>
      <c r="D45" s="42">
        <f t="shared" si="6"/>
        <v>0</v>
      </c>
      <c r="E45" s="43">
        <f t="shared" si="6"/>
        <v>37743442</v>
      </c>
      <c r="F45" s="44">
        <f t="shared" si="6"/>
        <v>37743442</v>
      </c>
      <c r="G45" s="44">
        <f t="shared" si="6"/>
        <v>73478080</v>
      </c>
      <c r="H45" s="44">
        <f t="shared" si="6"/>
        <v>-67626430</v>
      </c>
      <c r="I45" s="44">
        <f t="shared" si="6"/>
        <v>189169737</v>
      </c>
      <c r="J45" s="44">
        <f t="shared" si="6"/>
        <v>195021387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195021387</v>
      </c>
      <c r="X45" s="44">
        <f t="shared" si="6"/>
        <v>9435861</v>
      </c>
      <c r="Y45" s="44">
        <f t="shared" si="6"/>
        <v>185585526</v>
      </c>
      <c r="Z45" s="45">
        <f>+IF(X45&lt;&gt;0,+(Y45/X45)*100,0)</f>
        <v>1966.8107234729296</v>
      </c>
      <c r="AA45" s="46">
        <f>+AA26-AA44</f>
        <v>37743442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-166673552</v>
      </c>
      <c r="D47" s="18"/>
      <c r="E47" s="19">
        <v>-165597865</v>
      </c>
      <c r="F47" s="20">
        <v>-165597865</v>
      </c>
      <c r="G47" s="20">
        <v>-198896612</v>
      </c>
      <c r="H47" s="20">
        <v>198632253</v>
      </c>
      <c r="I47" s="20">
        <v>-189504972</v>
      </c>
      <c r="J47" s="20">
        <v>-189769331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-189769331</v>
      </c>
      <c r="X47" s="20">
        <v>-41399466</v>
      </c>
      <c r="Y47" s="20">
        <v>-148369865</v>
      </c>
      <c r="Z47" s="47">
        <v>358.38593908433506</v>
      </c>
      <c r="AA47" s="22">
        <v>-165597865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-166673552</v>
      </c>
      <c r="D50" s="50">
        <f t="shared" ref="D50:Y50" si="7">SUM(D47:D49)</f>
        <v>0</v>
      </c>
      <c r="E50" s="51">
        <f t="shared" si="7"/>
        <v>-165597865</v>
      </c>
      <c r="F50" s="52">
        <f t="shared" si="7"/>
        <v>-165597865</v>
      </c>
      <c r="G50" s="52">
        <f t="shared" si="7"/>
        <v>-198896612</v>
      </c>
      <c r="H50" s="52">
        <f t="shared" si="7"/>
        <v>198632253</v>
      </c>
      <c r="I50" s="52">
        <f t="shared" si="7"/>
        <v>-189504972</v>
      </c>
      <c r="J50" s="52">
        <f t="shared" si="7"/>
        <v>-189769331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-189769331</v>
      </c>
      <c r="X50" s="52">
        <f t="shared" si="7"/>
        <v>-41399466</v>
      </c>
      <c r="Y50" s="52">
        <f t="shared" si="7"/>
        <v>-148369865</v>
      </c>
      <c r="Z50" s="53">
        <f>+IF(X50&lt;&gt;0,+(Y50/X50)*100,0)</f>
        <v>358.38593908433506</v>
      </c>
      <c r="AA50" s="54">
        <f>SUM(AA47:AA49)</f>
        <v>-165597865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-1294600</v>
      </c>
      <c r="D6" s="18"/>
      <c r="E6" s="19">
        <v>7001620</v>
      </c>
      <c r="F6" s="20">
        <v>7001620</v>
      </c>
      <c r="G6" s="20"/>
      <c r="H6" s="20">
        <v>146059</v>
      </c>
      <c r="I6" s="20">
        <v>47420</v>
      </c>
      <c r="J6" s="20">
        <v>193479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193479</v>
      </c>
      <c r="X6" s="20">
        <v>1750422</v>
      </c>
      <c r="Y6" s="20">
        <v>-1556943</v>
      </c>
      <c r="Z6" s="21">
        <v>-88.946722561759401</v>
      </c>
      <c r="AA6" s="22">
        <v>7001620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10894640</v>
      </c>
      <c r="F7" s="20">
        <v>10894640</v>
      </c>
      <c r="G7" s="20"/>
      <c r="H7" s="20">
        <v>9078287</v>
      </c>
      <c r="I7" s="20">
        <v>2091528</v>
      </c>
      <c r="J7" s="20">
        <v>11169815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11169815</v>
      </c>
      <c r="X7" s="20">
        <v>2723667</v>
      </c>
      <c r="Y7" s="20">
        <v>8446148</v>
      </c>
      <c r="Z7" s="21">
        <v>310.10207929236577</v>
      </c>
      <c r="AA7" s="22">
        <v>10894640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-568733</v>
      </c>
      <c r="I8" s="20">
        <v>-312571</v>
      </c>
      <c r="J8" s="20">
        <v>-881304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-881304</v>
      </c>
      <c r="X8" s="20"/>
      <c r="Y8" s="20">
        <v>-881304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>
        <v>-37763</v>
      </c>
      <c r="I12" s="20"/>
      <c r="J12" s="20">
        <v>-37763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-37763</v>
      </c>
      <c r="X12" s="20"/>
      <c r="Y12" s="20">
        <v>-37763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-1294600</v>
      </c>
      <c r="D13" s="29">
        <f>SUM(D6:D12)</f>
        <v>0</v>
      </c>
      <c r="E13" s="30">
        <f t="shared" si="0"/>
        <v>17896260</v>
      </c>
      <c r="F13" s="31">
        <f t="shared" si="0"/>
        <v>17896260</v>
      </c>
      <c r="G13" s="31">
        <f t="shared" si="0"/>
        <v>0</v>
      </c>
      <c r="H13" s="31">
        <f t="shared" si="0"/>
        <v>8617850</v>
      </c>
      <c r="I13" s="31">
        <f t="shared" si="0"/>
        <v>1826377</v>
      </c>
      <c r="J13" s="31">
        <f t="shared" si="0"/>
        <v>10444227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10444227</v>
      </c>
      <c r="X13" s="31">
        <f t="shared" si="0"/>
        <v>4474089</v>
      </c>
      <c r="Y13" s="31">
        <f t="shared" si="0"/>
        <v>5970138</v>
      </c>
      <c r="Z13" s="32">
        <f>+IF(X13&lt;&gt;0,+(Y13/X13)*100,0)</f>
        <v>133.43806973888985</v>
      </c>
      <c r="AA13" s="33">
        <f>SUM(AA6:AA12)</f>
        <v>17896260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-1294600</v>
      </c>
      <c r="D26" s="29">
        <f>+D13+D25</f>
        <v>0</v>
      </c>
      <c r="E26" s="30">
        <f t="shared" si="2"/>
        <v>17896260</v>
      </c>
      <c r="F26" s="31">
        <f t="shared" si="2"/>
        <v>17896260</v>
      </c>
      <c r="G26" s="31">
        <f t="shared" si="2"/>
        <v>0</v>
      </c>
      <c r="H26" s="31">
        <f t="shared" si="2"/>
        <v>8617850</v>
      </c>
      <c r="I26" s="31">
        <f t="shared" si="2"/>
        <v>1826377</v>
      </c>
      <c r="J26" s="31">
        <f t="shared" si="2"/>
        <v>10444227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10444227</v>
      </c>
      <c r="X26" s="31">
        <f t="shared" si="2"/>
        <v>4474089</v>
      </c>
      <c r="Y26" s="31">
        <f t="shared" si="2"/>
        <v>5970138</v>
      </c>
      <c r="Z26" s="32">
        <f>+IF(X26&lt;&gt;0,+(Y26/X26)*100,0)</f>
        <v>133.43806973888985</v>
      </c>
      <c r="AA26" s="33">
        <f>+AA13+AA25</f>
        <v>17896260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-1294600</v>
      </c>
      <c r="D45" s="42">
        <f t="shared" si="6"/>
        <v>0</v>
      </c>
      <c r="E45" s="43">
        <f t="shared" si="6"/>
        <v>17896260</v>
      </c>
      <c r="F45" s="44">
        <f t="shared" si="6"/>
        <v>17896260</v>
      </c>
      <c r="G45" s="44">
        <f t="shared" si="6"/>
        <v>0</v>
      </c>
      <c r="H45" s="44">
        <f t="shared" si="6"/>
        <v>8617850</v>
      </c>
      <c r="I45" s="44">
        <f t="shared" si="6"/>
        <v>1826377</v>
      </c>
      <c r="J45" s="44">
        <f t="shared" si="6"/>
        <v>10444227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10444227</v>
      </c>
      <c r="X45" s="44">
        <f t="shared" si="6"/>
        <v>4474089</v>
      </c>
      <c r="Y45" s="44">
        <f t="shared" si="6"/>
        <v>5970138</v>
      </c>
      <c r="Z45" s="45">
        <f>+IF(X45&lt;&gt;0,+(Y45/X45)*100,0)</f>
        <v>133.43806973888985</v>
      </c>
      <c r="AA45" s="46">
        <f>+AA26-AA44</f>
        <v>17896260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17896260</v>
      </c>
      <c r="F47" s="20">
        <v>17896260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4474089</v>
      </c>
      <c r="Y47" s="20">
        <v>-4474089</v>
      </c>
      <c r="Z47" s="47">
        <v>-100</v>
      </c>
      <c r="AA47" s="22">
        <v>17896260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17896260</v>
      </c>
      <c r="F50" s="52">
        <f t="shared" si="7"/>
        <v>17896260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4474089</v>
      </c>
      <c r="Y50" s="52">
        <f t="shared" si="7"/>
        <v>-4474089</v>
      </c>
      <c r="Z50" s="53">
        <f>+IF(X50&lt;&gt;0,+(Y50/X50)*100,0)</f>
        <v>-100</v>
      </c>
      <c r="AA50" s="54">
        <f>SUM(AA47:AA49)</f>
        <v>17896260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16847998</v>
      </c>
      <c r="F6" s="20">
        <v>16847998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4212000</v>
      </c>
      <c r="Y6" s="20">
        <v>-4212000</v>
      </c>
      <c r="Z6" s="21">
        <v>-100</v>
      </c>
      <c r="AA6" s="22">
        <v>16847998</v>
      </c>
    </row>
    <row r="7" spans="1:27" ht="13.5" x14ac:dyDescent="0.25">
      <c r="A7" s="23" t="s">
        <v>35</v>
      </c>
      <c r="B7" s="17" t="s">
        <v>32</v>
      </c>
      <c r="C7" s="18">
        <v>19370237</v>
      </c>
      <c r="D7" s="18"/>
      <c r="E7" s="19">
        <v>16848000</v>
      </c>
      <c r="F7" s="20">
        <v>16848000</v>
      </c>
      <c r="G7" s="20"/>
      <c r="H7" s="20">
        <v>-194712</v>
      </c>
      <c r="I7" s="20"/>
      <c r="J7" s="20">
        <v>-194712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-194712</v>
      </c>
      <c r="X7" s="20">
        <v>4212000</v>
      </c>
      <c r="Y7" s="20">
        <v>-4406712</v>
      </c>
      <c r="Z7" s="21">
        <v>-104.62279202279203</v>
      </c>
      <c r="AA7" s="22">
        <v>16848000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19370237</v>
      </c>
      <c r="D13" s="29">
        <f>SUM(D6:D12)</f>
        <v>0</v>
      </c>
      <c r="E13" s="30">
        <f t="shared" si="0"/>
        <v>33695998</v>
      </c>
      <c r="F13" s="31">
        <f t="shared" si="0"/>
        <v>33695998</v>
      </c>
      <c r="G13" s="31">
        <f t="shared" si="0"/>
        <v>0</v>
      </c>
      <c r="H13" s="31">
        <f t="shared" si="0"/>
        <v>-194712</v>
      </c>
      <c r="I13" s="31">
        <f t="shared" si="0"/>
        <v>0</v>
      </c>
      <c r="J13" s="31">
        <f t="shared" si="0"/>
        <v>-194712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-194712</v>
      </c>
      <c r="X13" s="31">
        <f t="shared" si="0"/>
        <v>8424000</v>
      </c>
      <c r="Y13" s="31">
        <f t="shared" si="0"/>
        <v>-8618712</v>
      </c>
      <c r="Z13" s="32">
        <f>+IF(X13&lt;&gt;0,+(Y13/X13)*100,0)</f>
        <v>-102.311396011396</v>
      </c>
      <c r="AA13" s="33">
        <f>SUM(AA6:AA12)</f>
        <v>33695998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383836</v>
      </c>
      <c r="D17" s="18"/>
      <c r="E17" s="19">
        <v>4142784</v>
      </c>
      <c r="F17" s="20">
        <v>4142784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1035696</v>
      </c>
      <c r="Y17" s="24">
        <v>-1035696</v>
      </c>
      <c r="Z17" s="25">
        <v>-100</v>
      </c>
      <c r="AA17" s="26">
        <v>4142784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383836</v>
      </c>
      <c r="D25" s="29">
        <f t="shared" ref="D25:Y25" si="1">SUM(D15:D24)</f>
        <v>0</v>
      </c>
      <c r="E25" s="35">
        <f t="shared" si="1"/>
        <v>4142784</v>
      </c>
      <c r="F25" s="36">
        <f t="shared" si="1"/>
        <v>4142784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1035696</v>
      </c>
      <c r="Y25" s="36">
        <f t="shared" si="1"/>
        <v>-1035696</v>
      </c>
      <c r="Z25" s="37">
        <f>+IF(X25&lt;&gt;0,+(Y25/X25)*100,0)</f>
        <v>-100</v>
      </c>
      <c r="AA25" s="38">
        <f>SUM(AA15:AA24)</f>
        <v>4142784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19754073</v>
      </c>
      <c r="D26" s="29">
        <f>+D13+D25</f>
        <v>0</v>
      </c>
      <c r="E26" s="30">
        <f t="shared" si="2"/>
        <v>37838782</v>
      </c>
      <c r="F26" s="31">
        <f t="shared" si="2"/>
        <v>37838782</v>
      </c>
      <c r="G26" s="31">
        <f t="shared" si="2"/>
        <v>0</v>
      </c>
      <c r="H26" s="31">
        <f t="shared" si="2"/>
        <v>-194712</v>
      </c>
      <c r="I26" s="31">
        <f t="shared" si="2"/>
        <v>0</v>
      </c>
      <c r="J26" s="31">
        <f t="shared" si="2"/>
        <v>-194712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-194712</v>
      </c>
      <c r="X26" s="31">
        <f t="shared" si="2"/>
        <v>9459696</v>
      </c>
      <c r="Y26" s="31">
        <f t="shared" si="2"/>
        <v>-9654408</v>
      </c>
      <c r="Z26" s="32">
        <f>+IF(X26&lt;&gt;0,+(Y26/X26)*100,0)</f>
        <v>-102.05833252992484</v>
      </c>
      <c r="AA26" s="33">
        <f>+AA13+AA25</f>
        <v>37838782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1969066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1969066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1969066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17785007</v>
      </c>
      <c r="D45" s="42">
        <f t="shared" si="6"/>
        <v>0</v>
      </c>
      <c r="E45" s="43">
        <f t="shared" si="6"/>
        <v>37838782</v>
      </c>
      <c r="F45" s="44">
        <f t="shared" si="6"/>
        <v>37838782</v>
      </c>
      <c r="G45" s="44">
        <f t="shared" si="6"/>
        <v>0</v>
      </c>
      <c r="H45" s="44">
        <f t="shared" si="6"/>
        <v>-194712</v>
      </c>
      <c r="I45" s="44">
        <f t="shared" si="6"/>
        <v>0</v>
      </c>
      <c r="J45" s="44">
        <f t="shared" si="6"/>
        <v>-194712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-194712</v>
      </c>
      <c r="X45" s="44">
        <f t="shared" si="6"/>
        <v>9459696</v>
      </c>
      <c r="Y45" s="44">
        <f t="shared" si="6"/>
        <v>-9654408</v>
      </c>
      <c r="Z45" s="45">
        <f>+IF(X45&lt;&gt;0,+(Y45/X45)*100,0)</f>
        <v>-102.05833252992484</v>
      </c>
      <c r="AA45" s="46">
        <f>+AA26-AA44</f>
        <v>37838782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64</v>
      </c>
      <c r="F47" s="20">
        <v>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</v>
      </c>
      <c r="Y47" s="20">
        <v>-10</v>
      </c>
      <c r="Z47" s="47">
        <v>-100</v>
      </c>
      <c r="AA47" s="22">
        <v>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64</v>
      </c>
      <c r="F50" s="52">
        <f t="shared" si="7"/>
        <v>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</v>
      </c>
      <c r="Y50" s="52">
        <f t="shared" si="7"/>
        <v>-10</v>
      </c>
      <c r="Z50" s="53">
        <f>+IF(X50&lt;&gt;0,+(Y50/X50)*100,0)</f>
        <v>-100</v>
      </c>
      <c r="AA50" s="54">
        <f>SUM(AA47:AA49)</f>
        <v>64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73538276</v>
      </c>
      <c r="D7" s="18"/>
      <c r="E7" s="19">
        <v>13866987</v>
      </c>
      <c r="F7" s="20">
        <v>13866987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3466755</v>
      </c>
      <c r="Y7" s="20">
        <v>-3466755</v>
      </c>
      <c r="Z7" s="21">
        <v>-100</v>
      </c>
      <c r="AA7" s="22">
        <v>13866987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73538276</v>
      </c>
      <c r="D13" s="29">
        <f>SUM(D6:D12)</f>
        <v>0</v>
      </c>
      <c r="E13" s="30">
        <f t="shared" si="0"/>
        <v>13866987</v>
      </c>
      <c r="F13" s="31">
        <f t="shared" si="0"/>
        <v>13866987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3466755</v>
      </c>
      <c r="Y13" s="31">
        <f t="shared" si="0"/>
        <v>-3466755</v>
      </c>
      <c r="Z13" s="32">
        <f>+IF(X13&lt;&gt;0,+(Y13/X13)*100,0)</f>
        <v>-100</v>
      </c>
      <c r="AA13" s="33">
        <f>SUM(AA6:AA12)</f>
        <v>13866987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43682035</v>
      </c>
      <c r="D17" s="18"/>
      <c r="E17" s="19">
        <v>21017646</v>
      </c>
      <c r="F17" s="20">
        <v>21017646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5254434</v>
      </c>
      <c r="Y17" s="24">
        <v>-5254434</v>
      </c>
      <c r="Z17" s="25">
        <v>-100</v>
      </c>
      <c r="AA17" s="26">
        <v>21017646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43682035</v>
      </c>
      <c r="D25" s="29">
        <f t="shared" ref="D25:Y25" si="1">SUM(D15:D24)</f>
        <v>0</v>
      </c>
      <c r="E25" s="35">
        <f t="shared" si="1"/>
        <v>21017646</v>
      </c>
      <c r="F25" s="36">
        <f t="shared" si="1"/>
        <v>21017646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5254434</v>
      </c>
      <c r="Y25" s="36">
        <f t="shared" si="1"/>
        <v>-5254434</v>
      </c>
      <c r="Z25" s="37">
        <f>+IF(X25&lt;&gt;0,+(Y25/X25)*100,0)</f>
        <v>-100</v>
      </c>
      <c r="AA25" s="38">
        <f>SUM(AA15:AA24)</f>
        <v>21017646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117220311</v>
      </c>
      <c r="D26" s="29">
        <f>+D13+D25</f>
        <v>0</v>
      </c>
      <c r="E26" s="30">
        <f t="shared" si="2"/>
        <v>34884633</v>
      </c>
      <c r="F26" s="31">
        <f t="shared" si="2"/>
        <v>34884633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8721189</v>
      </c>
      <c r="Y26" s="31">
        <f t="shared" si="2"/>
        <v>-8721189</v>
      </c>
      <c r="Z26" s="32">
        <f>+IF(X26&lt;&gt;0,+(Y26/X26)*100,0)</f>
        <v>-100</v>
      </c>
      <c r="AA26" s="33">
        <f>+AA13+AA25</f>
        <v>34884633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82840882</v>
      </c>
      <c r="D34" s="18"/>
      <c r="E34" s="19">
        <v>20095604</v>
      </c>
      <c r="F34" s="20">
        <v>20095604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5023896</v>
      </c>
      <c r="Y34" s="20">
        <v>-5023896</v>
      </c>
      <c r="Z34" s="21">
        <v>-100</v>
      </c>
      <c r="AA34" s="22">
        <v>20095604</v>
      </c>
    </row>
    <row r="35" spans="1:27" ht="13.5" x14ac:dyDescent="0.25">
      <c r="A35" s="23" t="s">
        <v>39</v>
      </c>
      <c r="B35" s="17" t="s">
        <v>32</v>
      </c>
      <c r="C35" s="18">
        <v>7803297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90644179</v>
      </c>
      <c r="D37" s="29">
        <f t="shared" ref="D37:Y37" si="3">SUM(D29:D36)</f>
        <v>0</v>
      </c>
      <c r="E37" s="30">
        <f t="shared" si="3"/>
        <v>20095604</v>
      </c>
      <c r="F37" s="31">
        <f t="shared" si="3"/>
        <v>20095604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5023896</v>
      </c>
      <c r="Y37" s="31">
        <f t="shared" si="3"/>
        <v>-5023896</v>
      </c>
      <c r="Z37" s="32">
        <f>+IF(X37&lt;&gt;0,+(Y37/X37)*100,0)</f>
        <v>-100</v>
      </c>
      <c r="AA37" s="33">
        <f>SUM(AA29:AA36)</f>
        <v>20095604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90644179</v>
      </c>
      <c r="D44" s="29">
        <f>+D37+D43</f>
        <v>0</v>
      </c>
      <c r="E44" s="30">
        <f t="shared" si="5"/>
        <v>20095604</v>
      </c>
      <c r="F44" s="31">
        <f t="shared" si="5"/>
        <v>20095604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5023896</v>
      </c>
      <c r="Y44" s="31">
        <f t="shared" si="5"/>
        <v>-5023896</v>
      </c>
      <c r="Z44" s="32">
        <f>+IF(X44&lt;&gt;0,+(Y44/X44)*100,0)</f>
        <v>-100</v>
      </c>
      <c r="AA44" s="33">
        <f>+AA37+AA43</f>
        <v>20095604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26576132</v>
      </c>
      <c r="D45" s="42">
        <f t="shared" si="6"/>
        <v>0</v>
      </c>
      <c r="E45" s="43">
        <f t="shared" si="6"/>
        <v>14789029</v>
      </c>
      <c r="F45" s="44">
        <f t="shared" si="6"/>
        <v>14789029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3697293</v>
      </c>
      <c r="Y45" s="44">
        <f t="shared" si="6"/>
        <v>-3697293</v>
      </c>
      <c r="Z45" s="45">
        <f>+IF(X45&lt;&gt;0,+(Y45/X45)*100,0)</f>
        <v>-100</v>
      </c>
      <c r="AA45" s="46">
        <f>+AA26-AA44</f>
        <v>14789029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4258758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4258758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18710509</v>
      </c>
      <c r="D7" s="18"/>
      <c r="E7" s="19">
        <v>37295386</v>
      </c>
      <c r="F7" s="20">
        <v>37295386</v>
      </c>
      <c r="G7" s="20">
        <v>56588962</v>
      </c>
      <c r="H7" s="20">
        <v>-30662389</v>
      </c>
      <c r="I7" s="20">
        <v>3289692</v>
      </c>
      <c r="J7" s="20">
        <v>29216265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29216265</v>
      </c>
      <c r="X7" s="20">
        <v>9323853</v>
      </c>
      <c r="Y7" s="20">
        <v>19892412</v>
      </c>
      <c r="Z7" s="21">
        <v>213.34969566766014</v>
      </c>
      <c r="AA7" s="22">
        <v>37295386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18710509</v>
      </c>
      <c r="D13" s="29">
        <f>SUM(D6:D12)</f>
        <v>0</v>
      </c>
      <c r="E13" s="30">
        <f t="shared" si="0"/>
        <v>37295386</v>
      </c>
      <c r="F13" s="31">
        <f t="shared" si="0"/>
        <v>37295386</v>
      </c>
      <c r="G13" s="31">
        <f t="shared" si="0"/>
        <v>56588962</v>
      </c>
      <c r="H13" s="31">
        <f t="shared" si="0"/>
        <v>-30662389</v>
      </c>
      <c r="I13" s="31">
        <f t="shared" si="0"/>
        <v>3289692</v>
      </c>
      <c r="J13" s="31">
        <f t="shared" si="0"/>
        <v>29216265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29216265</v>
      </c>
      <c r="X13" s="31">
        <f t="shared" si="0"/>
        <v>9323853</v>
      </c>
      <c r="Y13" s="31">
        <f t="shared" si="0"/>
        <v>19892412</v>
      </c>
      <c r="Z13" s="32">
        <f>+IF(X13&lt;&gt;0,+(Y13/X13)*100,0)</f>
        <v>213.34969566766014</v>
      </c>
      <c r="AA13" s="33">
        <f>SUM(AA6:AA12)</f>
        <v>37295386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-182447793</v>
      </c>
      <c r="D17" s="18"/>
      <c r="E17" s="19">
        <v>1796948</v>
      </c>
      <c r="F17" s="20">
        <v>1796948</v>
      </c>
      <c r="G17" s="24">
        <v>1796948</v>
      </c>
      <c r="H17" s="24">
        <v>-184244741</v>
      </c>
      <c r="I17" s="24"/>
      <c r="J17" s="20">
        <v>-182447793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-182447793</v>
      </c>
      <c r="X17" s="20">
        <v>449238</v>
      </c>
      <c r="Y17" s="24">
        <v>-182897031</v>
      </c>
      <c r="Z17" s="25">
        <v>-40712.724880798152</v>
      </c>
      <c r="AA17" s="26">
        <v>1796948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-182447793</v>
      </c>
      <c r="D25" s="29">
        <f t="shared" ref="D25:Y25" si="1">SUM(D15:D24)</f>
        <v>0</v>
      </c>
      <c r="E25" s="35">
        <f t="shared" si="1"/>
        <v>1796948</v>
      </c>
      <c r="F25" s="36">
        <f t="shared" si="1"/>
        <v>1796948</v>
      </c>
      <c r="G25" s="36">
        <f t="shared" si="1"/>
        <v>1796948</v>
      </c>
      <c r="H25" s="36">
        <f t="shared" si="1"/>
        <v>-184244741</v>
      </c>
      <c r="I25" s="36">
        <f t="shared" si="1"/>
        <v>0</v>
      </c>
      <c r="J25" s="36">
        <f t="shared" si="1"/>
        <v>-182447793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-182447793</v>
      </c>
      <c r="X25" s="36">
        <f t="shared" si="1"/>
        <v>449238</v>
      </c>
      <c r="Y25" s="36">
        <f t="shared" si="1"/>
        <v>-182897031</v>
      </c>
      <c r="Z25" s="37">
        <f>+IF(X25&lt;&gt;0,+(Y25/X25)*100,0)</f>
        <v>-40712.724880798152</v>
      </c>
      <c r="AA25" s="38">
        <f>SUM(AA15:AA24)</f>
        <v>1796948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-163737284</v>
      </c>
      <c r="D26" s="29">
        <f>+D13+D25</f>
        <v>0</v>
      </c>
      <c r="E26" s="30">
        <f t="shared" si="2"/>
        <v>39092334</v>
      </c>
      <c r="F26" s="31">
        <f t="shared" si="2"/>
        <v>39092334</v>
      </c>
      <c r="G26" s="31">
        <f t="shared" si="2"/>
        <v>58385910</v>
      </c>
      <c r="H26" s="31">
        <f t="shared" si="2"/>
        <v>-214907130</v>
      </c>
      <c r="I26" s="31">
        <f t="shared" si="2"/>
        <v>3289692</v>
      </c>
      <c r="J26" s="31">
        <f t="shared" si="2"/>
        <v>-153231528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-153231528</v>
      </c>
      <c r="X26" s="31">
        <f t="shared" si="2"/>
        <v>9773091</v>
      </c>
      <c r="Y26" s="31">
        <f t="shared" si="2"/>
        <v>-163004619</v>
      </c>
      <c r="Z26" s="32">
        <f>+IF(X26&lt;&gt;0,+(Y26/X26)*100,0)</f>
        <v>-1667.8921643111682</v>
      </c>
      <c r="AA26" s="33">
        <f>+AA13+AA25</f>
        <v>39092334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15272887</v>
      </c>
      <c r="D35" s="18"/>
      <c r="E35" s="19">
        <v>17460566</v>
      </c>
      <c r="F35" s="20">
        <v>17460566</v>
      </c>
      <c r="G35" s="20">
        <v>15676181</v>
      </c>
      <c r="H35" s="20">
        <v>323104</v>
      </c>
      <c r="I35" s="20">
        <v>339364</v>
      </c>
      <c r="J35" s="20">
        <v>16338649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16338649</v>
      </c>
      <c r="X35" s="20">
        <v>4365141</v>
      </c>
      <c r="Y35" s="20">
        <v>11973508</v>
      </c>
      <c r="Z35" s="21">
        <v>274.29831018058752</v>
      </c>
      <c r="AA35" s="22">
        <v>17460566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15272887</v>
      </c>
      <c r="D37" s="29">
        <f t="shared" ref="D37:Y37" si="3">SUM(D29:D36)</f>
        <v>0</v>
      </c>
      <c r="E37" s="30">
        <f t="shared" si="3"/>
        <v>17460566</v>
      </c>
      <c r="F37" s="31">
        <f t="shared" si="3"/>
        <v>17460566</v>
      </c>
      <c r="G37" s="31">
        <f t="shared" si="3"/>
        <v>15676181</v>
      </c>
      <c r="H37" s="31">
        <f t="shared" si="3"/>
        <v>323104</v>
      </c>
      <c r="I37" s="31">
        <f t="shared" si="3"/>
        <v>339364</v>
      </c>
      <c r="J37" s="31">
        <f t="shared" si="3"/>
        <v>16338649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16338649</v>
      </c>
      <c r="X37" s="31">
        <f t="shared" si="3"/>
        <v>4365141</v>
      </c>
      <c r="Y37" s="31">
        <f t="shared" si="3"/>
        <v>11973508</v>
      </c>
      <c r="Z37" s="32">
        <f>+IF(X37&lt;&gt;0,+(Y37/X37)*100,0)</f>
        <v>274.29831018058752</v>
      </c>
      <c r="AA37" s="33">
        <f>SUM(AA29:AA36)</f>
        <v>17460566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15272887</v>
      </c>
      <c r="D44" s="29">
        <f>+D37+D43</f>
        <v>0</v>
      </c>
      <c r="E44" s="30">
        <f t="shared" si="5"/>
        <v>17460566</v>
      </c>
      <c r="F44" s="31">
        <f t="shared" si="5"/>
        <v>17460566</v>
      </c>
      <c r="G44" s="31">
        <f t="shared" si="5"/>
        <v>15676181</v>
      </c>
      <c r="H44" s="31">
        <f t="shared" si="5"/>
        <v>323104</v>
      </c>
      <c r="I44" s="31">
        <f t="shared" si="5"/>
        <v>339364</v>
      </c>
      <c r="J44" s="31">
        <f t="shared" si="5"/>
        <v>16338649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16338649</v>
      </c>
      <c r="X44" s="31">
        <f t="shared" si="5"/>
        <v>4365141</v>
      </c>
      <c r="Y44" s="31">
        <f t="shared" si="5"/>
        <v>11973508</v>
      </c>
      <c r="Z44" s="32">
        <f>+IF(X44&lt;&gt;0,+(Y44/X44)*100,0)</f>
        <v>274.29831018058752</v>
      </c>
      <c r="AA44" s="33">
        <f>+AA37+AA43</f>
        <v>17460566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-179010171</v>
      </c>
      <c r="D45" s="42">
        <f t="shared" si="6"/>
        <v>0</v>
      </c>
      <c r="E45" s="43">
        <f t="shared" si="6"/>
        <v>21631768</v>
      </c>
      <c r="F45" s="44">
        <f t="shared" si="6"/>
        <v>21631768</v>
      </c>
      <c r="G45" s="44">
        <f t="shared" si="6"/>
        <v>42709729</v>
      </c>
      <c r="H45" s="44">
        <f t="shared" si="6"/>
        <v>-215230234</v>
      </c>
      <c r="I45" s="44">
        <f t="shared" si="6"/>
        <v>2950328</v>
      </c>
      <c r="J45" s="44">
        <f t="shared" si="6"/>
        <v>-169570177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-169570177</v>
      </c>
      <c r="X45" s="44">
        <f t="shared" si="6"/>
        <v>5407950</v>
      </c>
      <c r="Y45" s="44">
        <f t="shared" si="6"/>
        <v>-174978127</v>
      </c>
      <c r="Z45" s="45">
        <f>+IF(X45&lt;&gt;0,+(Y45/X45)*100,0)</f>
        <v>-3235.5722038850208</v>
      </c>
      <c r="AA45" s="46">
        <f>+AA26-AA44</f>
        <v>21631768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228528833</v>
      </c>
      <c r="D47" s="18"/>
      <c r="E47" s="19">
        <v>180984101</v>
      </c>
      <c r="F47" s="20">
        <v>180984101</v>
      </c>
      <c r="G47" s="20">
        <v>228053074</v>
      </c>
      <c r="H47" s="20">
        <v>1941000</v>
      </c>
      <c r="I47" s="20">
        <v>3650855</v>
      </c>
      <c r="J47" s="20">
        <v>233644929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233644929</v>
      </c>
      <c r="X47" s="20">
        <v>45246024</v>
      </c>
      <c r="Y47" s="20">
        <v>188398905</v>
      </c>
      <c r="Z47" s="47">
        <v>416.38775818180181</v>
      </c>
      <c r="AA47" s="22">
        <v>180984101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228528833</v>
      </c>
      <c r="D50" s="50">
        <f t="shared" ref="D50:Y50" si="7">SUM(D47:D49)</f>
        <v>0</v>
      </c>
      <c r="E50" s="51">
        <f t="shared" si="7"/>
        <v>180984101</v>
      </c>
      <c r="F50" s="52">
        <f t="shared" si="7"/>
        <v>180984101</v>
      </c>
      <c r="G50" s="52">
        <f t="shared" si="7"/>
        <v>228053074</v>
      </c>
      <c r="H50" s="52">
        <f t="shared" si="7"/>
        <v>1941000</v>
      </c>
      <c r="I50" s="52">
        <f t="shared" si="7"/>
        <v>3650855</v>
      </c>
      <c r="J50" s="52">
        <f t="shared" si="7"/>
        <v>233644929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233644929</v>
      </c>
      <c r="X50" s="52">
        <f t="shared" si="7"/>
        <v>45246024</v>
      </c>
      <c r="Y50" s="52">
        <f t="shared" si="7"/>
        <v>188398905</v>
      </c>
      <c r="Z50" s="53">
        <f>+IF(X50&lt;&gt;0,+(Y50/X50)*100,0)</f>
        <v>416.38775818180181</v>
      </c>
      <c r="AA50" s="54">
        <f>SUM(AA47:AA49)</f>
        <v>180984101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7053132</v>
      </c>
      <c r="D7" s="18"/>
      <c r="E7" s="19">
        <v>8754631</v>
      </c>
      <c r="F7" s="20">
        <v>8754631</v>
      </c>
      <c r="G7" s="20">
        <v>39642012</v>
      </c>
      <c r="H7" s="20">
        <v>-28029747</v>
      </c>
      <c r="I7" s="20">
        <v>2301639</v>
      </c>
      <c r="J7" s="20">
        <v>13913904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13913904</v>
      </c>
      <c r="X7" s="20">
        <v>2188671</v>
      </c>
      <c r="Y7" s="20">
        <v>11725233</v>
      </c>
      <c r="Z7" s="21">
        <v>535.72387078734084</v>
      </c>
      <c r="AA7" s="22">
        <v>8754631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7053132</v>
      </c>
      <c r="D13" s="29">
        <f>SUM(D6:D12)</f>
        <v>0</v>
      </c>
      <c r="E13" s="30">
        <f t="shared" si="0"/>
        <v>8754631</v>
      </c>
      <c r="F13" s="31">
        <f t="shared" si="0"/>
        <v>8754631</v>
      </c>
      <c r="G13" s="31">
        <f t="shared" si="0"/>
        <v>39642012</v>
      </c>
      <c r="H13" s="31">
        <f t="shared" si="0"/>
        <v>-28029747</v>
      </c>
      <c r="I13" s="31">
        <f t="shared" si="0"/>
        <v>2301639</v>
      </c>
      <c r="J13" s="31">
        <f t="shared" si="0"/>
        <v>13913904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13913904</v>
      </c>
      <c r="X13" s="31">
        <f t="shared" si="0"/>
        <v>2188671</v>
      </c>
      <c r="Y13" s="31">
        <f t="shared" si="0"/>
        <v>11725233</v>
      </c>
      <c r="Z13" s="32">
        <f>+IF(X13&lt;&gt;0,+(Y13/X13)*100,0)</f>
        <v>535.72387078734084</v>
      </c>
      <c r="AA13" s="33">
        <f>SUM(AA6:AA12)</f>
        <v>8754631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-508298</v>
      </c>
      <c r="D17" s="18"/>
      <c r="E17" s="19">
        <v>44426435</v>
      </c>
      <c r="F17" s="20">
        <v>44426435</v>
      </c>
      <c r="G17" s="24">
        <v>3980533</v>
      </c>
      <c r="H17" s="24">
        <v>-4488830</v>
      </c>
      <c r="I17" s="24"/>
      <c r="J17" s="20">
        <v>-508297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-508297</v>
      </c>
      <c r="X17" s="20">
        <v>11106642</v>
      </c>
      <c r="Y17" s="24">
        <v>-11614939</v>
      </c>
      <c r="Z17" s="25">
        <v>-104.5765137653667</v>
      </c>
      <c r="AA17" s="26">
        <v>44426435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-508298</v>
      </c>
      <c r="D25" s="29">
        <f t="shared" ref="D25:Y25" si="1">SUM(D15:D24)</f>
        <v>0</v>
      </c>
      <c r="E25" s="35">
        <f t="shared" si="1"/>
        <v>44426435</v>
      </c>
      <c r="F25" s="36">
        <f t="shared" si="1"/>
        <v>44426435</v>
      </c>
      <c r="G25" s="36">
        <f t="shared" si="1"/>
        <v>3980533</v>
      </c>
      <c r="H25" s="36">
        <f t="shared" si="1"/>
        <v>-4488830</v>
      </c>
      <c r="I25" s="36">
        <f t="shared" si="1"/>
        <v>0</v>
      </c>
      <c r="J25" s="36">
        <f t="shared" si="1"/>
        <v>-508297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-508297</v>
      </c>
      <c r="X25" s="36">
        <f t="shared" si="1"/>
        <v>11106642</v>
      </c>
      <c r="Y25" s="36">
        <f t="shared" si="1"/>
        <v>-11614939</v>
      </c>
      <c r="Z25" s="37">
        <f>+IF(X25&lt;&gt;0,+(Y25/X25)*100,0)</f>
        <v>-104.5765137653667</v>
      </c>
      <c r="AA25" s="38">
        <f>SUM(AA15:AA24)</f>
        <v>44426435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6544834</v>
      </c>
      <c r="D26" s="29">
        <f>+D13+D25</f>
        <v>0</v>
      </c>
      <c r="E26" s="30">
        <f t="shared" si="2"/>
        <v>53181066</v>
      </c>
      <c r="F26" s="31">
        <f t="shared" si="2"/>
        <v>53181066</v>
      </c>
      <c r="G26" s="31">
        <f t="shared" si="2"/>
        <v>43622545</v>
      </c>
      <c r="H26" s="31">
        <f t="shared" si="2"/>
        <v>-32518577</v>
      </c>
      <c r="I26" s="31">
        <f t="shared" si="2"/>
        <v>2301639</v>
      </c>
      <c r="J26" s="31">
        <f t="shared" si="2"/>
        <v>13405607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13405607</v>
      </c>
      <c r="X26" s="31">
        <f t="shared" si="2"/>
        <v>13295313</v>
      </c>
      <c r="Y26" s="31">
        <f t="shared" si="2"/>
        <v>110294</v>
      </c>
      <c r="Z26" s="32">
        <f>+IF(X26&lt;&gt;0,+(Y26/X26)*100,0)</f>
        <v>0.82957054113731654</v>
      </c>
      <c r="AA26" s="33">
        <f>+AA13+AA25</f>
        <v>53181066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3955416</v>
      </c>
      <c r="D35" s="18"/>
      <c r="E35" s="19">
        <v>-2027663</v>
      </c>
      <c r="F35" s="20">
        <v>-2027663</v>
      </c>
      <c r="G35" s="20">
        <v>4305657</v>
      </c>
      <c r="H35" s="20">
        <v>354639</v>
      </c>
      <c r="I35" s="20">
        <v>268763</v>
      </c>
      <c r="J35" s="20">
        <v>4929059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4929059</v>
      </c>
      <c r="X35" s="20">
        <v>-506916</v>
      </c>
      <c r="Y35" s="20">
        <v>5435975</v>
      </c>
      <c r="Z35" s="21">
        <v>-1072.362087604258</v>
      </c>
      <c r="AA35" s="22">
        <v>-2027663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3955416</v>
      </c>
      <c r="D37" s="29">
        <f t="shared" ref="D37:Y37" si="3">SUM(D29:D36)</f>
        <v>0</v>
      </c>
      <c r="E37" s="30">
        <f t="shared" si="3"/>
        <v>-2027663</v>
      </c>
      <c r="F37" s="31">
        <f t="shared" si="3"/>
        <v>-2027663</v>
      </c>
      <c r="G37" s="31">
        <f t="shared" si="3"/>
        <v>4305657</v>
      </c>
      <c r="H37" s="31">
        <f t="shared" si="3"/>
        <v>354639</v>
      </c>
      <c r="I37" s="31">
        <f t="shared" si="3"/>
        <v>268763</v>
      </c>
      <c r="J37" s="31">
        <f t="shared" si="3"/>
        <v>4929059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4929059</v>
      </c>
      <c r="X37" s="31">
        <f t="shared" si="3"/>
        <v>-506916</v>
      </c>
      <c r="Y37" s="31">
        <f t="shared" si="3"/>
        <v>5435975</v>
      </c>
      <c r="Z37" s="32">
        <f>+IF(X37&lt;&gt;0,+(Y37/X37)*100,0)</f>
        <v>-1072.362087604258</v>
      </c>
      <c r="AA37" s="33">
        <f>SUM(AA29:AA36)</f>
        <v>-2027663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98017778</v>
      </c>
      <c r="D40" s="18"/>
      <c r="E40" s="19">
        <v>96563313</v>
      </c>
      <c r="F40" s="20">
        <v>96563313</v>
      </c>
      <c r="G40" s="20">
        <v>90395377</v>
      </c>
      <c r="H40" s="20">
        <v>7622401</v>
      </c>
      <c r="I40" s="20"/>
      <c r="J40" s="20">
        <v>98017778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98017778</v>
      </c>
      <c r="X40" s="20">
        <v>24140826</v>
      </c>
      <c r="Y40" s="20">
        <v>73876952</v>
      </c>
      <c r="Z40" s="21">
        <v>306.02495540127751</v>
      </c>
      <c r="AA40" s="22">
        <v>96563313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98017778</v>
      </c>
      <c r="D43" s="29">
        <f t="shared" ref="D43:Y43" si="4">SUM(D39:D42)</f>
        <v>0</v>
      </c>
      <c r="E43" s="35">
        <f t="shared" si="4"/>
        <v>96563313</v>
      </c>
      <c r="F43" s="36">
        <f t="shared" si="4"/>
        <v>96563313</v>
      </c>
      <c r="G43" s="36">
        <f t="shared" si="4"/>
        <v>90395377</v>
      </c>
      <c r="H43" s="36">
        <f t="shared" si="4"/>
        <v>7622401</v>
      </c>
      <c r="I43" s="36">
        <f t="shared" si="4"/>
        <v>0</v>
      </c>
      <c r="J43" s="36">
        <f t="shared" si="4"/>
        <v>98017778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98017778</v>
      </c>
      <c r="X43" s="36">
        <f t="shared" si="4"/>
        <v>24140826</v>
      </c>
      <c r="Y43" s="36">
        <f t="shared" si="4"/>
        <v>73876952</v>
      </c>
      <c r="Z43" s="37">
        <f>+IF(X43&lt;&gt;0,+(Y43/X43)*100,0)</f>
        <v>306.02495540127751</v>
      </c>
      <c r="AA43" s="38">
        <f>SUM(AA39:AA42)</f>
        <v>96563313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101973194</v>
      </c>
      <c r="D44" s="29">
        <f>+D37+D43</f>
        <v>0</v>
      </c>
      <c r="E44" s="30">
        <f t="shared" si="5"/>
        <v>94535650</v>
      </c>
      <c r="F44" s="31">
        <f t="shared" si="5"/>
        <v>94535650</v>
      </c>
      <c r="G44" s="31">
        <f t="shared" si="5"/>
        <v>94701034</v>
      </c>
      <c r="H44" s="31">
        <f t="shared" si="5"/>
        <v>7977040</v>
      </c>
      <c r="I44" s="31">
        <f t="shared" si="5"/>
        <v>268763</v>
      </c>
      <c r="J44" s="31">
        <f t="shared" si="5"/>
        <v>102946837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102946837</v>
      </c>
      <c r="X44" s="31">
        <f t="shared" si="5"/>
        <v>23633910</v>
      </c>
      <c r="Y44" s="31">
        <f t="shared" si="5"/>
        <v>79312927</v>
      </c>
      <c r="Z44" s="32">
        <f>+IF(X44&lt;&gt;0,+(Y44/X44)*100,0)</f>
        <v>335.58952792830303</v>
      </c>
      <c r="AA44" s="33">
        <f>+AA37+AA43</f>
        <v>94535650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-95428360</v>
      </c>
      <c r="D45" s="42">
        <f t="shared" si="6"/>
        <v>0</v>
      </c>
      <c r="E45" s="43">
        <f t="shared" si="6"/>
        <v>-41354584</v>
      </c>
      <c r="F45" s="44">
        <f t="shared" si="6"/>
        <v>-41354584</v>
      </c>
      <c r="G45" s="44">
        <f t="shared" si="6"/>
        <v>-51078489</v>
      </c>
      <c r="H45" s="44">
        <f t="shared" si="6"/>
        <v>-40495617</v>
      </c>
      <c r="I45" s="44">
        <f t="shared" si="6"/>
        <v>2032876</v>
      </c>
      <c r="J45" s="44">
        <f t="shared" si="6"/>
        <v>-89541230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-89541230</v>
      </c>
      <c r="X45" s="44">
        <f t="shared" si="6"/>
        <v>-10338597</v>
      </c>
      <c r="Y45" s="44">
        <f t="shared" si="6"/>
        <v>-79202633</v>
      </c>
      <c r="Z45" s="45">
        <f>+IF(X45&lt;&gt;0,+(Y45/X45)*100,0)</f>
        <v>766.08685878751248</v>
      </c>
      <c r="AA45" s="46">
        <f>+AA26-AA44</f>
        <v>-41354584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-8674434</v>
      </c>
      <c r="D47" s="18"/>
      <c r="E47" s="19">
        <v>-13425530</v>
      </c>
      <c r="F47" s="20">
        <v>-13425530</v>
      </c>
      <c r="G47" s="20">
        <v>-6621779</v>
      </c>
      <c r="H47" s="20">
        <v>-24011266</v>
      </c>
      <c r="I47" s="20">
        <v>453322</v>
      </c>
      <c r="J47" s="20">
        <v>-30179723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-30179723</v>
      </c>
      <c r="X47" s="20">
        <v>-3356385</v>
      </c>
      <c r="Y47" s="20">
        <v>-26823338</v>
      </c>
      <c r="Z47" s="47">
        <v>799.17345596527218</v>
      </c>
      <c r="AA47" s="22">
        <v>-13425530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-8674434</v>
      </c>
      <c r="D50" s="50">
        <f t="shared" ref="D50:Y50" si="7">SUM(D47:D49)</f>
        <v>0</v>
      </c>
      <c r="E50" s="51">
        <f t="shared" si="7"/>
        <v>-13425530</v>
      </c>
      <c r="F50" s="52">
        <f t="shared" si="7"/>
        <v>-13425530</v>
      </c>
      <c r="G50" s="52">
        <f t="shared" si="7"/>
        <v>-6621779</v>
      </c>
      <c r="H50" s="52">
        <f t="shared" si="7"/>
        <v>-24011266</v>
      </c>
      <c r="I50" s="52">
        <f t="shared" si="7"/>
        <v>453322</v>
      </c>
      <c r="J50" s="52">
        <f t="shared" si="7"/>
        <v>-30179723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-30179723</v>
      </c>
      <c r="X50" s="52">
        <f t="shared" si="7"/>
        <v>-3356385</v>
      </c>
      <c r="Y50" s="52">
        <f t="shared" si="7"/>
        <v>-26823338</v>
      </c>
      <c r="Z50" s="53">
        <f>+IF(X50&lt;&gt;0,+(Y50/X50)*100,0)</f>
        <v>799.17345596527218</v>
      </c>
      <c r="AA50" s="54">
        <f>SUM(AA47:AA49)</f>
        <v>-13425530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140986341</v>
      </c>
      <c r="D7" s="18"/>
      <c r="E7" s="19">
        <v>527747976</v>
      </c>
      <c r="F7" s="20">
        <v>527747976</v>
      </c>
      <c r="G7" s="20">
        <v>607374573</v>
      </c>
      <c r="H7" s="20">
        <v>-262290361</v>
      </c>
      <c r="I7" s="20">
        <v>-17413143</v>
      </c>
      <c r="J7" s="20">
        <v>327671069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327671069</v>
      </c>
      <c r="X7" s="20">
        <v>131937066</v>
      </c>
      <c r="Y7" s="20">
        <v>195734003</v>
      </c>
      <c r="Z7" s="21">
        <v>148.35406677908088</v>
      </c>
      <c r="AA7" s="22">
        <v>527747976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5893830</v>
      </c>
      <c r="D11" s="18"/>
      <c r="E11" s="19"/>
      <c r="F11" s="20"/>
      <c r="G11" s="24">
        <v>5811876</v>
      </c>
      <c r="H11" s="24">
        <v>81954</v>
      </c>
      <c r="I11" s="24"/>
      <c r="J11" s="20">
        <v>5893830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5893830</v>
      </c>
      <c r="X11" s="20"/>
      <c r="Y11" s="24">
        <v>5893830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39291691</v>
      </c>
      <c r="D12" s="18"/>
      <c r="E12" s="19">
        <v>36211454</v>
      </c>
      <c r="F12" s="20">
        <v>36211454</v>
      </c>
      <c r="G12" s="20">
        <v>38047656</v>
      </c>
      <c r="H12" s="20">
        <v>3010227</v>
      </c>
      <c r="I12" s="20">
        <v>-2408957</v>
      </c>
      <c r="J12" s="20">
        <v>38648926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38648926</v>
      </c>
      <c r="X12" s="20">
        <v>9052866</v>
      </c>
      <c r="Y12" s="20">
        <v>29596060</v>
      </c>
      <c r="Z12" s="21">
        <v>326.92475509965573</v>
      </c>
      <c r="AA12" s="22">
        <v>36211454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186171862</v>
      </c>
      <c r="D13" s="29">
        <f>SUM(D6:D12)</f>
        <v>0</v>
      </c>
      <c r="E13" s="30">
        <f t="shared" si="0"/>
        <v>563959430</v>
      </c>
      <c r="F13" s="31">
        <f t="shared" si="0"/>
        <v>563959430</v>
      </c>
      <c r="G13" s="31">
        <f t="shared" si="0"/>
        <v>651234105</v>
      </c>
      <c r="H13" s="31">
        <f t="shared" si="0"/>
        <v>-259198180</v>
      </c>
      <c r="I13" s="31">
        <f t="shared" si="0"/>
        <v>-19822100</v>
      </c>
      <c r="J13" s="31">
        <f t="shared" si="0"/>
        <v>372213825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372213825</v>
      </c>
      <c r="X13" s="31">
        <f t="shared" si="0"/>
        <v>140989932</v>
      </c>
      <c r="Y13" s="31">
        <f t="shared" si="0"/>
        <v>231223893</v>
      </c>
      <c r="Z13" s="32">
        <f>+IF(X13&lt;&gt;0,+(Y13/X13)*100,0)</f>
        <v>164.00028691410392</v>
      </c>
      <c r="AA13" s="33">
        <f>SUM(AA6:AA12)</f>
        <v>563959430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621426683</v>
      </c>
      <c r="D17" s="18"/>
      <c r="E17" s="19">
        <v>639539192</v>
      </c>
      <c r="F17" s="20">
        <v>639539192</v>
      </c>
      <c r="G17" s="24">
        <v>620553365</v>
      </c>
      <c r="H17" s="24">
        <v>873318</v>
      </c>
      <c r="I17" s="24"/>
      <c r="J17" s="20">
        <v>621426683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621426683</v>
      </c>
      <c r="X17" s="20">
        <v>159884817</v>
      </c>
      <c r="Y17" s="24">
        <v>461541866</v>
      </c>
      <c r="Z17" s="25">
        <v>288.67147904356671</v>
      </c>
      <c r="AA17" s="26">
        <v>639539192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621426683</v>
      </c>
      <c r="D25" s="29">
        <f t="shared" ref="D25:Y25" si="1">SUM(D15:D24)</f>
        <v>0</v>
      </c>
      <c r="E25" s="35">
        <f t="shared" si="1"/>
        <v>639539192</v>
      </c>
      <c r="F25" s="36">
        <f t="shared" si="1"/>
        <v>639539192</v>
      </c>
      <c r="G25" s="36">
        <f t="shared" si="1"/>
        <v>620553365</v>
      </c>
      <c r="H25" s="36">
        <f t="shared" si="1"/>
        <v>873318</v>
      </c>
      <c r="I25" s="36">
        <f t="shared" si="1"/>
        <v>0</v>
      </c>
      <c r="J25" s="36">
        <f t="shared" si="1"/>
        <v>621426683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621426683</v>
      </c>
      <c r="X25" s="36">
        <f t="shared" si="1"/>
        <v>159884817</v>
      </c>
      <c r="Y25" s="36">
        <f t="shared" si="1"/>
        <v>461541866</v>
      </c>
      <c r="Z25" s="37">
        <f>+IF(X25&lt;&gt;0,+(Y25/X25)*100,0)</f>
        <v>288.67147904356671</v>
      </c>
      <c r="AA25" s="38">
        <f>SUM(AA15:AA24)</f>
        <v>639539192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807598545</v>
      </c>
      <c r="D26" s="29">
        <f>+D13+D25</f>
        <v>0</v>
      </c>
      <c r="E26" s="30">
        <f t="shared" si="2"/>
        <v>1203498622</v>
      </c>
      <c r="F26" s="31">
        <f t="shared" si="2"/>
        <v>1203498622</v>
      </c>
      <c r="G26" s="31">
        <f t="shared" si="2"/>
        <v>1271787470</v>
      </c>
      <c r="H26" s="31">
        <f t="shared" si="2"/>
        <v>-258324862</v>
      </c>
      <c r="I26" s="31">
        <f t="shared" si="2"/>
        <v>-19822100</v>
      </c>
      <c r="J26" s="31">
        <f t="shared" si="2"/>
        <v>993640508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993640508</v>
      </c>
      <c r="X26" s="31">
        <f t="shared" si="2"/>
        <v>300874749</v>
      </c>
      <c r="Y26" s="31">
        <f t="shared" si="2"/>
        <v>692765759</v>
      </c>
      <c r="Z26" s="32">
        <f>+IF(X26&lt;&gt;0,+(Y26/X26)*100,0)</f>
        <v>230.25054821067755</v>
      </c>
      <c r="AA26" s="33">
        <f>+AA13+AA25</f>
        <v>1203498622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578890256</v>
      </c>
      <c r="D34" s="18"/>
      <c r="E34" s="19">
        <v>264917160</v>
      </c>
      <c r="F34" s="20">
        <v>264917160</v>
      </c>
      <c r="G34" s="20">
        <v>468753705</v>
      </c>
      <c r="H34" s="20">
        <v>110136551</v>
      </c>
      <c r="I34" s="20"/>
      <c r="J34" s="20">
        <v>578890256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578890256</v>
      </c>
      <c r="X34" s="20">
        <v>66229287</v>
      </c>
      <c r="Y34" s="20">
        <v>512660969</v>
      </c>
      <c r="Z34" s="21">
        <v>774.06988995668939</v>
      </c>
      <c r="AA34" s="22">
        <v>264917160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578890256</v>
      </c>
      <c r="D37" s="29">
        <f t="shared" ref="D37:Y37" si="3">SUM(D29:D36)</f>
        <v>0</v>
      </c>
      <c r="E37" s="30">
        <f t="shared" si="3"/>
        <v>264917160</v>
      </c>
      <c r="F37" s="31">
        <f t="shared" si="3"/>
        <v>264917160</v>
      </c>
      <c r="G37" s="31">
        <f t="shared" si="3"/>
        <v>468753705</v>
      </c>
      <c r="H37" s="31">
        <f t="shared" si="3"/>
        <v>110136551</v>
      </c>
      <c r="I37" s="31">
        <f t="shared" si="3"/>
        <v>0</v>
      </c>
      <c r="J37" s="31">
        <f t="shared" si="3"/>
        <v>578890256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578890256</v>
      </c>
      <c r="X37" s="31">
        <f t="shared" si="3"/>
        <v>66229287</v>
      </c>
      <c r="Y37" s="31">
        <f t="shared" si="3"/>
        <v>512660969</v>
      </c>
      <c r="Z37" s="32">
        <f>+IF(X37&lt;&gt;0,+(Y37/X37)*100,0)</f>
        <v>774.06988995668939</v>
      </c>
      <c r="AA37" s="33">
        <f>SUM(AA29:AA36)</f>
        <v>264917160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578890256</v>
      </c>
      <c r="D44" s="29">
        <f>+D37+D43</f>
        <v>0</v>
      </c>
      <c r="E44" s="30">
        <f t="shared" si="5"/>
        <v>264917160</v>
      </c>
      <c r="F44" s="31">
        <f t="shared" si="5"/>
        <v>264917160</v>
      </c>
      <c r="G44" s="31">
        <f t="shared" si="5"/>
        <v>468753705</v>
      </c>
      <c r="H44" s="31">
        <f t="shared" si="5"/>
        <v>110136551</v>
      </c>
      <c r="I44" s="31">
        <f t="shared" si="5"/>
        <v>0</v>
      </c>
      <c r="J44" s="31">
        <f t="shared" si="5"/>
        <v>578890256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578890256</v>
      </c>
      <c r="X44" s="31">
        <f t="shared" si="5"/>
        <v>66229287</v>
      </c>
      <c r="Y44" s="31">
        <f t="shared" si="5"/>
        <v>512660969</v>
      </c>
      <c r="Z44" s="32">
        <f>+IF(X44&lt;&gt;0,+(Y44/X44)*100,0)</f>
        <v>774.06988995668939</v>
      </c>
      <c r="AA44" s="33">
        <f>+AA37+AA43</f>
        <v>264917160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228708289</v>
      </c>
      <c r="D45" s="42">
        <f t="shared" si="6"/>
        <v>0</v>
      </c>
      <c r="E45" s="43">
        <f t="shared" si="6"/>
        <v>938581462</v>
      </c>
      <c r="F45" s="44">
        <f t="shared" si="6"/>
        <v>938581462</v>
      </c>
      <c r="G45" s="44">
        <f t="shared" si="6"/>
        <v>803033765</v>
      </c>
      <c r="H45" s="44">
        <f t="shared" si="6"/>
        <v>-368461413</v>
      </c>
      <c r="I45" s="44">
        <f t="shared" si="6"/>
        <v>-19822100</v>
      </c>
      <c r="J45" s="44">
        <f t="shared" si="6"/>
        <v>414750252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414750252</v>
      </c>
      <c r="X45" s="44">
        <f t="shared" si="6"/>
        <v>234645462</v>
      </c>
      <c r="Y45" s="44">
        <f t="shared" si="6"/>
        <v>180104790</v>
      </c>
      <c r="Z45" s="45">
        <f>+IF(X45&lt;&gt;0,+(Y45/X45)*100,0)</f>
        <v>76.756136029598565</v>
      </c>
      <c r="AA45" s="46">
        <f>+AA26-AA44</f>
        <v>938581462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5012520917</v>
      </c>
      <c r="D47" s="18"/>
      <c r="E47" s="19">
        <v>4032272916</v>
      </c>
      <c r="F47" s="20">
        <v>4032272916</v>
      </c>
      <c r="G47" s="20">
        <v>5585222269</v>
      </c>
      <c r="H47" s="20">
        <v>-137205760</v>
      </c>
      <c r="I47" s="20">
        <v>-40688852</v>
      </c>
      <c r="J47" s="20">
        <v>5407327657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5407327657</v>
      </c>
      <c r="X47" s="20">
        <v>1008068046</v>
      </c>
      <c r="Y47" s="20">
        <v>4399259611</v>
      </c>
      <c r="Z47" s="47">
        <v>436.40502528139854</v>
      </c>
      <c r="AA47" s="22">
        <v>4032272916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5012520917</v>
      </c>
      <c r="D50" s="50">
        <f t="shared" ref="D50:Y50" si="7">SUM(D47:D49)</f>
        <v>0</v>
      </c>
      <c r="E50" s="51">
        <f t="shared" si="7"/>
        <v>4032272916</v>
      </c>
      <c r="F50" s="52">
        <f t="shared" si="7"/>
        <v>4032272916</v>
      </c>
      <c r="G50" s="52">
        <f t="shared" si="7"/>
        <v>5585222269</v>
      </c>
      <c r="H50" s="52">
        <f t="shared" si="7"/>
        <v>-137205760</v>
      </c>
      <c r="I50" s="52">
        <f t="shared" si="7"/>
        <v>-40688852</v>
      </c>
      <c r="J50" s="52">
        <f t="shared" si="7"/>
        <v>5407327657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5407327657</v>
      </c>
      <c r="X50" s="52">
        <f t="shared" si="7"/>
        <v>1008068046</v>
      </c>
      <c r="Y50" s="52">
        <f t="shared" si="7"/>
        <v>4399259611</v>
      </c>
      <c r="Z50" s="53">
        <f>+IF(X50&lt;&gt;0,+(Y50/X50)*100,0)</f>
        <v>436.40502528139854</v>
      </c>
      <c r="AA50" s="54">
        <f>SUM(AA47:AA49)</f>
        <v>4032272916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522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191782335</v>
      </c>
      <c r="D17" s="18"/>
      <c r="E17" s="19">
        <v>99150000</v>
      </c>
      <c r="F17" s="20">
        <v>99150000</v>
      </c>
      <c r="G17" s="24">
        <v>3086000</v>
      </c>
      <c r="H17" s="24">
        <v>4058000</v>
      </c>
      <c r="I17" s="24">
        <v>8908000</v>
      </c>
      <c r="J17" s="20">
        <v>16052000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16052000</v>
      </c>
      <c r="X17" s="20">
        <v>7436250</v>
      </c>
      <c r="Y17" s="24">
        <v>8615750</v>
      </c>
      <c r="Z17" s="25">
        <v>115.86148932593714</v>
      </c>
      <c r="AA17" s="26">
        <v>99150000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191782335</v>
      </c>
      <c r="D25" s="29">
        <f t="shared" ref="D25:Y25" si="1">SUM(D15:D24)</f>
        <v>0</v>
      </c>
      <c r="E25" s="35">
        <f t="shared" si="1"/>
        <v>99150000</v>
      </c>
      <c r="F25" s="36">
        <f t="shared" si="1"/>
        <v>99150000</v>
      </c>
      <c r="G25" s="36">
        <f t="shared" si="1"/>
        <v>3086000</v>
      </c>
      <c r="H25" s="36">
        <f t="shared" si="1"/>
        <v>4058000</v>
      </c>
      <c r="I25" s="36">
        <f t="shared" si="1"/>
        <v>8908000</v>
      </c>
      <c r="J25" s="36">
        <f t="shared" si="1"/>
        <v>16052000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16052000</v>
      </c>
      <c r="X25" s="36">
        <f t="shared" si="1"/>
        <v>7436250</v>
      </c>
      <c r="Y25" s="36">
        <f t="shared" si="1"/>
        <v>8615750</v>
      </c>
      <c r="Z25" s="37">
        <f>+IF(X25&lt;&gt;0,+(Y25/X25)*100,0)</f>
        <v>115.86148932593714</v>
      </c>
      <c r="AA25" s="38">
        <f>SUM(AA15:AA24)</f>
        <v>99150000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191782857</v>
      </c>
      <c r="D26" s="29">
        <f>+D13+D25</f>
        <v>0</v>
      </c>
      <c r="E26" s="30">
        <f t="shared" si="2"/>
        <v>99150000</v>
      </c>
      <c r="F26" s="31">
        <f t="shared" si="2"/>
        <v>99150000</v>
      </c>
      <c r="G26" s="31">
        <f t="shared" si="2"/>
        <v>3086000</v>
      </c>
      <c r="H26" s="31">
        <f t="shared" si="2"/>
        <v>4058000</v>
      </c>
      <c r="I26" s="31">
        <f t="shared" si="2"/>
        <v>8908000</v>
      </c>
      <c r="J26" s="31">
        <f t="shared" si="2"/>
        <v>16052000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16052000</v>
      </c>
      <c r="X26" s="31">
        <f t="shared" si="2"/>
        <v>7436250</v>
      </c>
      <c r="Y26" s="31">
        <f t="shared" si="2"/>
        <v>8615750</v>
      </c>
      <c r="Z26" s="32">
        <f>+IF(X26&lt;&gt;0,+(Y26/X26)*100,0)</f>
        <v>115.86148932593714</v>
      </c>
      <c r="AA26" s="33">
        <f>+AA13+AA25</f>
        <v>99150000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99150000</v>
      </c>
      <c r="F32" s="20">
        <v>99150000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7436250</v>
      </c>
      <c r="Y32" s="20">
        <v>-7436250</v>
      </c>
      <c r="Z32" s="21">
        <v>-100</v>
      </c>
      <c r="AA32" s="22">
        <v>99150000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99150000</v>
      </c>
      <c r="F37" s="31">
        <f t="shared" si="3"/>
        <v>99150000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7436250</v>
      </c>
      <c r="Y37" s="31">
        <f t="shared" si="3"/>
        <v>-7436250</v>
      </c>
      <c r="Z37" s="32">
        <f>+IF(X37&lt;&gt;0,+(Y37/X37)*100,0)</f>
        <v>-100</v>
      </c>
      <c r="AA37" s="33">
        <f>SUM(AA29:AA36)</f>
        <v>99150000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200298168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200298168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200298168</v>
      </c>
      <c r="D44" s="29">
        <f>+D37+D43</f>
        <v>0</v>
      </c>
      <c r="E44" s="30">
        <f t="shared" si="5"/>
        <v>99150000</v>
      </c>
      <c r="F44" s="31">
        <f t="shared" si="5"/>
        <v>99150000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7436250</v>
      </c>
      <c r="Y44" s="31">
        <f t="shared" si="5"/>
        <v>-7436250</v>
      </c>
      <c r="Z44" s="32">
        <f>+IF(X44&lt;&gt;0,+(Y44/X44)*100,0)</f>
        <v>-100</v>
      </c>
      <c r="AA44" s="33">
        <f>+AA37+AA43</f>
        <v>99150000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-8515311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3086000</v>
      </c>
      <c r="H45" s="44">
        <f t="shared" si="6"/>
        <v>4058000</v>
      </c>
      <c r="I45" s="44">
        <f t="shared" si="6"/>
        <v>8908000</v>
      </c>
      <c r="J45" s="44">
        <f t="shared" si="6"/>
        <v>16052000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16052000</v>
      </c>
      <c r="X45" s="44">
        <f t="shared" si="6"/>
        <v>0</v>
      </c>
      <c r="Y45" s="44">
        <f t="shared" si="6"/>
        <v>16052000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1763469912</v>
      </c>
      <c r="F6" s="20">
        <v>1763469912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440867478</v>
      </c>
      <c r="Y6" s="20">
        <v>-440867478</v>
      </c>
      <c r="Z6" s="21">
        <v>-100</v>
      </c>
      <c r="AA6" s="22">
        <v>1763469912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3281638</v>
      </c>
      <c r="J7" s="20">
        <v>3281638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3281638</v>
      </c>
      <c r="X7" s="20"/>
      <c r="Y7" s="20">
        <v>3281638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1715748</v>
      </c>
      <c r="J11" s="20">
        <v>1715748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1715748</v>
      </c>
      <c r="X11" s="20"/>
      <c r="Y11" s="24">
        <v>1715748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1763469912</v>
      </c>
      <c r="F13" s="31">
        <f t="shared" si="0"/>
        <v>1763469912</v>
      </c>
      <c r="G13" s="31">
        <f t="shared" si="0"/>
        <v>0</v>
      </c>
      <c r="H13" s="31">
        <f t="shared" si="0"/>
        <v>0</v>
      </c>
      <c r="I13" s="31">
        <f t="shared" si="0"/>
        <v>4997386</v>
      </c>
      <c r="J13" s="31">
        <f t="shared" si="0"/>
        <v>4997386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4997386</v>
      </c>
      <c r="X13" s="31">
        <f t="shared" si="0"/>
        <v>440867478</v>
      </c>
      <c r="Y13" s="31">
        <f t="shared" si="0"/>
        <v>-435870092</v>
      </c>
      <c r="Z13" s="32">
        <f>+IF(X13&lt;&gt;0,+(Y13/X13)*100,0)</f>
        <v>-98.86646526464807</v>
      </c>
      <c r="AA13" s="33">
        <f>SUM(AA6:AA12)</f>
        <v>1763469912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17500000</v>
      </c>
      <c r="F17" s="20">
        <v>17500000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938846</v>
      </c>
      <c r="Y17" s="24">
        <v>-938846</v>
      </c>
      <c r="Z17" s="25">
        <v>-100</v>
      </c>
      <c r="AA17" s="26">
        <v>17500000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17500000</v>
      </c>
      <c r="F25" s="36">
        <f t="shared" si="1"/>
        <v>17500000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938846</v>
      </c>
      <c r="Y25" s="36">
        <f t="shared" si="1"/>
        <v>-938846</v>
      </c>
      <c r="Z25" s="37">
        <f>+IF(X25&lt;&gt;0,+(Y25/X25)*100,0)</f>
        <v>-100</v>
      </c>
      <c r="AA25" s="38">
        <f>SUM(AA15:AA24)</f>
        <v>17500000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1780969912</v>
      </c>
      <c r="F26" s="31">
        <f t="shared" si="2"/>
        <v>1780969912</v>
      </c>
      <c r="G26" s="31">
        <f t="shared" si="2"/>
        <v>0</v>
      </c>
      <c r="H26" s="31">
        <f t="shared" si="2"/>
        <v>0</v>
      </c>
      <c r="I26" s="31">
        <f t="shared" si="2"/>
        <v>4997386</v>
      </c>
      <c r="J26" s="31">
        <f t="shared" si="2"/>
        <v>4997386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4997386</v>
      </c>
      <c r="X26" s="31">
        <f t="shared" si="2"/>
        <v>441806324</v>
      </c>
      <c r="Y26" s="31">
        <f t="shared" si="2"/>
        <v>-436808938</v>
      </c>
      <c r="Z26" s="32">
        <f>+IF(X26&lt;&gt;0,+(Y26/X26)*100,0)</f>
        <v>-98.86887404536111</v>
      </c>
      <c r="AA26" s="33">
        <f>+AA13+AA25</f>
        <v>1780969912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4408986287</v>
      </c>
      <c r="F32" s="20">
        <v>4408986287</v>
      </c>
      <c r="G32" s="20"/>
      <c r="H32" s="20"/>
      <c r="I32" s="20">
        <v>9574699</v>
      </c>
      <c r="J32" s="20">
        <v>9574699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9574699</v>
      </c>
      <c r="X32" s="20">
        <v>1102246572</v>
      </c>
      <c r="Y32" s="20">
        <v>-1092671873</v>
      </c>
      <c r="Z32" s="21">
        <v>-99.13134690157149</v>
      </c>
      <c r="AA32" s="22">
        <v>4408986287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4408986287</v>
      </c>
      <c r="F37" s="31">
        <f t="shared" si="3"/>
        <v>4408986287</v>
      </c>
      <c r="G37" s="31">
        <f t="shared" si="3"/>
        <v>0</v>
      </c>
      <c r="H37" s="31">
        <f t="shared" si="3"/>
        <v>0</v>
      </c>
      <c r="I37" s="31">
        <f t="shared" si="3"/>
        <v>9574699</v>
      </c>
      <c r="J37" s="31">
        <f t="shared" si="3"/>
        <v>9574699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9574699</v>
      </c>
      <c r="X37" s="31">
        <f t="shared" si="3"/>
        <v>1102246572</v>
      </c>
      <c r="Y37" s="31">
        <f t="shared" si="3"/>
        <v>-1092671873</v>
      </c>
      <c r="Z37" s="32">
        <f>+IF(X37&lt;&gt;0,+(Y37/X37)*100,0)</f>
        <v>-99.13134690157149</v>
      </c>
      <c r="AA37" s="33">
        <f>SUM(AA29:AA36)</f>
        <v>4408986287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4408986287</v>
      </c>
      <c r="F44" s="31">
        <f t="shared" si="5"/>
        <v>4408986287</v>
      </c>
      <c r="G44" s="31">
        <f t="shared" si="5"/>
        <v>0</v>
      </c>
      <c r="H44" s="31">
        <f t="shared" si="5"/>
        <v>0</v>
      </c>
      <c r="I44" s="31">
        <f t="shared" si="5"/>
        <v>9574699</v>
      </c>
      <c r="J44" s="31">
        <f t="shared" si="5"/>
        <v>9574699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9574699</v>
      </c>
      <c r="X44" s="31">
        <f t="shared" si="5"/>
        <v>1102246572</v>
      </c>
      <c r="Y44" s="31">
        <f t="shared" si="5"/>
        <v>-1092671873</v>
      </c>
      <c r="Z44" s="32">
        <f>+IF(X44&lt;&gt;0,+(Y44/X44)*100,0)</f>
        <v>-99.13134690157149</v>
      </c>
      <c r="AA44" s="33">
        <f>+AA37+AA43</f>
        <v>4408986287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-2628016375</v>
      </c>
      <c r="F45" s="44">
        <f t="shared" si="6"/>
        <v>-2628016375</v>
      </c>
      <c r="G45" s="44">
        <f t="shared" si="6"/>
        <v>0</v>
      </c>
      <c r="H45" s="44">
        <f t="shared" si="6"/>
        <v>0</v>
      </c>
      <c r="I45" s="44">
        <f t="shared" si="6"/>
        <v>-4577313</v>
      </c>
      <c r="J45" s="44">
        <f t="shared" si="6"/>
        <v>-4577313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-4577313</v>
      </c>
      <c r="X45" s="44">
        <f t="shared" si="6"/>
        <v>-660440248</v>
      </c>
      <c r="Y45" s="44">
        <f t="shared" si="6"/>
        <v>655862935</v>
      </c>
      <c r="Z45" s="45">
        <f>+IF(X45&lt;&gt;0,+(Y45/X45)*100,0)</f>
        <v>-99.306930034342784</v>
      </c>
      <c r="AA45" s="46">
        <f>+AA26-AA44</f>
        <v>-2628016375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45364097</v>
      </c>
      <c r="D7" s="18"/>
      <c r="E7" s="19">
        <v>209834147</v>
      </c>
      <c r="F7" s="20">
        <v>209834147</v>
      </c>
      <c r="G7" s="20">
        <v>161621618</v>
      </c>
      <c r="H7" s="20">
        <v>-96544940</v>
      </c>
      <c r="I7" s="20">
        <v>-16423896</v>
      </c>
      <c r="J7" s="20">
        <v>48652782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48652782</v>
      </c>
      <c r="X7" s="20">
        <v>52458549</v>
      </c>
      <c r="Y7" s="20">
        <v>-3805767</v>
      </c>
      <c r="Z7" s="21">
        <v>-7.2548079818219913</v>
      </c>
      <c r="AA7" s="22">
        <v>209834147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45364097</v>
      </c>
      <c r="D13" s="29">
        <f>SUM(D6:D12)</f>
        <v>0</v>
      </c>
      <c r="E13" s="30">
        <f t="shared" si="0"/>
        <v>209834147</v>
      </c>
      <c r="F13" s="31">
        <f t="shared" si="0"/>
        <v>209834147</v>
      </c>
      <c r="G13" s="31">
        <f t="shared" si="0"/>
        <v>161621618</v>
      </c>
      <c r="H13" s="31">
        <f t="shared" si="0"/>
        <v>-96544940</v>
      </c>
      <c r="I13" s="31">
        <f t="shared" si="0"/>
        <v>-16423896</v>
      </c>
      <c r="J13" s="31">
        <f t="shared" si="0"/>
        <v>48652782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48652782</v>
      </c>
      <c r="X13" s="31">
        <f t="shared" si="0"/>
        <v>52458549</v>
      </c>
      <c r="Y13" s="31">
        <f t="shared" si="0"/>
        <v>-3805767</v>
      </c>
      <c r="Z13" s="32">
        <f>+IF(X13&lt;&gt;0,+(Y13/X13)*100,0)</f>
        <v>-7.2548079818219913</v>
      </c>
      <c r="AA13" s="33">
        <f>SUM(AA6:AA12)</f>
        <v>209834147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74599655</v>
      </c>
      <c r="D17" s="18"/>
      <c r="E17" s="19">
        <v>79977980</v>
      </c>
      <c r="F17" s="20">
        <v>79977980</v>
      </c>
      <c r="G17" s="24">
        <v>73501374</v>
      </c>
      <c r="H17" s="24">
        <v>820106</v>
      </c>
      <c r="I17" s="24">
        <v>-556351</v>
      </c>
      <c r="J17" s="20">
        <v>73765129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73765129</v>
      </c>
      <c r="X17" s="20">
        <v>19994568</v>
      </c>
      <c r="Y17" s="24">
        <v>53770561</v>
      </c>
      <c r="Z17" s="25">
        <v>268.9258452595725</v>
      </c>
      <c r="AA17" s="26">
        <v>79977980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74599655</v>
      </c>
      <c r="D25" s="29">
        <f t="shared" ref="D25:Y25" si="1">SUM(D15:D24)</f>
        <v>0</v>
      </c>
      <c r="E25" s="35">
        <f t="shared" si="1"/>
        <v>79977980</v>
      </c>
      <c r="F25" s="36">
        <f t="shared" si="1"/>
        <v>79977980</v>
      </c>
      <c r="G25" s="36">
        <f t="shared" si="1"/>
        <v>73501374</v>
      </c>
      <c r="H25" s="36">
        <f t="shared" si="1"/>
        <v>820106</v>
      </c>
      <c r="I25" s="36">
        <f t="shared" si="1"/>
        <v>-556351</v>
      </c>
      <c r="J25" s="36">
        <f t="shared" si="1"/>
        <v>73765129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73765129</v>
      </c>
      <c r="X25" s="36">
        <f t="shared" si="1"/>
        <v>19994568</v>
      </c>
      <c r="Y25" s="36">
        <f t="shared" si="1"/>
        <v>53770561</v>
      </c>
      <c r="Z25" s="37">
        <f>+IF(X25&lt;&gt;0,+(Y25/X25)*100,0)</f>
        <v>268.9258452595725</v>
      </c>
      <c r="AA25" s="38">
        <f>SUM(AA15:AA24)</f>
        <v>79977980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119963752</v>
      </c>
      <c r="D26" s="29">
        <f>+D13+D25</f>
        <v>0</v>
      </c>
      <c r="E26" s="30">
        <f t="shared" si="2"/>
        <v>289812127</v>
      </c>
      <c r="F26" s="31">
        <f t="shared" si="2"/>
        <v>289812127</v>
      </c>
      <c r="G26" s="31">
        <f t="shared" si="2"/>
        <v>235122992</v>
      </c>
      <c r="H26" s="31">
        <f t="shared" si="2"/>
        <v>-95724834</v>
      </c>
      <c r="I26" s="31">
        <f t="shared" si="2"/>
        <v>-16980247</v>
      </c>
      <c r="J26" s="31">
        <f t="shared" si="2"/>
        <v>122417911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122417911</v>
      </c>
      <c r="X26" s="31">
        <f t="shared" si="2"/>
        <v>72453117</v>
      </c>
      <c r="Y26" s="31">
        <f t="shared" si="2"/>
        <v>49964794</v>
      </c>
      <c r="Z26" s="32">
        <f>+IF(X26&lt;&gt;0,+(Y26/X26)*100,0)</f>
        <v>68.961552061314364</v>
      </c>
      <c r="AA26" s="33">
        <f>+AA13+AA25</f>
        <v>289812127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-77163501</v>
      </c>
      <c r="D35" s="18"/>
      <c r="E35" s="19">
        <v>-61847180</v>
      </c>
      <c r="F35" s="20">
        <v>-61847180</v>
      </c>
      <c r="G35" s="20">
        <v>-75864039</v>
      </c>
      <c r="H35" s="20">
        <v>1087070</v>
      </c>
      <c r="I35" s="20">
        <v>1239021</v>
      </c>
      <c r="J35" s="20">
        <v>-73537948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-73537948</v>
      </c>
      <c r="X35" s="20">
        <v>-15461802</v>
      </c>
      <c r="Y35" s="20">
        <v>-58076146</v>
      </c>
      <c r="Z35" s="21">
        <v>375.61046248037582</v>
      </c>
      <c r="AA35" s="22">
        <v>-61847180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-77163501</v>
      </c>
      <c r="D37" s="29">
        <f t="shared" ref="D37:Y37" si="3">SUM(D29:D36)</f>
        <v>0</v>
      </c>
      <c r="E37" s="30">
        <f t="shared" si="3"/>
        <v>-61847180</v>
      </c>
      <c r="F37" s="31">
        <f t="shared" si="3"/>
        <v>-61847180</v>
      </c>
      <c r="G37" s="31">
        <f t="shared" si="3"/>
        <v>-75864039</v>
      </c>
      <c r="H37" s="31">
        <f t="shared" si="3"/>
        <v>1087070</v>
      </c>
      <c r="I37" s="31">
        <f t="shared" si="3"/>
        <v>1239021</v>
      </c>
      <c r="J37" s="31">
        <f t="shared" si="3"/>
        <v>-73537948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-73537948</v>
      </c>
      <c r="X37" s="31">
        <f t="shared" si="3"/>
        <v>-15461802</v>
      </c>
      <c r="Y37" s="31">
        <f t="shared" si="3"/>
        <v>-58076146</v>
      </c>
      <c r="Z37" s="32">
        <f>+IF(X37&lt;&gt;0,+(Y37/X37)*100,0)</f>
        <v>375.61046248037582</v>
      </c>
      <c r="AA37" s="33">
        <f>SUM(AA29:AA36)</f>
        <v>-61847180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170826756</v>
      </c>
      <c r="D40" s="18"/>
      <c r="E40" s="19">
        <v>111651591</v>
      </c>
      <c r="F40" s="20">
        <v>111651591</v>
      </c>
      <c r="G40" s="20">
        <v>170826757</v>
      </c>
      <c r="H40" s="20"/>
      <c r="I40" s="20"/>
      <c r="J40" s="20">
        <v>170826757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170826757</v>
      </c>
      <c r="X40" s="20">
        <v>27912897</v>
      </c>
      <c r="Y40" s="20">
        <v>142913860</v>
      </c>
      <c r="Z40" s="21">
        <v>511.9993815045425</v>
      </c>
      <c r="AA40" s="22">
        <v>111651591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170826756</v>
      </c>
      <c r="D43" s="29">
        <f t="shared" ref="D43:Y43" si="4">SUM(D39:D42)</f>
        <v>0</v>
      </c>
      <c r="E43" s="35">
        <f t="shared" si="4"/>
        <v>111651591</v>
      </c>
      <c r="F43" s="36">
        <f t="shared" si="4"/>
        <v>111651591</v>
      </c>
      <c r="G43" s="36">
        <f t="shared" si="4"/>
        <v>170826757</v>
      </c>
      <c r="H43" s="36">
        <f t="shared" si="4"/>
        <v>0</v>
      </c>
      <c r="I43" s="36">
        <f t="shared" si="4"/>
        <v>0</v>
      </c>
      <c r="J43" s="36">
        <f t="shared" si="4"/>
        <v>170826757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170826757</v>
      </c>
      <c r="X43" s="36">
        <f t="shared" si="4"/>
        <v>27912897</v>
      </c>
      <c r="Y43" s="36">
        <f t="shared" si="4"/>
        <v>142913860</v>
      </c>
      <c r="Z43" s="37">
        <f>+IF(X43&lt;&gt;0,+(Y43/X43)*100,0)</f>
        <v>511.9993815045425</v>
      </c>
      <c r="AA43" s="38">
        <f>SUM(AA39:AA42)</f>
        <v>111651591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93663255</v>
      </c>
      <c r="D44" s="29">
        <f>+D37+D43</f>
        <v>0</v>
      </c>
      <c r="E44" s="30">
        <f t="shared" si="5"/>
        <v>49804411</v>
      </c>
      <c r="F44" s="31">
        <f t="shared" si="5"/>
        <v>49804411</v>
      </c>
      <c r="G44" s="31">
        <f t="shared" si="5"/>
        <v>94962718</v>
      </c>
      <c r="H44" s="31">
        <f t="shared" si="5"/>
        <v>1087070</v>
      </c>
      <c r="I44" s="31">
        <f t="shared" si="5"/>
        <v>1239021</v>
      </c>
      <c r="J44" s="31">
        <f t="shared" si="5"/>
        <v>97288809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97288809</v>
      </c>
      <c r="X44" s="31">
        <f t="shared" si="5"/>
        <v>12451095</v>
      </c>
      <c r="Y44" s="31">
        <f t="shared" si="5"/>
        <v>84837714</v>
      </c>
      <c r="Z44" s="32">
        <f>+IF(X44&lt;&gt;0,+(Y44/X44)*100,0)</f>
        <v>681.36749418424642</v>
      </c>
      <c r="AA44" s="33">
        <f>+AA37+AA43</f>
        <v>49804411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26300497</v>
      </c>
      <c r="D45" s="42">
        <f t="shared" si="6"/>
        <v>0</v>
      </c>
      <c r="E45" s="43">
        <f t="shared" si="6"/>
        <v>240007716</v>
      </c>
      <c r="F45" s="44">
        <f t="shared" si="6"/>
        <v>240007716</v>
      </c>
      <c r="G45" s="44">
        <f t="shared" si="6"/>
        <v>140160274</v>
      </c>
      <c r="H45" s="44">
        <f t="shared" si="6"/>
        <v>-96811904</v>
      </c>
      <c r="I45" s="44">
        <f t="shared" si="6"/>
        <v>-18219268</v>
      </c>
      <c r="J45" s="44">
        <f t="shared" si="6"/>
        <v>25129102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25129102</v>
      </c>
      <c r="X45" s="44">
        <f t="shared" si="6"/>
        <v>60002022</v>
      </c>
      <c r="Y45" s="44">
        <f t="shared" si="6"/>
        <v>-34872920</v>
      </c>
      <c r="Z45" s="45">
        <f>+IF(X45&lt;&gt;0,+(Y45/X45)*100,0)</f>
        <v>-58.119574703665819</v>
      </c>
      <c r="AA45" s="46">
        <f>+AA26-AA44</f>
        <v>240007716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-4499366</v>
      </c>
      <c r="D47" s="18"/>
      <c r="E47" s="19">
        <v>145510814</v>
      </c>
      <c r="F47" s="20">
        <v>145510814</v>
      </c>
      <c r="G47" s="20">
        <v>5440504</v>
      </c>
      <c r="H47" s="20">
        <v>-85373631</v>
      </c>
      <c r="I47" s="20">
        <v>-15531929</v>
      </c>
      <c r="J47" s="20">
        <v>-95465056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-95465056</v>
      </c>
      <c r="X47" s="20">
        <v>36377682</v>
      </c>
      <c r="Y47" s="20">
        <v>-131842738</v>
      </c>
      <c r="Z47" s="47">
        <v>-362.42754005051779</v>
      </c>
      <c r="AA47" s="22">
        <v>145510814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-4499366</v>
      </c>
      <c r="D50" s="50">
        <f t="shared" ref="D50:Y50" si="7">SUM(D47:D49)</f>
        <v>0</v>
      </c>
      <c r="E50" s="51">
        <f t="shared" si="7"/>
        <v>145510814</v>
      </c>
      <c r="F50" s="52">
        <f t="shared" si="7"/>
        <v>145510814</v>
      </c>
      <c r="G50" s="52">
        <f t="shared" si="7"/>
        <v>5440504</v>
      </c>
      <c r="H50" s="52">
        <f t="shared" si="7"/>
        <v>-85373631</v>
      </c>
      <c r="I50" s="52">
        <f t="shared" si="7"/>
        <v>-15531929</v>
      </c>
      <c r="J50" s="52">
        <f t="shared" si="7"/>
        <v>-95465056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-95465056</v>
      </c>
      <c r="X50" s="52">
        <f t="shared" si="7"/>
        <v>36377682</v>
      </c>
      <c r="Y50" s="52">
        <f t="shared" si="7"/>
        <v>-131842738</v>
      </c>
      <c r="Z50" s="53">
        <f>+IF(X50&lt;&gt;0,+(Y50/X50)*100,0)</f>
        <v>-362.42754005051779</v>
      </c>
      <c r="AA50" s="54">
        <f>SUM(AA47:AA49)</f>
        <v>145510814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25614657</v>
      </c>
      <c r="D7" s="18"/>
      <c r="E7" s="19">
        <v>17867785</v>
      </c>
      <c r="F7" s="20">
        <v>17867785</v>
      </c>
      <c r="G7" s="20">
        <v>28912701</v>
      </c>
      <c r="H7" s="20">
        <v>-365456</v>
      </c>
      <c r="I7" s="20">
        <v>1411132</v>
      </c>
      <c r="J7" s="20">
        <v>29958377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29958377</v>
      </c>
      <c r="X7" s="20">
        <v>4466952</v>
      </c>
      <c r="Y7" s="20">
        <v>25491425</v>
      </c>
      <c r="Z7" s="21">
        <v>570.66709022169925</v>
      </c>
      <c r="AA7" s="22">
        <v>17867785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25614657</v>
      </c>
      <c r="D13" s="29">
        <f>SUM(D6:D12)</f>
        <v>0</v>
      </c>
      <c r="E13" s="30">
        <f t="shared" si="0"/>
        <v>17867785</v>
      </c>
      <c r="F13" s="31">
        <f t="shared" si="0"/>
        <v>17867785</v>
      </c>
      <c r="G13" s="31">
        <f t="shared" si="0"/>
        <v>28912701</v>
      </c>
      <c r="H13" s="31">
        <f t="shared" si="0"/>
        <v>-365456</v>
      </c>
      <c r="I13" s="31">
        <f t="shared" si="0"/>
        <v>1411132</v>
      </c>
      <c r="J13" s="31">
        <f t="shared" si="0"/>
        <v>29958377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29958377</v>
      </c>
      <c r="X13" s="31">
        <f t="shared" si="0"/>
        <v>4466952</v>
      </c>
      <c r="Y13" s="31">
        <f t="shared" si="0"/>
        <v>25491425</v>
      </c>
      <c r="Z13" s="32">
        <f>+IF(X13&lt;&gt;0,+(Y13/X13)*100,0)</f>
        <v>570.66709022169925</v>
      </c>
      <c r="AA13" s="33">
        <f>SUM(AA6:AA12)</f>
        <v>17867785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55707593</v>
      </c>
      <c r="D17" s="18"/>
      <c r="E17" s="19">
        <v>29754691</v>
      </c>
      <c r="F17" s="20">
        <v>29754691</v>
      </c>
      <c r="G17" s="24">
        <v>62168801</v>
      </c>
      <c r="H17" s="24">
        <v>-6461209</v>
      </c>
      <c r="I17" s="24">
        <v>-971847</v>
      </c>
      <c r="J17" s="20">
        <v>54735745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54735745</v>
      </c>
      <c r="X17" s="20">
        <v>7438701</v>
      </c>
      <c r="Y17" s="24">
        <v>47297044</v>
      </c>
      <c r="Z17" s="25">
        <v>635.82396980332987</v>
      </c>
      <c r="AA17" s="26">
        <v>29754691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55707593</v>
      </c>
      <c r="D25" s="29">
        <f t="shared" ref="D25:Y25" si="1">SUM(D15:D24)</f>
        <v>0</v>
      </c>
      <c r="E25" s="35">
        <f t="shared" si="1"/>
        <v>29754691</v>
      </c>
      <c r="F25" s="36">
        <f t="shared" si="1"/>
        <v>29754691</v>
      </c>
      <c r="G25" s="36">
        <f t="shared" si="1"/>
        <v>62168801</v>
      </c>
      <c r="H25" s="36">
        <f t="shared" si="1"/>
        <v>-6461209</v>
      </c>
      <c r="I25" s="36">
        <f t="shared" si="1"/>
        <v>-971847</v>
      </c>
      <c r="J25" s="36">
        <f t="shared" si="1"/>
        <v>54735745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54735745</v>
      </c>
      <c r="X25" s="36">
        <f t="shared" si="1"/>
        <v>7438701</v>
      </c>
      <c r="Y25" s="36">
        <f t="shared" si="1"/>
        <v>47297044</v>
      </c>
      <c r="Z25" s="37">
        <f>+IF(X25&lt;&gt;0,+(Y25/X25)*100,0)</f>
        <v>635.82396980332987</v>
      </c>
      <c r="AA25" s="38">
        <f>SUM(AA15:AA24)</f>
        <v>29754691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81322250</v>
      </c>
      <c r="D26" s="29">
        <f>+D13+D25</f>
        <v>0</v>
      </c>
      <c r="E26" s="30">
        <f t="shared" si="2"/>
        <v>47622476</v>
      </c>
      <c r="F26" s="31">
        <f t="shared" si="2"/>
        <v>47622476</v>
      </c>
      <c r="G26" s="31">
        <f t="shared" si="2"/>
        <v>91081502</v>
      </c>
      <c r="H26" s="31">
        <f t="shared" si="2"/>
        <v>-6826665</v>
      </c>
      <c r="I26" s="31">
        <f t="shared" si="2"/>
        <v>439285</v>
      </c>
      <c r="J26" s="31">
        <f t="shared" si="2"/>
        <v>84694122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84694122</v>
      </c>
      <c r="X26" s="31">
        <f t="shared" si="2"/>
        <v>11905653</v>
      </c>
      <c r="Y26" s="31">
        <f t="shared" si="2"/>
        <v>72788469</v>
      </c>
      <c r="Z26" s="32">
        <f>+IF(X26&lt;&gt;0,+(Y26/X26)*100,0)</f>
        <v>611.37737678059318</v>
      </c>
      <c r="AA26" s="33">
        <f>+AA13+AA25</f>
        <v>47622476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5025595</v>
      </c>
      <c r="D35" s="18"/>
      <c r="E35" s="19"/>
      <c r="F35" s="20"/>
      <c r="G35" s="20">
        <v>5233967</v>
      </c>
      <c r="H35" s="20">
        <v>108939</v>
      </c>
      <c r="I35" s="20">
        <v>150519</v>
      </c>
      <c r="J35" s="20">
        <v>5493425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5493425</v>
      </c>
      <c r="X35" s="20"/>
      <c r="Y35" s="20">
        <v>5493425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5025595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5233967</v>
      </c>
      <c r="H37" s="31">
        <f t="shared" si="3"/>
        <v>108939</v>
      </c>
      <c r="I37" s="31">
        <f t="shared" si="3"/>
        <v>150519</v>
      </c>
      <c r="J37" s="31">
        <f t="shared" si="3"/>
        <v>5493425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5493425</v>
      </c>
      <c r="X37" s="31">
        <f t="shared" si="3"/>
        <v>0</v>
      </c>
      <c r="Y37" s="31">
        <f t="shared" si="3"/>
        <v>5493425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76721025</v>
      </c>
      <c r="D40" s="18"/>
      <c r="E40" s="19">
        <v>67501983</v>
      </c>
      <c r="F40" s="20">
        <v>67501983</v>
      </c>
      <c r="G40" s="20">
        <v>86038163</v>
      </c>
      <c r="H40" s="20">
        <v>-9317138</v>
      </c>
      <c r="I40" s="20"/>
      <c r="J40" s="20">
        <v>76721025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76721025</v>
      </c>
      <c r="X40" s="20">
        <v>16875495</v>
      </c>
      <c r="Y40" s="20">
        <v>59845530</v>
      </c>
      <c r="Z40" s="21">
        <v>354.62977530436882</v>
      </c>
      <c r="AA40" s="22">
        <v>67501983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76721025</v>
      </c>
      <c r="D43" s="29">
        <f t="shared" ref="D43:Y43" si="4">SUM(D39:D42)</f>
        <v>0</v>
      </c>
      <c r="E43" s="35">
        <f t="shared" si="4"/>
        <v>67501983</v>
      </c>
      <c r="F43" s="36">
        <f t="shared" si="4"/>
        <v>67501983</v>
      </c>
      <c r="G43" s="36">
        <f t="shared" si="4"/>
        <v>86038163</v>
      </c>
      <c r="H43" s="36">
        <f t="shared" si="4"/>
        <v>-9317138</v>
      </c>
      <c r="I43" s="36">
        <f t="shared" si="4"/>
        <v>0</v>
      </c>
      <c r="J43" s="36">
        <f t="shared" si="4"/>
        <v>76721025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76721025</v>
      </c>
      <c r="X43" s="36">
        <f t="shared" si="4"/>
        <v>16875495</v>
      </c>
      <c r="Y43" s="36">
        <f t="shared" si="4"/>
        <v>59845530</v>
      </c>
      <c r="Z43" s="37">
        <f>+IF(X43&lt;&gt;0,+(Y43/X43)*100,0)</f>
        <v>354.62977530436882</v>
      </c>
      <c r="AA43" s="38">
        <f>SUM(AA39:AA42)</f>
        <v>67501983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81746620</v>
      </c>
      <c r="D44" s="29">
        <f>+D37+D43</f>
        <v>0</v>
      </c>
      <c r="E44" s="30">
        <f t="shared" si="5"/>
        <v>67501983</v>
      </c>
      <c r="F44" s="31">
        <f t="shared" si="5"/>
        <v>67501983</v>
      </c>
      <c r="G44" s="31">
        <f t="shared" si="5"/>
        <v>91272130</v>
      </c>
      <c r="H44" s="31">
        <f t="shared" si="5"/>
        <v>-9208199</v>
      </c>
      <c r="I44" s="31">
        <f t="shared" si="5"/>
        <v>150519</v>
      </c>
      <c r="J44" s="31">
        <f t="shared" si="5"/>
        <v>82214450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82214450</v>
      </c>
      <c r="X44" s="31">
        <f t="shared" si="5"/>
        <v>16875495</v>
      </c>
      <c r="Y44" s="31">
        <f t="shared" si="5"/>
        <v>65338955</v>
      </c>
      <c r="Z44" s="32">
        <f>+IF(X44&lt;&gt;0,+(Y44/X44)*100,0)</f>
        <v>387.18245005553911</v>
      </c>
      <c r="AA44" s="33">
        <f>+AA37+AA43</f>
        <v>67501983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-424370</v>
      </c>
      <c r="D45" s="42">
        <f t="shared" si="6"/>
        <v>0</v>
      </c>
      <c r="E45" s="43">
        <f t="shared" si="6"/>
        <v>-19879507</v>
      </c>
      <c r="F45" s="44">
        <f t="shared" si="6"/>
        <v>-19879507</v>
      </c>
      <c r="G45" s="44">
        <f t="shared" si="6"/>
        <v>-190628</v>
      </c>
      <c r="H45" s="44">
        <f t="shared" si="6"/>
        <v>2381534</v>
      </c>
      <c r="I45" s="44">
        <f t="shared" si="6"/>
        <v>288766</v>
      </c>
      <c r="J45" s="44">
        <f t="shared" si="6"/>
        <v>2479672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2479672</v>
      </c>
      <c r="X45" s="44">
        <f t="shared" si="6"/>
        <v>-4969842</v>
      </c>
      <c r="Y45" s="44">
        <f t="shared" si="6"/>
        <v>7449514</v>
      </c>
      <c r="Z45" s="45">
        <f>+IF(X45&lt;&gt;0,+(Y45/X45)*100,0)</f>
        <v>-149.89438296026313</v>
      </c>
      <c r="AA45" s="46">
        <f>+AA26-AA44</f>
        <v>-19879507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-4517891</v>
      </c>
      <c r="D47" s="18"/>
      <c r="E47" s="19">
        <v>-27253780</v>
      </c>
      <c r="F47" s="20">
        <v>-27253780</v>
      </c>
      <c r="G47" s="20">
        <v>-759112</v>
      </c>
      <c r="H47" s="20">
        <v>2763347</v>
      </c>
      <c r="I47" s="20">
        <v>-1854950</v>
      </c>
      <c r="J47" s="20">
        <v>149285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149285</v>
      </c>
      <c r="X47" s="20">
        <v>-6813453</v>
      </c>
      <c r="Y47" s="20">
        <v>6962738</v>
      </c>
      <c r="Z47" s="47">
        <v>-102.19103294614347</v>
      </c>
      <c r="AA47" s="22">
        <v>-27253780</v>
      </c>
    </row>
    <row r="48" spans="1:27" ht="13.5" x14ac:dyDescent="0.25">
      <c r="A48" s="23" t="s">
        <v>73</v>
      </c>
      <c r="B48" s="17" t="s">
        <v>32</v>
      </c>
      <c r="C48" s="18">
        <v>-19027799</v>
      </c>
      <c r="D48" s="18"/>
      <c r="E48" s="19"/>
      <c r="F48" s="20"/>
      <c r="G48" s="20">
        <v>-18292099</v>
      </c>
      <c r="H48" s="20">
        <v>-735700</v>
      </c>
      <c r="I48" s="20"/>
      <c r="J48" s="20">
        <v>-19027799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-19027799</v>
      </c>
      <c r="X48" s="20"/>
      <c r="Y48" s="20">
        <v>-19027799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-23545690</v>
      </c>
      <c r="D50" s="50">
        <f t="shared" ref="D50:Y50" si="7">SUM(D47:D49)</f>
        <v>0</v>
      </c>
      <c r="E50" s="51">
        <f t="shared" si="7"/>
        <v>-27253780</v>
      </c>
      <c r="F50" s="52">
        <f t="shared" si="7"/>
        <v>-27253780</v>
      </c>
      <c r="G50" s="52">
        <f t="shared" si="7"/>
        <v>-19051211</v>
      </c>
      <c r="H50" s="52">
        <f t="shared" si="7"/>
        <v>2027647</v>
      </c>
      <c r="I50" s="52">
        <f t="shared" si="7"/>
        <v>-1854950</v>
      </c>
      <c r="J50" s="52">
        <f t="shared" si="7"/>
        <v>-18878514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-18878514</v>
      </c>
      <c r="X50" s="52">
        <f t="shared" si="7"/>
        <v>-6813453</v>
      </c>
      <c r="Y50" s="52">
        <f t="shared" si="7"/>
        <v>-12065061</v>
      </c>
      <c r="Z50" s="53">
        <f>+IF(X50&lt;&gt;0,+(Y50/X50)*100,0)</f>
        <v>177.07704155293948</v>
      </c>
      <c r="AA50" s="54">
        <f>SUM(AA47:AA49)</f>
        <v>-27253780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-20475153</v>
      </c>
      <c r="D6" s="18"/>
      <c r="E6" s="19">
        <v>11756575</v>
      </c>
      <c r="F6" s="20">
        <v>11756575</v>
      </c>
      <c r="G6" s="20">
        <v>-17773736</v>
      </c>
      <c r="H6" s="20">
        <v>-4682383</v>
      </c>
      <c r="I6" s="20">
        <v>-4168303</v>
      </c>
      <c r="J6" s="20">
        <v>-26624422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-26624422</v>
      </c>
      <c r="X6" s="20">
        <v>2939136</v>
      </c>
      <c r="Y6" s="20">
        <v>-29563558</v>
      </c>
      <c r="Z6" s="21">
        <v>-1005.8587965987284</v>
      </c>
      <c r="AA6" s="22">
        <v>11756575</v>
      </c>
    </row>
    <row r="7" spans="1:27" ht="13.5" x14ac:dyDescent="0.25">
      <c r="A7" s="23" t="s">
        <v>35</v>
      </c>
      <c r="B7" s="17" t="s">
        <v>32</v>
      </c>
      <c r="C7" s="18">
        <v>26098965</v>
      </c>
      <c r="D7" s="18"/>
      <c r="E7" s="19">
        <v>-4795279</v>
      </c>
      <c r="F7" s="20">
        <v>-4795279</v>
      </c>
      <c r="G7" s="20">
        <v>53606937</v>
      </c>
      <c r="H7" s="20">
        <v>-22345239</v>
      </c>
      <c r="I7" s="20">
        <v>3067650</v>
      </c>
      <c r="J7" s="20">
        <v>34329348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34329348</v>
      </c>
      <c r="X7" s="20">
        <v>-1198815</v>
      </c>
      <c r="Y7" s="20">
        <v>35528163</v>
      </c>
      <c r="Z7" s="21">
        <v>-2963.60681172658</v>
      </c>
      <c r="AA7" s="22">
        <v>-4795279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-13591184</v>
      </c>
      <c r="F8" s="20">
        <v>-13591184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-3397797</v>
      </c>
      <c r="Y8" s="20">
        <v>3397797</v>
      </c>
      <c r="Z8" s="21">
        <v>-100</v>
      </c>
      <c r="AA8" s="22">
        <v>-13591184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1033493</v>
      </c>
      <c r="D10" s="18"/>
      <c r="E10" s="19"/>
      <c r="F10" s="20"/>
      <c r="G10" s="20">
        <v>1362655</v>
      </c>
      <c r="H10" s="20">
        <v>1584964</v>
      </c>
      <c r="I10" s="20">
        <v>443607</v>
      </c>
      <c r="J10" s="20">
        <v>3391226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3391226</v>
      </c>
      <c r="X10" s="20"/>
      <c r="Y10" s="20">
        <v>3391226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870992</v>
      </c>
      <c r="D11" s="18"/>
      <c r="E11" s="19"/>
      <c r="F11" s="20"/>
      <c r="G11" s="24">
        <v>646100</v>
      </c>
      <c r="H11" s="24">
        <v>13721</v>
      </c>
      <c r="I11" s="24">
        <v>-328087</v>
      </c>
      <c r="J11" s="20">
        <v>331734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331734</v>
      </c>
      <c r="X11" s="20"/>
      <c r="Y11" s="24">
        <v>331734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-4864</v>
      </c>
      <c r="H12" s="20">
        <v>4864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7528297</v>
      </c>
      <c r="D13" s="29">
        <f>SUM(D6:D12)</f>
        <v>0</v>
      </c>
      <c r="E13" s="30">
        <f t="shared" si="0"/>
        <v>-6629888</v>
      </c>
      <c r="F13" s="31">
        <f t="shared" si="0"/>
        <v>-6629888</v>
      </c>
      <c r="G13" s="31">
        <f t="shared" si="0"/>
        <v>37837092</v>
      </c>
      <c r="H13" s="31">
        <f t="shared" si="0"/>
        <v>-25424073</v>
      </c>
      <c r="I13" s="31">
        <f t="shared" si="0"/>
        <v>-985133</v>
      </c>
      <c r="J13" s="31">
        <f t="shared" si="0"/>
        <v>11427886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11427886</v>
      </c>
      <c r="X13" s="31">
        <f t="shared" si="0"/>
        <v>-1657476</v>
      </c>
      <c r="Y13" s="31">
        <f t="shared" si="0"/>
        <v>13085362</v>
      </c>
      <c r="Z13" s="32">
        <f>+IF(X13&lt;&gt;0,+(Y13/X13)*100,0)</f>
        <v>-789.47520205420767</v>
      </c>
      <c r="AA13" s="33">
        <f>SUM(AA6:AA12)</f>
        <v>-6629888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44373659</v>
      </c>
      <c r="D17" s="18"/>
      <c r="E17" s="19">
        <v>-1853655</v>
      </c>
      <c r="F17" s="20">
        <v>-1853655</v>
      </c>
      <c r="G17" s="24">
        <v>47280455</v>
      </c>
      <c r="H17" s="24">
        <v>-2906987</v>
      </c>
      <c r="I17" s="24"/>
      <c r="J17" s="20">
        <v>44373468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44373468</v>
      </c>
      <c r="X17" s="20">
        <v>-463416</v>
      </c>
      <c r="Y17" s="24">
        <v>44836884</v>
      </c>
      <c r="Z17" s="25">
        <v>-9675.2990833290169</v>
      </c>
      <c r="AA17" s="26">
        <v>-1853655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44373659</v>
      </c>
      <c r="D25" s="29">
        <f t="shared" ref="D25:Y25" si="1">SUM(D15:D24)</f>
        <v>0</v>
      </c>
      <c r="E25" s="35">
        <f t="shared" si="1"/>
        <v>-1853655</v>
      </c>
      <c r="F25" s="36">
        <f t="shared" si="1"/>
        <v>-1853655</v>
      </c>
      <c r="G25" s="36">
        <f t="shared" si="1"/>
        <v>47280455</v>
      </c>
      <c r="H25" s="36">
        <f t="shared" si="1"/>
        <v>-2906987</v>
      </c>
      <c r="I25" s="36">
        <f t="shared" si="1"/>
        <v>0</v>
      </c>
      <c r="J25" s="36">
        <f t="shared" si="1"/>
        <v>44373468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44373468</v>
      </c>
      <c r="X25" s="36">
        <f t="shared" si="1"/>
        <v>-463416</v>
      </c>
      <c r="Y25" s="36">
        <f t="shared" si="1"/>
        <v>44836884</v>
      </c>
      <c r="Z25" s="37">
        <f>+IF(X25&lt;&gt;0,+(Y25/X25)*100,0)</f>
        <v>-9675.2990833290169</v>
      </c>
      <c r="AA25" s="38">
        <f>SUM(AA15:AA24)</f>
        <v>-1853655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51901956</v>
      </c>
      <c r="D26" s="29">
        <f>+D13+D25</f>
        <v>0</v>
      </c>
      <c r="E26" s="30">
        <f t="shared" si="2"/>
        <v>-8483543</v>
      </c>
      <c r="F26" s="31">
        <f t="shared" si="2"/>
        <v>-8483543</v>
      </c>
      <c r="G26" s="31">
        <f t="shared" si="2"/>
        <v>85117547</v>
      </c>
      <c r="H26" s="31">
        <f t="shared" si="2"/>
        <v>-28331060</v>
      </c>
      <c r="I26" s="31">
        <f t="shared" si="2"/>
        <v>-985133</v>
      </c>
      <c r="J26" s="31">
        <f t="shared" si="2"/>
        <v>55801354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55801354</v>
      </c>
      <c r="X26" s="31">
        <f t="shared" si="2"/>
        <v>-2120892</v>
      </c>
      <c r="Y26" s="31">
        <f t="shared" si="2"/>
        <v>57922246</v>
      </c>
      <c r="Z26" s="32">
        <f>+IF(X26&lt;&gt;0,+(Y26/X26)*100,0)</f>
        <v>-2731.0323203633188</v>
      </c>
      <c r="AA26" s="33">
        <f>+AA13+AA25</f>
        <v>-8483543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-8793</v>
      </c>
      <c r="D31" s="18"/>
      <c r="E31" s="19"/>
      <c r="F31" s="20"/>
      <c r="G31" s="20">
        <v>-10550</v>
      </c>
      <c r="H31" s="20">
        <v>-1699</v>
      </c>
      <c r="I31" s="20">
        <v>-1965</v>
      </c>
      <c r="J31" s="20">
        <v>-14214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-14214</v>
      </c>
      <c r="X31" s="20"/>
      <c r="Y31" s="20">
        <v>-14214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4986955</v>
      </c>
      <c r="D32" s="18"/>
      <c r="E32" s="19">
        <v>-3421507</v>
      </c>
      <c r="F32" s="20">
        <v>-3421507</v>
      </c>
      <c r="G32" s="20">
        <v>4641549</v>
      </c>
      <c r="H32" s="20">
        <v>-508389</v>
      </c>
      <c r="I32" s="20">
        <v>-3991348</v>
      </c>
      <c r="J32" s="20">
        <v>141812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141812</v>
      </c>
      <c r="X32" s="20">
        <v>-855381</v>
      </c>
      <c r="Y32" s="20">
        <v>997193</v>
      </c>
      <c r="Z32" s="21">
        <v>-116.57881107950725</v>
      </c>
      <c r="AA32" s="22">
        <v>-3421507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249000</v>
      </c>
      <c r="H33" s="20"/>
      <c r="I33" s="20">
        <v>-7150</v>
      </c>
      <c r="J33" s="20">
        <v>241850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241850</v>
      </c>
      <c r="X33" s="20"/>
      <c r="Y33" s="20">
        <v>241850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21080178</v>
      </c>
      <c r="D35" s="18"/>
      <c r="E35" s="19"/>
      <c r="F35" s="20"/>
      <c r="G35" s="20">
        <v>21425275</v>
      </c>
      <c r="H35" s="20">
        <v>400946</v>
      </c>
      <c r="I35" s="20">
        <v>383691</v>
      </c>
      <c r="J35" s="20">
        <v>22209912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22209912</v>
      </c>
      <c r="X35" s="20"/>
      <c r="Y35" s="20">
        <v>22209912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26058340</v>
      </c>
      <c r="D37" s="29">
        <f t="shared" ref="D37:Y37" si="3">SUM(D29:D36)</f>
        <v>0</v>
      </c>
      <c r="E37" s="30">
        <f t="shared" si="3"/>
        <v>-3421507</v>
      </c>
      <c r="F37" s="31">
        <f t="shared" si="3"/>
        <v>-3421507</v>
      </c>
      <c r="G37" s="31">
        <f t="shared" si="3"/>
        <v>26305274</v>
      </c>
      <c r="H37" s="31">
        <f t="shared" si="3"/>
        <v>-109142</v>
      </c>
      <c r="I37" s="31">
        <f t="shared" si="3"/>
        <v>-3616772</v>
      </c>
      <c r="J37" s="31">
        <f t="shared" si="3"/>
        <v>22579360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22579360</v>
      </c>
      <c r="X37" s="31">
        <f t="shared" si="3"/>
        <v>-855381</v>
      </c>
      <c r="Y37" s="31">
        <f t="shared" si="3"/>
        <v>23434741</v>
      </c>
      <c r="Z37" s="32">
        <f>+IF(X37&lt;&gt;0,+(Y37/X37)*100,0)</f>
        <v>-2739.6845382350089</v>
      </c>
      <c r="AA37" s="33">
        <f>SUM(AA29:AA36)</f>
        <v>-3421507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35942812</v>
      </c>
      <c r="D40" s="18"/>
      <c r="E40" s="19"/>
      <c r="F40" s="20"/>
      <c r="G40" s="20">
        <v>35942812</v>
      </c>
      <c r="H40" s="20"/>
      <c r="I40" s="20"/>
      <c r="J40" s="20">
        <v>35942812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35942812</v>
      </c>
      <c r="X40" s="20"/>
      <c r="Y40" s="20">
        <v>35942812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35942812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35942812</v>
      </c>
      <c r="H43" s="36">
        <f t="shared" si="4"/>
        <v>0</v>
      </c>
      <c r="I43" s="36">
        <f t="shared" si="4"/>
        <v>0</v>
      </c>
      <c r="J43" s="36">
        <f t="shared" si="4"/>
        <v>35942812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35942812</v>
      </c>
      <c r="X43" s="36">
        <f t="shared" si="4"/>
        <v>0</v>
      </c>
      <c r="Y43" s="36">
        <f t="shared" si="4"/>
        <v>35942812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62001152</v>
      </c>
      <c r="D44" s="29">
        <f>+D37+D43</f>
        <v>0</v>
      </c>
      <c r="E44" s="30">
        <f t="shared" si="5"/>
        <v>-3421507</v>
      </c>
      <c r="F44" s="31">
        <f t="shared" si="5"/>
        <v>-3421507</v>
      </c>
      <c r="G44" s="31">
        <f t="shared" si="5"/>
        <v>62248086</v>
      </c>
      <c r="H44" s="31">
        <f t="shared" si="5"/>
        <v>-109142</v>
      </c>
      <c r="I44" s="31">
        <f t="shared" si="5"/>
        <v>-3616772</v>
      </c>
      <c r="J44" s="31">
        <f t="shared" si="5"/>
        <v>58522172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58522172</v>
      </c>
      <c r="X44" s="31">
        <f t="shared" si="5"/>
        <v>-855381</v>
      </c>
      <c r="Y44" s="31">
        <f t="shared" si="5"/>
        <v>59377553</v>
      </c>
      <c r="Z44" s="32">
        <f>+IF(X44&lt;&gt;0,+(Y44/X44)*100,0)</f>
        <v>-6941.649744382913</v>
      </c>
      <c r="AA44" s="33">
        <f>+AA37+AA43</f>
        <v>-3421507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-10099196</v>
      </c>
      <c r="D45" s="42">
        <f t="shared" si="6"/>
        <v>0</v>
      </c>
      <c r="E45" s="43">
        <f t="shared" si="6"/>
        <v>-5062036</v>
      </c>
      <c r="F45" s="44">
        <f t="shared" si="6"/>
        <v>-5062036</v>
      </c>
      <c r="G45" s="44">
        <f t="shared" si="6"/>
        <v>22869461</v>
      </c>
      <c r="H45" s="44">
        <f t="shared" si="6"/>
        <v>-28221918</v>
      </c>
      <c r="I45" s="44">
        <f t="shared" si="6"/>
        <v>2631639</v>
      </c>
      <c r="J45" s="44">
        <f t="shared" si="6"/>
        <v>-2720818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-2720818</v>
      </c>
      <c r="X45" s="44">
        <f t="shared" si="6"/>
        <v>-1265511</v>
      </c>
      <c r="Y45" s="44">
        <f t="shared" si="6"/>
        <v>-1455307</v>
      </c>
      <c r="Z45" s="45">
        <f>+IF(X45&lt;&gt;0,+(Y45/X45)*100,0)</f>
        <v>114.99757805345034</v>
      </c>
      <c r="AA45" s="46">
        <f>+AA26-AA44</f>
        <v>-5062036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-42061084</v>
      </c>
      <c r="D47" s="18"/>
      <c r="E47" s="19">
        <v>-5062036</v>
      </c>
      <c r="F47" s="20">
        <v>-5062036</v>
      </c>
      <c r="G47" s="20">
        <v>-42061084</v>
      </c>
      <c r="H47" s="20"/>
      <c r="I47" s="20"/>
      <c r="J47" s="20">
        <v>-42061084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-42061084</v>
      </c>
      <c r="X47" s="20">
        <v>-1265511</v>
      </c>
      <c r="Y47" s="20">
        <v>-40795573</v>
      </c>
      <c r="Z47" s="47">
        <v>3223.6442828233025</v>
      </c>
      <c r="AA47" s="22">
        <v>-5062036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-42061084</v>
      </c>
      <c r="D50" s="50">
        <f t="shared" ref="D50:Y50" si="7">SUM(D47:D49)</f>
        <v>0</v>
      </c>
      <c r="E50" s="51">
        <f t="shared" si="7"/>
        <v>-5062036</v>
      </c>
      <c r="F50" s="52">
        <f t="shared" si="7"/>
        <v>-5062036</v>
      </c>
      <c r="G50" s="52">
        <f t="shared" si="7"/>
        <v>-42061084</v>
      </c>
      <c r="H50" s="52">
        <f t="shared" si="7"/>
        <v>0</v>
      </c>
      <c r="I50" s="52">
        <f t="shared" si="7"/>
        <v>0</v>
      </c>
      <c r="J50" s="52">
        <f t="shared" si="7"/>
        <v>-42061084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-42061084</v>
      </c>
      <c r="X50" s="52">
        <f t="shared" si="7"/>
        <v>-1265511</v>
      </c>
      <c r="Y50" s="52">
        <f t="shared" si="7"/>
        <v>-40795573</v>
      </c>
      <c r="Z50" s="53">
        <f>+IF(X50&lt;&gt;0,+(Y50/X50)*100,0)</f>
        <v>3223.6442828233025</v>
      </c>
      <c r="AA50" s="54">
        <f>SUM(AA47:AA49)</f>
        <v>-5062036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170426338</v>
      </c>
      <c r="F6" s="20">
        <v>170426338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42606585</v>
      </c>
      <c r="Y6" s="20">
        <v>-42606585</v>
      </c>
      <c r="Z6" s="21">
        <v>-100</v>
      </c>
      <c r="AA6" s="22">
        <v>170426338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108961111</v>
      </c>
      <c r="F7" s="20">
        <v>108961111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27240282</v>
      </c>
      <c r="Y7" s="20">
        <v>-27240282</v>
      </c>
      <c r="Z7" s="21">
        <v>-100</v>
      </c>
      <c r="AA7" s="22">
        <v>108961111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-265024</v>
      </c>
      <c r="F10" s="20">
        <v>-265024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-66258</v>
      </c>
      <c r="Y10" s="20">
        <v>66258</v>
      </c>
      <c r="Z10" s="21">
        <v>-100</v>
      </c>
      <c r="AA10" s="22">
        <v>-265024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279122425</v>
      </c>
      <c r="F13" s="31">
        <f t="shared" si="0"/>
        <v>279122425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69780609</v>
      </c>
      <c r="Y13" s="31">
        <f t="shared" si="0"/>
        <v>-69780609</v>
      </c>
      <c r="Z13" s="32">
        <f>+IF(X13&lt;&gt;0,+(Y13/X13)*100,0)</f>
        <v>-100</v>
      </c>
      <c r="AA13" s="33">
        <f>SUM(AA6:AA12)</f>
        <v>279122425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61606690</v>
      </c>
      <c r="D17" s="18"/>
      <c r="E17" s="19">
        <v>36924438</v>
      </c>
      <c r="F17" s="20">
        <v>36924438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9231108</v>
      </c>
      <c r="Y17" s="24">
        <v>-9231108</v>
      </c>
      <c r="Z17" s="25">
        <v>-100</v>
      </c>
      <c r="AA17" s="26">
        <v>36924438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61606690</v>
      </c>
      <c r="D25" s="29">
        <f t="shared" ref="D25:Y25" si="1">SUM(D15:D24)</f>
        <v>0</v>
      </c>
      <c r="E25" s="35">
        <f t="shared" si="1"/>
        <v>36924438</v>
      </c>
      <c r="F25" s="36">
        <f t="shared" si="1"/>
        <v>36924438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9231108</v>
      </c>
      <c r="Y25" s="36">
        <f t="shared" si="1"/>
        <v>-9231108</v>
      </c>
      <c r="Z25" s="37">
        <f>+IF(X25&lt;&gt;0,+(Y25/X25)*100,0)</f>
        <v>-100</v>
      </c>
      <c r="AA25" s="38">
        <f>SUM(AA15:AA24)</f>
        <v>36924438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61606690</v>
      </c>
      <c r="D26" s="29">
        <f>+D13+D25</f>
        <v>0</v>
      </c>
      <c r="E26" s="30">
        <f t="shared" si="2"/>
        <v>316046863</v>
      </c>
      <c r="F26" s="31">
        <f t="shared" si="2"/>
        <v>316046863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79011717</v>
      </c>
      <c r="Y26" s="31">
        <f t="shared" si="2"/>
        <v>-79011717</v>
      </c>
      <c r="Z26" s="32">
        <f>+IF(X26&lt;&gt;0,+(Y26/X26)*100,0)</f>
        <v>-100</v>
      </c>
      <c r="AA26" s="33">
        <f>+AA13+AA25</f>
        <v>316046863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136926555</v>
      </c>
      <c r="F32" s="20">
        <v>136926555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34231638</v>
      </c>
      <c r="Y32" s="20">
        <v>-34231638</v>
      </c>
      <c r="Z32" s="21">
        <v>-100</v>
      </c>
      <c r="AA32" s="22">
        <v>136926555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-30000000</v>
      </c>
      <c r="F33" s="20">
        <v>-30000000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-7500000</v>
      </c>
      <c r="Y33" s="20">
        <v>7500000</v>
      </c>
      <c r="Z33" s="21">
        <v>-100</v>
      </c>
      <c r="AA33" s="22">
        <v>-30000000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106926555</v>
      </c>
      <c r="F37" s="31">
        <f t="shared" si="3"/>
        <v>106926555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26731638</v>
      </c>
      <c r="Y37" s="31">
        <f t="shared" si="3"/>
        <v>-26731638</v>
      </c>
      <c r="Z37" s="32">
        <f>+IF(X37&lt;&gt;0,+(Y37/X37)*100,0)</f>
        <v>-100</v>
      </c>
      <c r="AA37" s="33">
        <f>SUM(AA29:AA36)</f>
        <v>106926555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506718</v>
      </c>
      <c r="F40" s="20">
        <v>506718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126681</v>
      </c>
      <c r="Y40" s="20">
        <v>-126681</v>
      </c>
      <c r="Z40" s="21">
        <v>-100</v>
      </c>
      <c r="AA40" s="22">
        <v>506718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506718</v>
      </c>
      <c r="F43" s="36">
        <f t="shared" si="4"/>
        <v>506718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126681</v>
      </c>
      <c r="Y43" s="36">
        <f t="shared" si="4"/>
        <v>-126681</v>
      </c>
      <c r="Z43" s="37">
        <f>+IF(X43&lt;&gt;0,+(Y43/X43)*100,0)</f>
        <v>-100</v>
      </c>
      <c r="AA43" s="38">
        <f>SUM(AA39:AA42)</f>
        <v>506718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107433273</v>
      </c>
      <c r="F44" s="31">
        <f t="shared" si="5"/>
        <v>107433273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26858319</v>
      </c>
      <c r="Y44" s="31">
        <f t="shared" si="5"/>
        <v>-26858319</v>
      </c>
      <c r="Z44" s="32">
        <f>+IF(X44&lt;&gt;0,+(Y44/X44)*100,0)</f>
        <v>-100</v>
      </c>
      <c r="AA44" s="33">
        <f>+AA37+AA43</f>
        <v>107433273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61606690</v>
      </c>
      <c r="D45" s="42">
        <f t="shared" si="6"/>
        <v>0</v>
      </c>
      <c r="E45" s="43">
        <f t="shared" si="6"/>
        <v>208613590</v>
      </c>
      <c r="F45" s="44">
        <f t="shared" si="6"/>
        <v>208613590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52153398</v>
      </c>
      <c r="Y45" s="44">
        <f t="shared" si="6"/>
        <v>-52153398</v>
      </c>
      <c r="Z45" s="45">
        <f>+IF(X45&lt;&gt;0,+(Y45/X45)*100,0)</f>
        <v>-100</v>
      </c>
      <c r="AA45" s="46">
        <f>+AA26-AA44</f>
        <v>208613590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166874009</v>
      </c>
      <c r="D6" s="18"/>
      <c r="E6" s="19"/>
      <c r="F6" s="20"/>
      <c r="G6" s="20"/>
      <c r="H6" s="20">
        <v>26942530</v>
      </c>
      <c r="I6" s="20">
        <v>22962796</v>
      </c>
      <c r="J6" s="20">
        <v>49905326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49905326</v>
      </c>
      <c r="X6" s="20"/>
      <c r="Y6" s="20">
        <v>49905326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-43559261</v>
      </c>
      <c r="D7" s="18"/>
      <c r="E7" s="19">
        <v>-1</v>
      </c>
      <c r="F7" s="20">
        <v>-1</v>
      </c>
      <c r="G7" s="20"/>
      <c r="H7" s="20">
        <v>3241909</v>
      </c>
      <c r="I7" s="20">
        <v>1807837</v>
      </c>
      <c r="J7" s="20">
        <v>5049746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5049746</v>
      </c>
      <c r="X7" s="20">
        <v>-1313772</v>
      </c>
      <c r="Y7" s="20">
        <v>6363518</v>
      </c>
      <c r="Z7" s="21">
        <v>-484.37004289937676</v>
      </c>
      <c r="AA7" s="22">
        <v>-1</v>
      </c>
    </row>
    <row r="8" spans="1:27" ht="13.5" x14ac:dyDescent="0.25">
      <c r="A8" s="23" t="s">
        <v>36</v>
      </c>
      <c r="B8" s="17" t="s">
        <v>32</v>
      </c>
      <c r="C8" s="18">
        <v>-35942829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87371919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30184439</v>
      </c>
      <c r="I13" s="31">
        <f t="shared" si="0"/>
        <v>24770633</v>
      </c>
      <c r="J13" s="31">
        <f t="shared" si="0"/>
        <v>54955072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54955072</v>
      </c>
      <c r="X13" s="31">
        <f t="shared" si="0"/>
        <v>-1313772</v>
      </c>
      <c r="Y13" s="31">
        <f t="shared" si="0"/>
        <v>56268844</v>
      </c>
      <c r="Z13" s="32">
        <f>+IF(X13&lt;&gt;0,+(Y13/X13)*100,0)</f>
        <v>-4282.9991809842195</v>
      </c>
      <c r="AA13" s="33">
        <f>SUM(AA6:AA12)</f>
        <v>-1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-727520</v>
      </c>
      <c r="D17" s="18"/>
      <c r="E17" s="19">
        <v>-700100</v>
      </c>
      <c r="F17" s="20">
        <v>-700100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-177128</v>
      </c>
      <c r="Y17" s="24">
        <v>177128</v>
      </c>
      <c r="Z17" s="25">
        <v>-100</v>
      </c>
      <c r="AA17" s="26">
        <v>-700100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-727520</v>
      </c>
      <c r="D25" s="29">
        <f t="shared" ref="D25:Y25" si="1">SUM(D15:D24)</f>
        <v>0</v>
      </c>
      <c r="E25" s="35">
        <f t="shared" si="1"/>
        <v>-700100</v>
      </c>
      <c r="F25" s="36">
        <f t="shared" si="1"/>
        <v>-700100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-177128</v>
      </c>
      <c r="Y25" s="36">
        <f t="shared" si="1"/>
        <v>177128</v>
      </c>
      <c r="Z25" s="37">
        <f>+IF(X25&lt;&gt;0,+(Y25/X25)*100,0)</f>
        <v>-100</v>
      </c>
      <c r="AA25" s="38">
        <f>SUM(AA15:AA24)</f>
        <v>-700100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86644399</v>
      </c>
      <c r="D26" s="29">
        <f>+D13+D25</f>
        <v>0</v>
      </c>
      <c r="E26" s="30">
        <f t="shared" si="2"/>
        <v>-700101</v>
      </c>
      <c r="F26" s="31">
        <f t="shared" si="2"/>
        <v>-700101</v>
      </c>
      <c r="G26" s="31">
        <f t="shared" si="2"/>
        <v>0</v>
      </c>
      <c r="H26" s="31">
        <f t="shared" si="2"/>
        <v>30184439</v>
      </c>
      <c r="I26" s="31">
        <f t="shared" si="2"/>
        <v>24770633</v>
      </c>
      <c r="J26" s="31">
        <f t="shared" si="2"/>
        <v>54955072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54955072</v>
      </c>
      <c r="X26" s="31">
        <f t="shared" si="2"/>
        <v>-1490900</v>
      </c>
      <c r="Y26" s="31">
        <f t="shared" si="2"/>
        <v>56445972</v>
      </c>
      <c r="Z26" s="32">
        <f>+IF(X26&lt;&gt;0,+(Y26/X26)*100,0)</f>
        <v>-3786.033402642699</v>
      </c>
      <c r="AA26" s="33">
        <f>+AA13+AA25</f>
        <v>-700101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-4727685</v>
      </c>
      <c r="D40" s="18"/>
      <c r="E40" s="19">
        <v>1535000</v>
      </c>
      <c r="F40" s="20">
        <v>1535000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274700</v>
      </c>
      <c r="Y40" s="20">
        <v>-274700</v>
      </c>
      <c r="Z40" s="21">
        <v>-100</v>
      </c>
      <c r="AA40" s="22">
        <v>1535000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-4727685</v>
      </c>
      <c r="D43" s="29">
        <f t="shared" ref="D43:Y43" si="4">SUM(D39:D42)</f>
        <v>0</v>
      </c>
      <c r="E43" s="35">
        <f t="shared" si="4"/>
        <v>1535000</v>
      </c>
      <c r="F43" s="36">
        <f t="shared" si="4"/>
        <v>1535000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274700</v>
      </c>
      <c r="Y43" s="36">
        <f t="shared" si="4"/>
        <v>-274700</v>
      </c>
      <c r="Z43" s="37">
        <f>+IF(X43&lt;&gt;0,+(Y43/X43)*100,0)</f>
        <v>-100</v>
      </c>
      <c r="AA43" s="38">
        <f>SUM(AA39:AA42)</f>
        <v>1535000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-4727685</v>
      </c>
      <c r="D44" s="29">
        <f>+D37+D43</f>
        <v>0</v>
      </c>
      <c r="E44" s="30">
        <f t="shared" si="5"/>
        <v>1535000</v>
      </c>
      <c r="F44" s="31">
        <f t="shared" si="5"/>
        <v>1535000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274700</v>
      </c>
      <c r="Y44" s="31">
        <f t="shared" si="5"/>
        <v>-274700</v>
      </c>
      <c r="Z44" s="32">
        <f>+IF(X44&lt;&gt;0,+(Y44/X44)*100,0)</f>
        <v>-100</v>
      </c>
      <c r="AA44" s="33">
        <f>+AA37+AA43</f>
        <v>1535000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91372084</v>
      </c>
      <c r="D45" s="42">
        <f t="shared" si="6"/>
        <v>0</v>
      </c>
      <c r="E45" s="43">
        <f t="shared" si="6"/>
        <v>-2235101</v>
      </c>
      <c r="F45" s="44">
        <f t="shared" si="6"/>
        <v>-2235101</v>
      </c>
      <c r="G45" s="44">
        <f t="shared" si="6"/>
        <v>0</v>
      </c>
      <c r="H45" s="44">
        <f t="shared" si="6"/>
        <v>30184439</v>
      </c>
      <c r="I45" s="44">
        <f t="shared" si="6"/>
        <v>24770633</v>
      </c>
      <c r="J45" s="44">
        <f t="shared" si="6"/>
        <v>54955072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54955072</v>
      </c>
      <c r="X45" s="44">
        <f t="shared" si="6"/>
        <v>-1765600</v>
      </c>
      <c r="Y45" s="44">
        <f t="shared" si="6"/>
        <v>56720672</v>
      </c>
      <c r="Z45" s="45">
        <f>+IF(X45&lt;&gt;0,+(Y45/X45)*100,0)</f>
        <v>-3212.5437245129133</v>
      </c>
      <c r="AA45" s="46">
        <f>+AA26-AA44</f>
        <v>-2235101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400661672</v>
      </c>
      <c r="D6" s="18"/>
      <c r="E6" s="19">
        <v>69830800</v>
      </c>
      <c r="F6" s="20">
        <v>69830800</v>
      </c>
      <c r="G6" s="20">
        <v>409516851</v>
      </c>
      <c r="H6" s="20">
        <v>4705471</v>
      </c>
      <c r="I6" s="20">
        <v>3432486</v>
      </c>
      <c r="J6" s="20">
        <v>417654808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417654808</v>
      </c>
      <c r="X6" s="20">
        <v>18851015</v>
      </c>
      <c r="Y6" s="20">
        <v>398803793</v>
      </c>
      <c r="Z6" s="21">
        <v>2115.5560748320445</v>
      </c>
      <c r="AA6" s="22">
        <v>69830800</v>
      </c>
    </row>
    <row r="7" spans="1:27" ht="13.5" x14ac:dyDescent="0.25">
      <c r="A7" s="23" t="s">
        <v>35</v>
      </c>
      <c r="B7" s="17" t="s">
        <v>32</v>
      </c>
      <c r="C7" s="18">
        <v>106025326</v>
      </c>
      <c r="D7" s="18"/>
      <c r="E7" s="19">
        <v>76469386</v>
      </c>
      <c r="F7" s="20">
        <v>76469386</v>
      </c>
      <c r="G7" s="20">
        <v>111414735</v>
      </c>
      <c r="H7" s="20">
        <v>3580325</v>
      </c>
      <c r="I7" s="20">
        <v>3971672</v>
      </c>
      <c r="J7" s="20">
        <v>118966732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118966732</v>
      </c>
      <c r="X7" s="20">
        <v>18607551</v>
      </c>
      <c r="Y7" s="20">
        <v>100359181</v>
      </c>
      <c r="Z7" s="21">
        <v>539.34653195361386</v>
      </c>
      <c r="AA7" s="22">
        <v>76469386</v>
      </c>
    </row>
    <row r="8" spans="1:27" ht="13.5" x14ac:dyDescent="0.25">
      <c r="A8" s="23" t="s">
        <v>36</v>
      </c>
      <c r="B8" s="17" t="s">
        <v>32</v>
      </c>
      <c r="C8" s="18">
        <v>-58922</v>
      </c>
      <c r="D8" s="18"/>
      <c r="E8" s="19">
        <v>112658286</v>
      </c>
      <c r="F8" s="20">
        <v>112658286</v>
      </c>
      <c r="G8" s="20">
        <v>-58922</v>
      </c>
      <c r="H8" s="20"/>
      <c r="I8" s="20"/>
      <c r="J8" s="20">
        <v>-58922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-58922</v>
      </c>
      <c r="X8" s="20">
        <v>112658286</v>
      </c>
      <c r="Y8" s="20">
        <v>-112717208</v>
      </c>
      <c r="Z8" s="21">
        <v>-100.05230152356481</v>
      </c>
      <c r="AA8" s="22">
        <v>112658286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-674445</v>
      </c>
      <c r="D10" s="18"/>
      <c r="E10" s="19">
        <v>-892832</v>
      </c>
      <c r="F10" s="20">
        <v>-892832</v>
      </c>
      <c r="G10" s="20">
        <v>-674445</v>
      </c>
      <c r="H10" s="20"/>
      <c r="I10" s="20"/>
      <c r="J10" s="20">
        <v>-674445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-674445</v>
      </c>
      <c r="X10" s="20">
        <v>-219193</v>
      </c>
      <c r="Y10" s="20">
        <v>-455252</v>
      </c>
      <c r="Z10" s="21">
        <v>207.69458878705066</v>
      </c>
      <c r="AA10" s="22">
        <v>-892832</v>
      </c>
    </row>
    <row r="11" spans="1:27" ht="13.5" x14ac:dyDescent="0.25">
      <c r="A11" s="23" t="s">
        <v>39</v>
      </c>
      <c r="B11" s="17" t="s">
        <v>32</v>
      </c>
      <c r="C11" s="18">
        <v>6169111</v>
      </c>
      <c r="D11" s="18"/>
      <c r="E11" s="19"/>
      <c r="F11" s="20"/>
      <c r="G11" s="24">
        <v>6169110</v>
      </c>
      <c r="H11" s="24">
        <v>257353</v>
      </c>
      <c r="I11" s="24"/>
      <c r="J11" s="20">
        <v>6426463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6426463</v>
      </c>
      <c r="X11" s="20"/>
      <c r="Y11" s="24">
        <v>6426463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-879224</v>
      </c>
      <c r="D12" s="18"/>
      <c r="E12" s="19"/>
      <c r="F12" s="20"/>
      <c r="G12" s="20">
        <v>-991328</v>
      </c>
      <c r="H12" s="20">
        <v>112103</v>
      </c>
      <c r="I12" s="20"/>
      <c r="J12" s="20">
        <v>-879225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-879225</v>
      </c>
      <c r="X12" s="20"/>
      <c r="Y12" s="20">
        <v>-879225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511243518</v>
      </c>
      <c r="D13" s="29">
        <f>SUM(D6:D12)</f>
        <v>0</v>
      </c>
      <c r="E13" s="30">
        <f t="shared" si="0"/>
        <v>258065640</v>
      </c>
      <c r="F13" s="31">
        <f t="shared" si="0"/>
        <v>258065640</v>
      </c>
      <c r="G13" s="31">
        <f t="shared" si="0"/>
        <v>525376001</v>
      </c>
      <c r="H13" s="31">
        <f t="shared" si="0"/>
        <v>8655252</v>
      </c>
      <c r="I13" s="31">
        <f t="shared" si="0"/>
        <v>7404158</v>
      </c>
      <c r="J13" s="31">
        <f t="shared" si="0"/>
        <v>541435411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541435411</v>
      </c>
      <c r="X13" s="31">
        <f t="shared" si="0"/>
        <v>149897659</v>
      </c>
      <c r="Y13" s="31">
        <f t="shared" si="0"/>
        <v>391537752</v>
      </c>
      <c r="Z13" s="32">
        <f>+IF(X13&lt;&gt;0,+(Y13/X13)*100,0)</f>
        <v>261.20338010081934</v>
      </c>
      <c r="AA13" s="33">
        <f>SUM(AA6:AA12)</f>
        <v>258065640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45938971</v>
      </c>
      <c r="D17" s="18"/>
      <c r="E17" s="19">
        <v>80604184</v>
      </c>
      <c r="F17" s="20">
        <v>80604184</v>
      </c>
      <c r="G17" s="24">
        <v>18569454</v>
      </c>
      <c r="H17" s="24">
        <v>27369517</v>
      </c>
      <c r="I17" s="24"/>
      <c r="J17" s="20">
        <v>45938971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45938971</v>
      </c>
      <c r="X17" s="20">
        <v>74502910</v>
      </c>
      <c r="Y17" s="24">
        <v>-28563939</v>
      </c>
      <c r="Z17" s="25">
        <v>-38.339360167274009</v>
      </c>
      <c r="AA17" s="26">
        <v>80604184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45938971</v>
      </c>
      <c r="D25" s="29">
        <f t="shared" ref="D25:Y25" si="1">SUM(D15:D24)</f>
        <v>0</v>
      </c>
      <c r="E25" s="35">
        <f t="shared" si="1"/>
        <v>80604184</v>
      </c>
      <c r="F25" s="36">
        <f t="shared" si="1"/>
        <v>80604184</v>
      </c>
      <c r="G25" s="36">
        <f t="shared" si="1"/>
        <v>18569454</v>
      </c>
      <c r="H25" s="36">
        <f t="shared" si="1"/>
        <v>27369517</v>
      </c>
      <c r="I25" s="36">
        <f t="shared" si="1"/>
        <v>0</v>
      </c>
      <c r="J25" s="36">
        <f t="shared" si="1"/>
        <v>45938971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45938971</v>
      </c>
      <c r="X25" s="36">
        <f t="shared" si="1"/>
        <v>74502910</v>
      </c>
      <c r="Y25" s="36">
        <f t="shared" si="1"/>
        <v>-28563939</v>
      </c>
      <c r="Z25" s="37">
        <f>+IF(X25&lt;&gt;0,+(Y25/X25)*100,0)</f>
        <v>-38.339360167274009</v>
      </c>
      <c r="AA25" s="38">
        <f>SUM(AA15:AA24)</f>
        <v>80604184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557182489</v>
      </c>
      <c r="D26" s="29">
        <f>+D13+D25</f>
        <v>0</v>
      </c>
      <c r="E26" s="30">
        <f t="shared" si="2"/>
        <v>338669824</v>
      </c>
      <c r="F26" s="31">
        <f t="shared" si="2"/>
        <v>338669824</v>
      </c>
      <c r="G26" s="31">
        <f t="shared" si="2"/>
        <v>543945455</v>
      </c>
      <c r="H26" s="31">
        <f t="shared" si="2"/>
        <v>36024769</v>
      </c>
      <c r="I26" s="31">
        <f t="shared" si="2"/>
        <v>7404158</v>
      </c>
      <c r="J26" s="31">
        <f t="shared" si="2"/>
        <v>587374382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587374382</v>
      </c>
      <c r="X26" s="31">
        <f t="shared" si="2"/>
        <v>224400569</v>
      </c>
      <c r="Y26" s="31">
        <f t="shared" si="2"/>
        <v>362973813</v>
      </c>
      <c r="Z26" s="32">
        <f>+IF(X26&lt;&gt;0,+(Y26/X26)*100,0)</f>
        <v>161.75262594810977</v>
      </c>
      <c r="AA26" s="33">
        <f>+AA13+AA25</f>
        <v>338669824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>
        <v>317101</v>
      </c>
      <c r="F30" s="20">
        <v>317101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77161</v>
      </c>
      <c r="Y30" s="20">
        <v>-77161</v>
      </c>
      <c r="Z30" s="21">
        <v>-100</v>
      </c>
      <c r="AA30" s="22">
        <v>317101</v>
      </c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-4342</v>
      </c>
      <c r="H31" s="20">
        <v>-2055</v>
      </c>
      <c r="I31" s="20">
        <v>-1995</v>
      </c>
      <c r="J31" s="20">
        <v>-8392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-8392</v>
      </c>
      <c r="X31" s="20"/>
      <c r="Y31" s="20">
        <v>-8392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-29267912</v>
      </c>
      <c r="D32" s="18"/>
      <c r="E32" s="19">
        <v>361080839</v>
      </c>
      <c r="F32" s="20">
        <v>361080839</v>
      </c>
      <c r="G32" s="20">
        <v>-12730316</v>
      </c>
      <c r="H32" s="20">
        <v>-15001267</v>
      </c>
      <c r="I32" s="20">
        <v>-1678283</v>
      </c>
      <c r="J32" s="20">
        <v>-29409866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-29409866</v>
      </c>
      <c r="X32" s="20">
        <v>314863005</v>
      </c>
      <c r="Y32" s="20">
        <v>-344272871</v>
      </c>
      <c r="Z32" s="21">
        <v>-109.34052763677333</v>
      </c>
      <c r="AA32" s="22">
        <v>361080839</v>
      </c>
    </row>
    <row r="33" spans="1:27" ht="13.5" x14ac:dyDescent="0.25">
      <c r="A33" s="23" t="s">
        <v>60</v>
      </c>
      <c r="B33" s="17" t="s">
        <v>32</v>
      </c>
      <c r="C33" s="18">
        <v>50200000</v>
      </c>
      <c r="D33" s="18"/>
      <c r="E33" s="19">
        <v>68658000</v>
      </c>
      <c r="F33" s="20">
        <v>68658000</v>
      </c>
      <c r="G33" s="20">
        <v>50200000</v>
      </c>
      <c r="H33" s="20"/>
      <c r="I33" s="20"/>
      <c r="J33" s="20">
        <v>50200000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50200000</v>
      </c>
      <c r="X33" s="20">
        <v>17164500</v>
      </c>
      <c r="Y33" s="20">
        <v>33035500</v>
      </c>
      <c r="Z33" s="21">
        <v>192.46409741035276</v>
      </c>
      <c r="AA33" s="22">
        <v>68658000</v>
      </c>
    </row>
    <row r="34" spans="1:27" ht="13.5" x14ac:dyDescent="0.25">
      <c r="A34" s="23" t="s">
        <v>61</v>
      </c>
      <c r="B34" s="17" t="s">
        <v>32</v>
      </c>
      <c r="C34" s="18">
        <v>26583765</v>
      </c>
      <c r="D34" s="18"/>
      <c r="E34" s="19">
        <v>29328363</v>
      </c>
      <c r="F34" s="20">
        <v>29328363</v>
      </c>
      <c r="G34" s="20">
        <v>26583765</v>
      </c>
      <c r="H34" s="20"/>
      <c r="I34" s="20"/>
      <c r="J34" s="20">
        <v>26583765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26583765</v>
      </c>
      <c r="X34" s="20">
        <v>29328363</v>
      </c>
      <c r="Y34" s="20">
        <v>-2744598</v>
      </c>
      <c r="Z34" s="21">
        <v>-9.3581697689707397</v>
      </c>
      <c r="AA34" s="22">
        <v>29328363</v>
      </c>
    </row>
    <row r="35" spans="1:27" ht="13.5" x14ac:dyDescent="0.25">
      <c r="A35" s="23" t="s">
        <v>39</v>
      </c>
      <c r="B35" s="17" t="s">
        <v>32</v>
      </c>
      <c r="C35" s="18">
        <v>62813723</v>
      </c>
      <c r="D35" s="18"/>
      <c r="E35" s="19"/>
      <c r="F35" s="20"/>
      <c r="G35" s="20">
        <v>64068267</v>
      </c>
      <c r="H35" s="20">
        <v>1262703</v>
      </c>
      <c r="I35" s="20">
        <v>1225680</v>
      </c>
      <c r="J35" s="20">
        <v>66556650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66556650</v>
      </c>
      <c r="X35" s="20"/>
      <c r="Y35" s="20">
        <v>66556650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110329576</v>
      </c>
      <c r="D37" s="29">
        <f t="shared" ref="D37:Y37" si="3">SUM(D29:D36)</f>
        <v>0</v>
      </c>
      <c r="E37" s="30">
        <f t="shared" si="3"/>
        <v>459384303</v>
      </c>
      <c r="F37" s="31">
        <f t="shared" si="3"/>
        <v>459384303</v>
      </c>
      <c r="G37" s="31">
        <f t="shared" si="3"/>
        <v>128117374</v>
      </c>
      <c r="H37" s="31">
        <f t="shared" si="3"/>
        <v>-13740619</v>
      </c>
      <c r="I37" s="31">
        <f t="shared" si="3"/>
        <v>-454598</v>
      </c>
      <c r="J37" s="31">
        <f t="shared" si="3"/>
        <v>113922157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113922157</v>
      </c>
      <c r="X37" s="31">
        <f t="shared" si="3"/>
        <v>361433029</v>
      </c>
      <c r="Y37" s="31">
        <f t="shared" si="3"/>
        <v>-247510872</v>
      </c>
      <c r="Z37" s="32">
        <f>+IF(X37&lt;&gt;0,+(Y37/X37)*100,0)</f>
        <v>-68.480424349928455</v>
      </c>
      <c r="AA37" s="33">
        <f>SUM(AA29:AA36)</f>
        <v>459384303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134041031</v>
      </c>
      <c r="D40" s="18"/>
      <c r="E40" s="19">
        <v>140475000</v>
      </c>
      <c r="F40" s="20">
        <v>140475000</v>
      </c>
      <c r="G40" s="20">
        <v>134041031</v>
      </c>
      <c r="H40" s="20"/>
      <c r="I40" s="20"/>
      <c r="J40" s="20">
        <v>134041031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134041031</v>
      </c>
      <c r="X40" s="20">
        <v>140475000</v>
      </c>
      <c r="Y40" s="20">
        <v>-6433969</v>
      </c>
      <c r="Z40" s="21">
        <v>-4.5801523402740703</v>
      </c>
      <c r="AA40" s="22">
        <v>140475000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134041031</v>
      </c>
      <c r="D43" s="29">
        <f t="shared" ref="D43:Y43" si="4">SUM(D39:D42)</f>
        <v>0</v>
      </c>
      <c r="E43" s="35">
        <f t="shared" si="4"/>
        <v>140475000</v>
      </c>
      <c r="F43" s="36">
        <f t="shared" si="4"/>
        <v>140475000</v>
      </c>
      <c r="G43" s="36">
        <f t="shared" si="4"/>
        <v>134041031</v>
      </c>
      <c r="H43" s="36">
        <f t="shared" si="4"/>
        <v>0</v>
      </c>
      <c r="I43" s="36">
        <f t="shared" si="4"/>
        <v>0</v>
      </c>
      <c r="J43" s="36">
        <f t="shared" si="4"/>
        <v>134041031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134041031</v>
      </c>
      <c r="X43" s="36">
        <f t="shared" si="4"/>
        <v>140475000</v>
      </c>
      <c r="Y43" s="36">
        <f t="shared" si="4"/>
        <v>-6433969</v>
      </c>
      <c r="Z43" s="37">
        <f>+IF(X43&lt;&gt;0,+(Y43/X43)*100,0)</f>
        <v>-4.5801523402740703</v>
      </c>
      <c r="AA43" s="38">
        <f>SUM(AA39:AA42)</f>
        <v>140475000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244370607</v>
      </c>
      <c r="D44" s="29">
        <f>+D37+D43</f>
        <v>0</v>
      </c>
      <c r="E44" s="30">
        <f t="shared" si="5"/>
        <v>599859303</v>
      </c>
      <c r="F44" s="31">
        <f t="shared" si="5"/>
        <v>599859303</v>
      </c>
      <c r="G44" s="31">
        <f t="shared" si="5"/>
        <v>262158405</v>
      </c>
      <c r="H44" s="31">
        <f t="shared" si="5"/>
        <v>-13740619</v>
      </c>
      <c r="I44" s="31">
        <f t="shared" si="5"/>
        <v>-454598</v>
      </c>
      <c r="J44" s="31">
        <f t="shared" si="5"/>
        <v>247963188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247963188</v>
      </c>
      <c r="X44" s="31">
        <f t="shared" si="5"/>
        <v>501908029</v>
      </c>
      <c r="Y44" s="31">
        <f t="shared" si="5"/>
        <v>-253944841</v>
      </c>
      <c r="Z44" s="32">
        <f>+IF(X44&lt;&gt;0,+(Y44/X44)*100,0)</f>
        <v>-50.595891344069329</v>
      </c>
      <c r="AA44" s="33">
        <f>+AA37+AA43</f>
        <v>599859303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312811882</v>
      </c>
      <c r="D45" s="42">
        <f t="shared" si="6"/>
        <v>0</v>
      </c>
      <c r="E45" s="43">
        <f t="shared" si="6"/>
        <v>-261189479</v>
      </c>
      <c r="F45" s="44">
        <f t="shared" si="6"/>
        <v>-261189479</v>
      </c>
      <c r="G45" s="44">
        <f t="shared" si="6"/>
        <v>281787050</v>
      </c>
      <c r="H45" s="44">
        <f t="shared" si="6"/>
        <v>49765388</v>
      </c>
      <c r="I45" s="44">
        <f t="shared" si="6"/>
        <v>7858756</v>
      </c>
      <c r="J45" s="44">
        <f t="shared" si="6"/>
        <v>339411194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339411194</v>
      </c>
      <c r="X45" s="44">
        <f t="shared" si="6"/>
        <v>-277507460</v>
      </c>
      <c r="Y45" s="44">
        <f t="shared" si="6"/>
        <v>616918654</v>
      </c>
      <c r="Z45" s="45">
        <f>+IF(X45&lt;&gt;0,+(Y45/X45)*100,0)</f>
        <v>-222.30705221401976</v>
      </c>
      <c r="AA45" s="46">
        <f>+AA26-AA44</f>
        <v>-261189479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2421276</v>
      </c>
      <c r="D47" s="18"/>
      <c r="E47" s="19">
        <v>22842085</v>
      </c>
      <c r="F47" s="20">
        <v>22842085</v>
      </c>
      <c r="G47" s="20">
        <v>2421276</v>
      </c>
      <c r="H47" s="20"/>
      <c r="I47" s="20"/>
      <c r="J47" s="20">
        <v>2421276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2421276</v>
      </c>
      <c r="X47" s="20">
        <v>6524104</v>
      </c>
      <c r="Y47" s="20">
        <v>-4102828</v>
      </c>
      <c r="Z47" s="47">
        <v>-62.8872255868392</v>
      </c>
      <c r="AA47" s="22">
        <v>22842085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2421276</v>
      </c>
      <c r="D50" s="50">
        <f t="shared" ref="D50:Y50" si="7">SUM(D47:D49)</f>
        <v>0</v>
      </c>
      <c r="E50" s="51">
        <f t="shared" si="7"/>
        <v>22842085</v>
      </c>
      <c r="F50" s="52">
        <f t="shared" si="7"/>
        <v>22842085</v>
      </c>
      <c r="G50" s="52">
        <f t="shared" si="7"/>
        <v>2421276</v>
      </c>
      <c r="H50" s="52">
        <f t="shared" si="7"/>
        <v>0</v>
      </c>
      <c r="I50" s="52">
        <f t="shared" si="7"/>
        <v>0</v>
      </c>
      <c r="J50" s="52">
        <f t="shared" si="7"/>
        <v>2421276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2421276</v>
      </c>
      <c r="X50" s="52">
        <f t="shared" si="7"/>
        <v>6524104</v>
      </c>
      <c r="Y50" s="52">
        <f t="shared" si="7"/>
        <v>-4102828</v>
      </c>
      <c r="Z50" s="53">
        <f>+IF(X50&lt;&gt;0,+(Y50/X50)*100,0)</f>
        <v>-62.8872255868392</v>
      </c>
      <c r="AA50" s="54">
        <f>SUM(AA47:AA49)</f>
        <v>22842085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89990088</v>
      </c>
      <c r="D6" s="18"/>
      <c r="E6" s="19"/>
      <c r="F6" s="20"/>
      <c r="G6" s="20">
        <v>-115398852</v>
      </c>
      <c r="H6" s="20">
        <v>164164362</v>
      </c>
      <c r="I6" s="20">
        <v>-51289550</v>
      </c>
      <c r="J6" s="20">
        <v>-2524040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-2524040</v>
      </c>
      <c r="X6" s="20"/>
      <c r="Y6" s="20">
        <v>-2524040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38888459</v>
      </c>
      <c r="D7" s="18"/>
      <c r="E7" s="19">
        <v>200195830</v>
      </c>
      <c r="F7" s="20">
        <v>200195830</v>
      </c>
      <c r="G7" s="20">
        <v>24361987</v>
      </c>
      <c r="H7" s="20">
        <v>16353994</v>
      </c>
      <c r="I7" s="20">
        <v>19888463</v>
      </c>
      <c r="J7" s="20">
        <v>60604444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60604444</v>
      </c>
      <c r="X7" s="20"/>
      <c r="Y7" s="20">
        <v>60604444</v>
      </c>
      <c r="Z7" s="21"/>
      <c r="AA7" s="22">
        <v>200195830</v>
      </c>
    </row>
    <row r="8" spans="1:27" ht="13.5" x14ac:dyDescent="0.25">
      <c r="A8" s="23" t="s">
        <v>36</v>
      </c>
      <c r="B8" s="17" t="s">
        <v>32</v>
      </c>
      <c r="C8" s="18">
        <v>526000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3172564</v>
      </c>
      <c r="D10" s="18"/>
      <c r="E10" s="19"/>
      <c r="F10" s="20"/>
      <c r="G10" s="20">
        <v>-17225737</v>
      </c>
      <c r="H10" s="20">
        <v>-862662</v>
      </c>
      <c r="I10" s="20">
        <v>-1857453</v>
      </c>
      <c r="J10" s="20">
        <v>-19945852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-19945852</v>
      </c>
      <c r="X10" s="20"/>
      <c r="Y10" s="20">
        <v>-19945852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5024595</v>
      </c>
      <c r="D11" s="18"/>
      <c r="E11" s="19"/>
      <c r="F11" s="20"/>
      <c r="G11" s="24">
        <v>2408014</v>
      </c>
      <c r="H11" s="24">
        <v>-19813198</v>
      </c>
      <c r="I11" s="24">
        <v>290138</v>
      </c>
      <c r="J11" s="20">
        <v>-17115046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-17115046</v>
      </c>
      <c r="X11" s="20"/>
      <c r="Y11" s="24">
        <v>-17115046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655315</v>
      </c>
      <c r="H12" s="20">
        <v>-442003</v>
      </c>
      <c r="I12" s="20">
        <v>-213311</v>
      </c>
      <c r="J12" s="20">
        <v>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</v>
      </c>
      <c r="X12" s="20"/>
      <c r="Y12" s="20">
        <v>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137601706</v>
      </c>
      <c r="D13" s="29">
        <f>SUM(D6:D12)</f>
        <v>0</v>
      </c>
      <c r="E13" s="30">
        <f t="shared" si="0"/>
        <v>200195830</v>
      </c>
      <c r="F13" s="31">
        <f t="shared" si="0"/>
        <v>200195830</v>
      </c>
      <c r="G13" s="31">
        <f t="shared" si="0"/>
        <v>-105199273</v>
      </c>
      <c r="H13" s="31">
        <f t="shared" si="0"/>
        <v>159400493</v>
      </c>
      <c r="I13" s="31">
        <f t="shared" si="0"/>
        <v>-33181713</v>
      </c>
      <c r="J13" s="31">
        <f t="shared" si="0"/>
        <v>21019507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21019507</v>
      </c>
      <c r="X13" s="31">
        <f t="shared" si="0"/>
        <v>0</v>
      </c>
      <c r="Y13" s="31">
        <f t="shared" si="0"/>
        <v>21019507</v>
      </c>
      <c r="Z13" s="32">
        <f>+IF(X13&lt;&gt;0,+(Y13/X13)*100,0)</f>
        <v>0</v>
      </c>
      <c r="AA13" s="33">
        <f>SUM(AA6:AA12)</f>
        <v>200195830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19407676</v>
      </c>
      <c r="D17" s="18"/>
      <c r="E17" s="19">
        <v>576270710</v>
      </c>
      <c r="F17" s="20">
        <v>576270710</v>
      </c>
      <c r="G17" s="24">
        <v>-5041050</v>
      </c>
      <c r="H17" s="24">
        <v>-4062306</v>
      </c>
      <c r="I17" s="24">
        <v>19160784</v>
      </c>
      <c r="J17" s="20">
        <v>10057428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10057428</v>
      </c>
      <c r="X17" s="20">
        <v>733756270</v>
      </c>
      <c r="Y17" s="24">
        <v>-723698842</v>
      </c>
      <c r="Z17" s="25">
        <v>-98.629323058459178</v>
      </c>
      <c r="AA17" s="26">
        <v>576270710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151972</v>
      </c>
      <c r="D23" s="18"/>
      <c r="E23" s="19"/>
      <c r="F23" s="20"/>
      <c r="G23" s="20">
        <v>8135</v>
      </c>
      <c r="H23" s="20"/>
      <c r="I23" s="20"/>
      <c r="J23" s="20">
        <v>8135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8135</v>
      </c>
      <c r="X23" s="20"/>
      <c r="Y23" s="20">
        <v>8135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19559648</v>
      </c>
      <c r="D25" s="29">
        <f t="shared" ref="D25:Y25" si="1">SUM(D15:D24)</f>
        <v>0</v>
      </c>
      <c r="E25" s="35">
        <f t="shared" si="1"/>
        <v>576270710</v>
      </c>
      <c r="F25" s="36">
        <f t="shared" si="1"/>
        <v>576270710</v>
      </c>
      <c r="G25" s="36">
        <f t="shared" si="1"/>
        <v>-5032915</v>
      </c>
      <c r="H25" s="36">
        <f t="shared" si="1"/>
        <v>-4062306</v>
      </c>
      <c r="I25" s="36">
        <f t="shared" si="1"/>
        <v>19160784</v>
      </c>
      <c r="J25" s="36">
        <f t="shared" si="1"/>
        <v>10065563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10065563</v>
      </c>
      <c r="X25" s="36">
        <f t="shared" si="1"/>
        <v>733756270</v>
      </c>
      <c r="Y25" s="36">
        <f t="shared" si="1"/>
        <v>-723690707</v>
      </c>
      <c r="Z25" s="37">
        <f>+IF(X25&lt;&gt;0,+(Y25/X25)*100,0)</f>
        <v>-98.628214379687691</v>
      </c>
      <c r="AA25" s="38">
        <f>SUM(AA15:AA24)</f>
        <v>576270710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157161354</v>
      </c>
      <c r="D26" s="29">
        <f>+D13+D25</f>
        <v>0</v>
      </c>
      <c r="E26" s="30">
        <f t="shared" si="2"/>
        <v>776466540</v>
      </c>
      <c r="F26" s="31">
        <f t="shared" si="2"/>
        <v>776466540</v>
      </c>
      <c r="G26" s="31">
        <f t="shared" si="2"/>
        <v>-110232188</v>
      </c>
      <c r="H26" s="31">
        <f t="shared" si="2"/>
        <v>155338187</v>
      </c>
      <c r="I26" s="31">
        <f t="shared" si="2"/>
        <v>-14020929</v>
      </c>
      <c r="J26" s="31">
        <f t="shared" si="2"/>
        <v>31085070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31085070</v>
      </c>
      <c r="X26" s="31">
        <f t="shared" si="2"/>
        <v>733756270</v>
      </c>
      <c r="Y26" s="31">
        <f t="shared" si="2"/>
        <v>-702671200</v>
      </c>
      <c r="Z26" s="32">
        <f>+IF(X26&lt;&gt;0,+(Y26/X26)*100,0)</f>
        <v>-95.763570102099436</v>
      </c>
      <c r="AA26" s="33">
        <f>+AA13+AA25</f>
        <v>776466540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5618341</v>
      </c>
      <c r="D30" s="18"/>
      <c r="E30" s="19"/>
      <c r="F30" s="20"/>
      <c r="G30" s="20">
        <v>2371315</v>
      </c>
      <c r="H30" s="20">
        <v>7310819</v>
      </c>
      <c r="I30" s="20">
        <v>5380999</v>
      </c>
      <c r="J30" s="20">
        <v>15063133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15063133</v>
      </c>
      <c r="X30" s="20"/>
      <c r="Y30" s="20">
        <v>15063133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41656977</v>
      </c>
      <c r="D32" s="18"/>
      <c r="E32" s="19"/>
      <c r="F32" s="20"/>
      <c r="G32" s="20">
        <v>-157114759</v>
      </c>
      <c r="H32" s="20">
        <v>-43708973</v>
      </c>
      <c r="I32" s="20">
        <v>2346500</v>
      </c>
      <c r="J32" s="20">
        <v>-198477232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-198477232</v>
      </c>
      <c r="X32" s="20"/>
      <c r="Y32" s="20">
        <v>-198477232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17649068</v>
      </c>
      <c r="D35" s="18"/>
      <c r="E35" s="19"/>
      <c r="F35" s="20"/>
      <c r="G35" s="20">
        <v>12075939</v>
      </c>
      <c r="H35" s="20">
        <v>3197559</v>
      </c>
      <c r="I35" s="20">
        <v>1403294</v>
      </c>
      <c r="J35" s="20">
        <v>16676792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16676792</v>
      </c>
      <c r="X35" s="20"/>
      <c r="Y35" s="20">
        <v>16676792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64924386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-142667505</v>
      </c>
      <c r="H37" s="31">
        <f t="shared" si="3"/>
        <v>-33200595</v>
      </c>
      <c r="I37" s="31">
        <f t="shared" si="3"/>
        <v>9130793</v>
      </c>
      <c r="J37" s="31">
        <f t="shared" si="3"/>
        <v>-166737307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-166737307</v>
      </c>
      <c r="X37" s="31">
        <f t="shared" si="3"/>
        <v>0</v>
      </c>
      <c r="Y37" s="31">
        <f t="shared" si="3"/>
        <v>-166737307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121366906</v>
      </c>
      <c r="D39" s="18"/>
      <c r="E39" s="19"/>
      <c r="F39" s="20"/>
      <c r="G39" s="20">
        <v>-923042</v>
      </c>
      <c r="H39" s="20"/>
      <c r="I39" s="20"/>
      <c r="J39" s="20">
        <v>-923042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-923042</v>
      </c>
      <c r="X39" s="20"/>
      <c r="Y39" s="20">
        <v>-923042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-115347137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6019769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-923042</v>
      </c>
      <c r="H43" s="36">
        <f t="shared" si="4"/>
        <v>0</v>
      </c>
      <c r="I43" s="36">
        <f t="shared" si="4"/>
        <v>0</v>
      </c>
      <c r="J43" s="36">
        <f t="shared" si="4"/>
        <v>-923042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-923042</v>
      </c>
      <c r="X43" s="36">
        <f t="shared" si="4"/>
        <v>0</v>
      </c>
      <c r="Y43" s="36">
        <f t="shared" si="4"/>
        <v>-923042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70944155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-143590547</v>
      </c>
      <c r="H44" s="31">
        <f t="shared" si="5"/>
        <v>-33200595</v>
      </c>
      <c r="I44" s="31">
        <f t="shared" si="5"/>
        <v>9130793</v>
      </c>
      <c r="J44" s="31">
        <f t="shared" si="5"/>
        <v>-167660349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-167660349</v>
      </c>
      <c r="X44" s="31">
        <f t="shared" si="5"/>
        <v>0</v>
      </c>
      <c r="Y44" s="31">
        <f t="shared" si="5"/>
        <v>-167660349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86217199</v>
      </c>
      <c r="D45" s="42">
        <f t="shared" si="6"/>
        <v>0</v>
      </c>
      <c r="E45" s="43">
        <f t="shared" si="6"/>
        <v>776466540</v>
      </c>
      <c r="F45" s="44">
        <f t="shared" si="6"/>
        <v>776466540</v>
      </c>
      <c r="G45" s="44">
        <f t="shared" si="6"/>
        <v>33358359</v>
      </c>
      <c r="H45" s="44">
        <f t="shared" si="6"/>
        <v>188538782</v>
      </c>
      <c r="I45" s="44">
        <f t="shared" si="6"/>
        <v>-23151722</v>
      </c>
      <c r="J45" s="44">
        <f t="shared" si="6"/>
        <v>198745419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198745419</v>
      </c>
      <c r="X45" s="44">
        <f t="shared" si="6"/>
        <v>733756270</v>
      </c>
      <c r="Y45" s="44">
        <f t="shared" si="6"/>
        <v>-535010851</v>
      </c>
      <c r="Z45" s="45">
        <f>+IF(X45&lt;&gt;0,+(Y45/X45)*100,0)</f>
        <v>-72.913973327955333</v>
      </c>
      <c r="AA45" s="46">
        <f>+AA26-AA44</f>
        <v>776466540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159955980</v>
      </c>
      <c r="D47" s="18"/>
      <c r="E47" s="19">
        <v>115287540</v>
      </c>
      <c r="F47" s="20">
        <v>115287540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115287540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159955980</v>
      </c>
      <c r="D50" s="50">
        <f t="shared" ref="D50:Y50" si="7">SUM(D47:D49)</f>
        <v>0</v>
      </c>
      <c r="E50" s="51">
        <f t="shared" si="7"/>
        <v>115287540</v>
      </c>
      <c r="F50" s="52">
        <f t="shared" si="7"/>
        <v>115287540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115287540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-4145399</v>
      </c>
      <c r="D6" s="18"/>
      <c r="E6" s="19">
        <v>-24990097</v>
      </c>
      <c r="F6" s="20">
        <v>-24990097</v>
      </c>
      <c r="G6" s="20"/>
      <c r="H6" s="20">
        <v>-4844506</v>
      </c>
      <c r="I6" s="20">
        <v>-271940</v>
      </c>
      <c r="J6" s="20">
        <v>-5116446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-5116446</v>
      </c>
      <c r="X6" s="20">
        <v>-6247533</v>
      </c>
      <c r="Y6" s="20">
        <v>1131087</v>
      </c>
      <c r="Z6" s="21">
        <v>-18.104538223327513</v>
      </c>
      <c r="AA6" s="22">
        <v>-24990097</v>
      </c>
    </row>
    <row r="7" spans="1:27" ht="13.5" x14ac:dyDescent="0.25">
      <c r="A7" s="23" t="s">
        <v>35</v>
      </c>
      <c r="B7" s="17" t="s">
        <v>32</v>
      </c>
      <c r="C7" s="18">
        <v>668492</v>
      </c>
      <c r="D7" s="18"/>
      <c r="E7" s="19">
        <v>9682394</v>
      </c>
      <c r="F7" s="20">
        <v>9682394</v>
      </c>
      <c r="G7" s="20">
        <v>2884037</v>
      </c>
      <c r="H7" s="20">
        <v>1420761</v>
      </c>
      <c r="I7" s="20">
        <v>732831</v>
      </c>
      <c r="J7" s="20">
        <v>5037629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5037629</v>
      </c>
      <c r="X7" s="20">
        <v>7984375</v>
      </c>
      <c r="Y7" s="20">
        <v>-2946746</v>
      </c>
      <c r="Z7" s="21">
        <v>-36.906407827788648</v>
      </c>
      <c r="AA7" s="22">
        <v>9682394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300000</v>
      </c>
      <c r="F10" s="20">
        <v>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75003</v>
      </c>
      <c r="Y10" s="20">
        <v>-75003</v>
      </c>
      <c r="Z10" s="21">
        <v>-100</v>
      </c>
      <c r="AA10" s="22">
        <v>300000</v>
      </c>
    </row>
    <row r="11" spans="1:27" ht="13.5" x14ac:dyDescent="0.25">
      <c r="A11" s="23" t="s">
        <v>39</v>
      </c>
      <c r="B11" s="17" t="s">
        <v>32</v>
      </c>
      <c r="C11" s="18">
        <v>2470866</v>
      </c>
      <c r="D11" s="18"/>
      <c r="E11" s="19">
        <v>1280922</v>
      </c>
      <c r="F11" s="20">
        <v>1280922</v>
      </c>
      <c r="G11" s="24"/>
      <c r="H11" s="24">
        <v>2488253</v>
      </c>
      <c r="I11" s="24">
        <v>35471</v>
      </c>
      <c r="J11" s="20">
        <v>2523724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2523724</v>
      </c>
      <c r="X11" s="20">
        <v>320232</v>
      </c>
      <c r="Y11" s="24">
        <v>2203492</v>
      </c>
      <c r="Z11" s="25">
        <v>688.09238302230881</v>
      </c>
      <c r="AA11" s="26">
        <v>1280922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-1006041</v>
      </c>
      <c r="D13" s="29">
        <f>SUM(D6:D12)</f>
        <v>0</v>
      </c>
      <c r="E13" s="30">
        <f t="shared" si="0"/>
        <v>-13726781</v>
      </c>
      <c r="F13" s="31">
        <f t="shared" si="0"/>
        <v>-13726781</v>
      </c>
      <c r="G13" s="31">
        <f t="shared" si="0"/>
        <v>2884037</v>
      </c>
      <c r="H13" s="31">
        <f t="shared" si="0"/>
        <v>-935492</v>
      </c>
      <c r="I13" s="31">
        <f t="shared" si="0"/>
        <v>496362</v>
      </c>
      <c r="J13" s="31">
        <f t="shared" si="0"/>
        <v>2444907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2444907</v>
      </c>
      <c r="X13" s="31">
        <f t="shared" si="0"/>
        <v>2132077</v>
      </c>
      <c r="Y13" s="31">
        <f t="shared" si="0"/>
        <v>312830</v>
      </c>
      <c r="Z13" s="32">
        <f>+IF(X13&lt;&gt;0,+(Y13/X13)*100,0)</f>
        <v>14.672547004634447</v>
      </c>
      <c r="AA13" s="33">
        <f>SUM(AA6:AA12)</f>
        <v>-13726781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15442862</v>
      </c>
      <c r="D17" s="18"/>
      <c r="E17" s="19">
        <v>3747861</v>
      </c>
      <c r="F17" s="20">
        <v>3747861</v>
      </c>
      <c r="G17" s="24"/>
      <c r="H17" s="24">
        <v>15442862</v>
      </c>
      <c r="I17" s="24"/>
      <c r="J17" s="20">
        <v>15442862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15442862</v>
      </c>
      <c r="X17" s="20">
        <v>3937157</v>
      </c>
      <c r="Y17" s="24">
        <v>11505705</v>
      </c>
      <c r="Z17" s="25">
        <v>292.23383776669311</v>
      </c>
      <c r="AA17" s="26">
        <v>3747861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15442862</v>
      </c>
      <c r="D25" s="29">
        <f t="shared" ref="D25:Y25" si="1">SUM(D15:D24)</f>
        <v>0</v>
      </c>
      <c r="E25" s="35">
        <f t="shared" si="1"/>
        <v>3747861</v>
      </c>
      <c r="F25" s="36">
        <f t="shared" si="1"/>
        <v>3747861</v>
      </c>
      <c r="G25" s="36">
        <f t="shared" si="1"/>
        <v>0</v>
      </c>
      <c r="H25" s="36">
        <f t="shared" si="1"/>
        <v>15442862</v>
      </c>
      <c r="I25" s="36">
        <f t="shared" si="1"/>
        <v>0</v>
      </c>
      <c r="J25" s="36">
        <f t="shared" si="1"/>
        <v>15442862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15442862</v>
      </c>
      <c r="X25" s="36">
        <f t="shared" si="1"/>
        <v>3937157</v>
      </c>
      <c r="Y25" s="36">
        <f t="shared" si="1"/>
        <v>11505705</v>
      </c>
      <c r="Z25" s="37">
        <f>+IF(X25&lt;&gt;0,+(Y25/X25)*100,0)</f>
        <v>292.23383776669311</v>
      </c>
      <c r="AA25" s="38">
        <f>SUM(AA15:AA24)</f>
        <v>3747861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14436821</v>
      </c>
      <c r="D26" s="29">
        <f>+D13+D25</f>
        <v>0</v>
      </c>
      <c r="E26" s="30">
        <f t="shared" si="2"/>
        <v>-9978920</v>
      </c>
      <c r="F26" s="31">
        <f t="shared" si="2"/>
        <v>-9978920</v>
      </c>
      <c r="G26" s="31">
        <f t="shared" si="2"/>
        <v>2884037</v>
      </c>
      <c r="H26" s="31">
        <f t="shared" si="2"/>
        <v>14507370</v>
      </c>
      <c r="I26" s="31">
        <f t="shared" si="2"/>
        <v>496362</v>
      </c>
      <c r="J26" s="31">
        <f t="shared" si="2"/>
        <v>17887769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17887769</v>
      </c>
      <c r="X26" s="31">
        <f t="shared" si="2"/>
        <v>6069234</v>
      </c>
      <c r="Y26" s="31">
        <f t="shared" si="2"/>
        <v>11818535</v>
      </c>
      <c r="Z26" s="32">
        <f>+IF(X26&lt;&gt;0,+(Y26/X26)*100,0)</f>
        <v>194.72860990365507</v>
      </c>
      <c r="AA26" s="33">
        <f>+AA13+AA25</f>
        <v>-9978920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18325920</v>
      </c>
      <c r="D32" s="18"/>
      <c r="E32" s="19">
        <v>3628723</v>
      </c>
      <c r="F32" s="20">
        <v>3628723</v>
      </c>
      <c r="G32" s="20"/>
      <c r="H32" s="20">
        <v>18325920</v>
      </c>
      <c r="I32" s="20"/>
      <c r="J32" s="20">
        <v>18325920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18325920</v>
      </c>
      <c r="X32" s="20">
        <v>907134</v>
      </c>
      <c r="Y32" s="20">
        <v>17418786</v>
      </c>
      <c r="Z32" s="21">
        <v>1920.1998822665669</v>
      </c>
      <c r="AA32" s="22">
        <v>3628723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270413</v>
      </c>
      <c r="F35" s="20">
        <v>270413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67602</v>
      </c>
      <c r="Y35" s="20">
        <v>-67602</v>
      </c>
      <c r="Z35" s="21">
        <v>-100</v>
      </c>
      <c r="AA35" s="22">
        <v>270413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18325920</v>
      </c>
      <c r="D37" s="29">
        <f t="shared" ref="D37:Y37" si="3">SUM(D29:D36)</f>
        <v>0</v>
      </c>
      <c r="E37" s="30">
        <f t="shared" si="3"/>
        <v>3899136</v>
      </c>
      <c r="F37" s="31">
        <f t="shared" si="3"/>
        <v>3899136</v>
      </c>
      <c r="G37" s="31">
        <f t="shared" si="3"/>
        <v>0</v>
      </c>
      <c r="H37" s="31">
        <f t="shared" si="3"/>
        <v>18325920</v>
      </c>
      <c r="I37" s="31">
        <f t="shared" si="3"/>
        <v>0</v>
      </c>
      <c r="J37" s="31">
        <f t="shared" si="3"/>
        <v>18325920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18325920</v>
      </c>
      <c r="X37" s="31">
        <f t="shared" si="3"/>
        <v>974736</v>
      </c>
      <c r="Y37" s="31">
        <f t="shared" si="3"/>
        <v>17351184</v>
      </c>
      <c r="Z37" s="32">
        <f>+IF(X37&lt;&gt;0,+(Y37/X37)*100,0)</f>
        <v>1780.0906091495544</v>
      </c>
      <c r="AA37" s="33">
        <f>SUM(AA29:AA36)</f>
        <v>3899136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18325920</v>
      </c>
      <c r="D44" s="29">
        <f>+D37+D43</f>
        <v>0</v>
      </c>
      <c r="E44" s="30">
        <f t="shared" si="5"/>
        <v>3899136</v>
      </c>
      <c r="F44" s="31">
        <f t="shared" si="5"/>
        <v>3899136</v>
      </c>
      <c r="G44" s="31">
        <f t="shared" si="5"/>
        <v>0</v>
      </c>
      <c r="H44" s="31">
        <f t="shared" si="5"/>
        <v>18325920</v>
      </c>
      <c r="I44" s="31">
        <f t="shared" si="5"/>
        <v>0</v>
      </c>
      <c r="J44" s="31">
        <f t="shared" si="5"/>
        <v>18325920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18325920</v>
      </c>
      <c r="X44" s="31">
        <f t="shared" si="5"/>
        <v>974736</v>
      </c>
      <c r="Y44" s="31">
        <f t="shared" si="5"/>
        <v>17351184</v>
      </c>
      <c r="Z44" s="32">
        <f>+IF(X44&lt;&gt;0,+(Y44/X44)*100,0)</f>
        <v>1780.0906091495544</v>
      </c>
      <c r="AA44" s="33">
        <f>+AA37+AA43</f>
        <v>3899136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-3889099</v>
      </c>
      <c r="D45" s="42">
        <f t="shared" si="6"/>
        <v>0</v>
      </c>
      <c r="E45" s="43">
        <f t="shared" si="6"/>
        <v>-13878056</v>
      </c>
      <c r="F45" s="44">
        <f t="shared" si="6"/>
        <v>-13878056</v>
      </c>
      <c r="G45" s="44">
        <f t="shared" si="6"/>
        <v>2884037</v>
      </c>
      <c r="H45" s="44">
        <f t="shared" si="6"/>
        <v>-3818550</v>
      </c>
      <c r="I45" s="44">
        <f t="shared" si="6"/>
        <v>496362</v>
      </c>
      <c r="J45" s="44">
        <f t="shared" si="6"/>
        <v>-438151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-438151</v>
      </c>
      <c r="X45" s="44">
        <f t="shared" si="6"/>
        <v>5094498</v>
      </c>
      <c r="Y45" s="44">
        <f t="shared" si="6"/>
        <v>-5532649</v>
      </c>
      <c r="Z45" s="45">
        <f>+IF(X45&lt;&gt;0,+(Y45/X45)*100,0)</f>
        <v>-108.60047447265657</v>
      </c>
      <c r="AA45" s="46">
        <f>+AA26-AA44</f>
        <v>-13878056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-18182357</v>
      </c>
      <c r="D47" s="18"/>
      <c r="E47" s="19"/>
      <c r="F47" s="20"/>
      <c r="G47" s="20"/>
      <c r="H47" s="20">
        <v>-18263572</v>
      </c>
      <c r="I47" s="20"/>
      <c r="J47" s="20">
        <v>-18263572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-18263572</v>
      </c>
      <c r="X47" s="20"/>
      <c r="Y47" s="20">
        <v>-18263572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-18182357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-18263572</v>
      </c>
      <c r="I50" s="52">
        <f t="shared" si="7"/>
        <v>0</v>
      </c>
      <c r="J50" s="52">
        <f t="shared" si="7"/>
        <v>-18263572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-18263572</v>
      </c>
      <c r="X50" s="52">
        <f t="shared" si="7"/>
        <v>0</v>
      </c>
      <c r="Y50" s="52">
        <f t="shared" si="7"/>
        <v>-18263572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-10785345</v>
      </c>
      <c r="F6" s="20">
        <v>-10785345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-2696340</v>
      </c>
      <c r="Y6" s="20">
        <v>2696340</v>
      </c>
      <c r="Z6" s="21">
        <v>-100</v>
      </c>
      <c r="AA6" s="22">
        <v>-10785345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-217391</v>
      </c>
      <c r="F10" s="20">
        <v>-217391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-54348</v>
      </c>
      <c r="Y10" s="20">
        <v>54348</v>
      </c>
      <c r="Z10" s="21">
        <v>-100</v>
      </c>
      <c r="AA10" s="22">
        <v>-217391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993654</v>
      </c>
      <c r="F11" s="20">
        <v>993654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248412</v>
      </c>
      <c r="Y11" s="24">
        <v>-248412</v>
      </c>
      <c r="Z11" s="25">
        <v>-100</v>
      </c>
      <c r="AA11" s="26">
        <v>993654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-10009082</v>
      </c>
      <c r="F13" s="31">
        <f t="shared" si="0"/>
        <v>-10009082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-2502276</v>
      </c>
      <c r="Y13" s="31">
        <f t="shared" si="0"/>
        <v>2502276</v>
      </c>
      <c r="Z13" s="32">
        <f>+IF(X13&lt;&gt;0,+(Y13/X13)*100,0)</f>
        <v>-100</v>
      </c>
      <c r="AA13" s="33">
        <f>SUM(AA6:AA12)</f>
        <v>-10009082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3152174</v>
      </c>
      <c r="F17" s="20">
        <v>3152174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788043</v>
      </c>
      <c r="Y17" s="24">
        <v>-788043</v>
      </c>
      <c r="Z17" s="25">
        <v>-100</v>
      </c>
      <c r="AA17" s="26">
        <v>3152174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3152174</v>
      </c>
      <c r="F25" s="36">
        <f t="shared" si="1"/>
        <v>3152174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788043</v>
      </c>
      <c r="Y25" s="36">
        <f t="shared" si="1"/>
        <v>-788043</v>
      </c>
      <c r="Z25" s="37">
        <f>+IF(X25&lt;&gt;0,+(Y25/X25)*100,0)</f>
        <v>-100</v>
      </c>
      <c r="AA25" s="38">
        <f>SUM(AA15:AA24)</f>
        <v>3152174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-6856908</v>
      </c>
      <c r="F26" s="31">
        <f t="shared" si="2"/>
        <v>-6856908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-1714233</v>
      </c>
      <c r="Y26" s="31">
        <f t="shared" si="2"/>
        <v>1714233</v>
      </c>
      <c r="Z26" s="32">
        <f>+IF(X26&lt;&gt;0,+(Y26/X26)*100,0)</f>
        <v>-100</v>
      </c>
      <c r="AA26" s="33">
        <f>+AA13+AA25</f>
        <v>-6856908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-6856908</v>
      </c>
      <c r="F45" s="44">
        <f t="shared" si="6"/>
        <v>-6856908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-1714233</v>
      </c>
      <c r="Y45" s="44">
        <f t="shared" si="6"/>
        <v>1714233</v>
      </c>
      <c r="Z45" s="45">
        <f>+IF(X45&lt;&gt;0,+(Y45/X45)*100,0)</f>
        <v>-100</v>
      </c>
      <c r="AA45" s="46">
        <f>+AA26-AA44</f>
        <v>-6856908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-118430744</v>
      </c>
      <c r="D6" s="18"/>
      <c r="E6" s="19">
        <v>1238844</v>
      </c>
      <c r="F6" s="20">
        <v>1238844</v>
      </c>
      <c r="G6" s="20"/>
      <c r="H6" s="20">
        <v>307939</v>
      </c>
      <c r="I6" s="20">
        <v>-455890</v>
      </c>
      <c r="J6" s="20">
        <v>-147951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-147951</v>
      </c>
      <c r="X6" s="20">
        <v>309711</v>
      </c>
      <c r="Y6" s="20">
        <v>-457662</v>
      </c>
      <c r="Z6" s="21">
        <v>-147.77066361866383</v>
      </c>
      <c r="AA6" s="22">
        <v>1238844</v>
      </c>
    </row>
    <row r="7" spans="1:27" ht="13.5" x14ac:dyDescent="0.25">
      <c r="A7" s="23" t="s">
        <v>35</v>
      </c>
      <c r="B7" s="17" t="s">
        <v>32</v>
      </c>
      <c r="C7" s="18">
        <v>2309878</v>
      </c>
      <c r="D7" s="18"/>
      <c r="E7" s="19">
        <v>259357</v>
      </c>
      <c r="F7" s="20">
        <v>259357</v>
      </c>
      <c r="G7" s="20"/>
      <c r="H7" s="20">
        <v>34445</v>
      </c>
      <c r="I7" s="20">
        <v>46509</v>
      </c>
      <c r="J7" s="20">
        <v>80954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80954</v>
      </c>
      <c r="X7" s="20">
        <v>64839</v>
      </c>
      <c r="Y7" s="20">
        <v>16115</v>
      </c>
      <c r="Z7" s="21">
        <v>24.853868813522727</v>
      </c>
      <c r="AA7" s="22">
        <v>259357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-5903</v>
      </c>
      <c r="I8" s="20"/>
      <c r="J8" s="20">
        <v>-5903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-5903</v>
      </c>
      <c r="X8" s="20"/>
      <c r="Y8" s="20">
        <v>-5903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1227437</v>
      </c>
      <c r="D10" s="18"/>
      <c r="E10" s="19">
        <v>-342996</v>
      </c>
      <c r="F10" s="20">
        <v>-342996</v>
      </c>
      <c r="G10" s="20"/>
      <c r="H10" s="20">
        <v>103335</v>
      </c>
      <c r="I10" s="20">
        <v>85512</v>
      </c>
      <c r="J10" s="20">
        <v>188847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188847</v>
      </c>
      <c r="X10" s="20">
        <v>-85749</v>
      </c>
      <c r="Y10" s="20">
        <v>274596</v>
      </c>
      <c r="Z10" s="21">
        <v>-320.232305916104</v>
      </c>
      <c r="AA10" s="22">
        <v>-342996</v>
      </c>
    </row>
    <row r="11" spans="1:27" ht="13.5" x14ac:dyDescent="0.25">
      <c r="A11" s="23" t="s">
        <v>39</v>
      </c>
      <c r="B11" s="17" t="s">
        <v>32</v>
      </c>
      <c r="C11" s="18">
        <v>5749307</v>
      </c>
      <c r="D11" s="18"/>
      <c r="E11" s="19"/>
      <c r="F11" s="20"/>
      <c r="G11" s="24"/>
      <c r="H11" s="24">
        <v>5617</v>
      </c>
      <c r="I11" s="24">
        <v>72412</v>
      </c>
      <c r="J11" s="20">
        <v>78029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78029</v>
      </c>
      <c r="X11" s="20"/>
      <c r="Y11" s="24">
        <v>78029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-14290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-109158412</v>
      </c>
      <c r="D13" s="29">
        <f>SUM(D6:D12)</f>
        <v>0</v>
      </c>
      <c r="E13" s="30">
        <f t="shared" si="0"/>
        <v>1155205</v>
      </c>
      <c r="F13" s="31">
        <f t="shared" si="0"/>
        <v>1155205</v>
      </c>
      <c r="G13" s="31">
        <f t="shared" si="0"/>
        <v>0</v>
      </c>
      <c r="H13" s="31">
        <f t="shared" si="0"/>
        <v>445433</v>
      </c>
      <c r="I13" s="31">
        <f t="shared" si="0"/>
        <v>-251457</v>
      </c>
      <c r="J13" s="31">
        <f t="shared" si="0"/>
        <v>193976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193976</v>
      </c>
      <c r="X13" s="31">
        <f t="shared" si="0"/>
        <v>288801</v>
      </c>
      <c r="Y13" s="31">
        <f t="shared" si="0"/>
        <v>-94825</v>
      </c>
      <c r="Z13" s="32">
        <f>+IF(X13&lt;&gt;0,+(Y13/X13)*100,0)</f>
        <v>-32.834027583006986</v>
      </c>
      <c r="AA13" s="33">
        <f>SUM(AA6:AA12)</f>
        <v>1155205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31621790</v>
      </c>
      <c r="D17" s="18"/>
      <c r="E17" s="19"/>
      <c r="F17" s="20"/>
      <c r="G17" s="24"/>
      <c r="H17" s="24">
        <v>-42823</v>
      </c>
      <c r="I17" s="24"/>
      <c r="J17" s="20">
        <v>-42823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-42823</v>
      </c>
      <c r="X17" s="20"/>
      <c r="Y17" s="24">
        <v>-42823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31621790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-42823</v>
      </c>
      <c r="I25" s="36">
        <f t="shared" si="1"/>
        <v>0</v>
      </c>
      <c r="J25" s="36">
        <f t="shared" si="1"/>
        <v>-42823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-42823</v>
      </c>
      <c r="X25" s="36">
        <f t="shared" si="1"/>
        <v>0</v>
      </c>
      <c r="Y25" s="36">
        <f t="shared" si="1"/>
        <v>-42823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-77536622</v>
      </c>
      <c r="D26" s="29">
        <f>+D13+D25</f>
        <v>0</v>
      </c>
      <c r="E26" s="30">
        <f t="shared" si="2"/>
        <v>1155205</v>
      </c>
      <c r="F26" s="31">
        <f t="shared" si="2"/>
        <v>1155205</v>
      </c>
      <c r="G26" s="31">
        <f t="shared" si="2"/>
        <v>0</v>
      </c>
      <c r="H26" s="31">
        <f t="shared" si="2"/>
        <v>402610</v>
      </c>
      <c r="I26" s="31">
        <f t="shared" si="2"/>
        <v>-251457</v>
      </c>
      <c r="J26" s="31">
        <f t="shared" si="2"/>
        <v>151153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151153</v>
      </c>
      <c r="X26" s="31">
        <f t="shared" si="2"/>
        <v>288801</v>
      </c>
      <c r="Y26" s="31">
        <f t="shared" si="2"/>
        <v>-137648</v>
      </c>
      <c r="Z26" s="32">
        <f>+IF(X26&lt;&gt;0,+(Y26/X26)*100,0)</f>
        <v>-47.661884827268601</v>
      </c>
      <c r="AA26" s="33">
        <f>+AA13+AA25</f>
        <v>1155205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2566</v>
      </c>
      <c r="D31" s="18"/>
      <c r="E31" s="19"/>
      <c r="F31" s="20"/>
      <c r="G31" s="20"/>
      <c r="H31" s="20">
        <v>2000</v>
      </c>
      <c r="I31" s="20"/>
      <c r="J31" s="20">
        <v>2000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2000</v>
      </c>
      <c r="X31" s="20"/>
      <c r="Y31" s="20">
        <v>2000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-88285597</v>
      </c>
      <c r="D32" s="18"/>
      <c r="E32" s="19">
        <v>7071564</v>
      </c>
      <c r="F32" s="20">
        <v>7071564</v>
      </c>
      <c r="G32" s="20"/>
      <c r="H32" s="20">
        <v>4388</v>
      </c>
      <c r="I32" s="20">
        <v>-3575</v>
      </c>
      <c r="J32" s="20">
        <v>813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813</v>
      </c>
      <c r="X32" s="20">
        <v>1767891</v>
      </c>
      <c r="Y32" s="20">
        <v>-1767078</v>
      </c>
      <c r="Z32" s="21">
        <v>-99.954013001932807</v>
      </c>
      <c r="AA32" s="22">
        <v>7071564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211004</v>
      </c>
      <c r="I33" s="20">
        <v>-309379</v>
      </c>
      <c r="J33" s="20">
        <v>-98375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-98375</v>
      </c>
      <c r="X33" s="20"/>
      <c r="Y33" s="20">
        <v>-98375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1993932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2175155</v>
      </c>
      <c r="D35" s="18"/>
      <c r="E35" s="19"/>
      <c r="F35" s="20"/>
      <c r="G35" s="20"/>
      <c r="H35" s="20">
        <v>36727</v>
      </c>
      <c r="I35" s="20">
        <v>38979</v>
      </c>
      <c r="J35" s="20">
        <v>75706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75706</v>
      </c>
      <c r="X35" s="20"/>
      <c r="Y35" s="20">
        <v>75706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-84113944</v>
      </c>
      <c r="D37" s="29">
        <f t="shared" ref="D37:Y37" si="3">SUM(D29:D36)</f>
        <v>0</v>
      </c>
      <c r="E37" s="30">
        <f t="shared" si="3"/>
        <v>7071564</v>
      </c>
      <c r="F37" s="31">
        <f t="shared" si="3"/>
        <v>7071564</v>
      </c>
      <c r="G37" s="31">
        <f t="shared" si="3"/>
        <v>0</v>
      </c>
      <c r="H37" s="31">
        <f t="shared" si="3"/>
        <v>254119</v>
      </c>
      <c r="I37" s="31">
        <f t="shared" si="3"/>
        <v>-273975</v>
      </c>
      <c r="J37" s="31">
        <f t="shared" si="3"/>
        <v>-19856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-19856</v>
      </c>
      <c r="X37" s="31">
        <f t="shared" si="3"/>
        <v>1767891</v>
      </c>
      <c r="Y37" s="31">
        <f t="shared" si="3"/>
        <v>-1787747</v>
      </c>
      <c r="Z37" s="32">
        <f>+IF(X37&lt;&gt;0,+(Y37/X37)*100,0)</f>
        <v>-101.12314616681684</v>
      </c>
      <c r="AA37" s="33">
        <f>SUM(AA29:AA36)</f>
        <v>7071564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16358747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16358747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-67755197</v>
      </c>
      <c r="D44" s="29">
        <f>+D37+D43</f>
        <v>0</v>
      </c>
      <c r="E44" s="30">
        <f t="shared" si="5"/>
        <v>7071564</v>
      </c>
      <c r="F44" s="31">
        <f t="shared" si="5"/>
        <v>7071564</v>
      </c>
      <c r="G44" s="31">
        <f t="shared" si="5"/>
        <v>0</v>
      </c>
      <c r="H44" s="31">
        <f t="shared" si="5"/>
        <v>254119</v>
      </c>
      <c r="I44" s="31">
        <f t="shared" si="5"/>
        <v>-273975</v>
      </c>
      <c r="J44" s="31">
        <f t="shared" si="5"/>
        <v>-19856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-19856</v>
      </c>
      <c r="X44" s="31">
        <f t="shared" si="5"/>
        <v>1767891</v>
      </c>
      <c r="Y44" s="31">
        <f t="shared" si="5"/>
        <v>-1787747</v>
      </c>
      <c r="Z44" s="32">
        <f>+IF(X44&lt;&gt;0,+(Y44/X44)*100,0)</f>
        <v>-101.12314616681684</v>
      </c>
      <c r="AA44" s="33">
        <f>+AA37+AA43</f>
        <v>7071564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-9781425</v>
      </c>
      <c r="D45" s="42">
        <f t="shared" si="6"/>
        <v>0</v>
      </c>
      <c r="E45" s="43">
        <f t="shared" si="6"/>
        <v>-5916359</v>
      </c>
      <c r="F45" s="44">
        <f t="shared" si="6"/>
        <v>-5916359</v>
      </c>
      <c r="G45" s="44">
        <f t="shared" si="6"/>
        <v>0</v>
      </c>
      <c r="H45" s="44">
        <f t="shared" si="6"/>
        <v>148491</v>
      </c>
      <c r="I45" s="44">
        <f t="shared" si="6"/>
        <v>22518</v>
      </c>
      <c r="J45" s="44">
        <f t="shared" si="6"/>
        <v>171009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171009</v>
      </c>
      <c r="X45" s="44">
        <f t="shared" si="6"/>
        <v>-1479090</v>
      </c>
      <c r="Y45" s="44">
        <f t="shared" si="6"/>
        <v>1650099</v>
      </c>
      <c r="Z45" s="45">
        <f>+IF(X45&lt;&gt;0,+(Y45/X45)*100,0)</f>
        <v>-111.56177108898038</v>
      </c>
      <c r="AA45" s="46">
        <f>+AA26-AA44</f>
        <v>-5916359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-5916359</v>
      </c>
      <c r="F47" s="20">
        <v>-5916359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-1479090</v>
      </c>
      <c r="Y47" s="20">
        <v>1479090</v>
      </c>
      <c r="Z47" s="47">
        <v>-100</v>
      </c>
      <c r="AA47" s="22">
        <v>-5916359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-5916359</v>
      </c>
      <c r="F50" s="52">
        <f t="shared" si="7"/>
        <v>-5916359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-1479090</v>
      </c>
      <c r="Y50" s="52">
        <f t="shared" si="7"/>
        <v>1479090</v>
      </c>
      <c r="Z50" s="53">
        <f>+IF(X50&lt;&gt;0,+(Y50/X50)*100,0)</f>
        <v>-100</v>
      </c>
      <c r="AA50" s="54">
        <f>SUM(AA47:AA49)</f>
        <v>-5916359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-105129899</v>
      </c>
      <c r="D6" s="18"/>
      <c r="E6" s="19">
        <v>-191508340</v>
      </c>
      <c r="F6" s="20">
        <v>-191508340</v>
      </c>
      <c r="G6" s="20">
        <v>-110348161</v>
      </c>
      <c r="H6" s="20">
        <v>-859289</v>
      </c>
      <c r="I6" s="20">
        <v>-1037239</v>
      </c>
      <c r="J6" s="20">
        <v>-112244689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-112244689</v>
      </c>
      <c r="X6" s="20">
        <v>-107593945</v>
      </c>
      <c r="Y6" s="20">
        <v>-4650744</v>
      </c>
      <c r="Z6" s="21">
        <v>4.3224960289354577</v>
      </c>
      <c r="AA6" s="22">
        <v>-191508340</v>
      </c>
    </row>
    <row r="7" spans="1:27" ht="13.5" x14ac:dyDescent="0.25">
      <c r="A7" s="23" t="s">
        <v>35</v>
      </c>
      <c r="B7" s="17" t="s">
        <v>32</v>
      </c>
      <c r="C7" s="18">
        <v>38800980</v>
      </c>
      <c r="D7" s="18"/>
      <c r="E7" s="19">
        <v>22023172</v>
      </c>
      <c r="F7" s="20">
        <v>22023172</v>
      </c>
      <c r="G7" s="20">
        <v>30090375</v>
      </c>
      <c r="H7" s="20">
        <v>22424200</v>
      </c>
      <c r="I7" s="20">
        <v>-708220</v>
      </c>
      <c r="J7" s="20">
        <v>51806355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51806355</v>
      </c>
      <c r="X7" s="20">
        <v>23120600</v>
      </c>
      <c r="Y7" s="20">
        <v>28685755</v>
      </c>
      <c r="Z7" s="21">
        <v>124.07011496241446</v>
      </c>
      <c r="AA7" s="22">
        <v>22023172</v>
      </c>
    </row>
    <row r="8" spans="1:27" ht="13.5" x14ac:dyDescent="0.25">
      <c r="A8" s="23" t="s">
        <v>36</v>
      </c>
      <c r="B8" s="17" t="s">
        <v>32</v>
      </c>
      <c r="C8" s="18">
        <v>2771225</v>
      </c>
      <c r="D8" s="18"/>
      <c r="E8" s="19">
        <v>2771225</v>
      </c>
      <c r="F8" s="20">
        <v>2771225</v>
      </c>
      <c r="G8" s="20">
        <v>1200000</v>
      </c>
      <c r="H8" s="20"/>
      <c r="I8" s="20"/>
      <c r="J8" s="20">
        <v>1200000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1200000</v>
      </c>
      <c r="X8" s="20">
        <v>2771225</v>
      </c>
      <c r="Y8" s="20">
        <v>-1571225</v>
      </c>
      <c r="Z8" s="21">
        <v>-56.697850228689482</v>
      </c>
      <c r="AA8" s="22">
        <v>2771225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-41711063</v>
      </c>
      <c r="D10" s="18"/>
      <c r="E10" s="19">
        <v>-40854794</v>
      </c>
      <c r="F10" s="20">
        <v>-40854794</v>
      </c>
      <c r="G10" s="20">
        <v>-42053908</v>
      </c>
      <c r="H10" s="20">
        <v>-1068164</v>
      </c>
      <c r="I10" s="20">
        <v>-717446</v>
      </c>
      <c r="J10" s="20">
        <v>-43839518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-43839518</v>
      </c>
      <c r="X10" s="20">
        <v>-36088153</v>
      </c>
      <c r="Y10" s="20">
        <v>-7751365</v>
      </c>
      <c r="Z10" s="21">
        <v>21.478974000137939</v>
      </c>
      <c r="AA10" s="22">
        <v>-40854794</v>
      </c>
    </row>
    <row r="11" spans="1:27" ht="13.5" x14ac:dyDescent="0.25">
      <c r="A11" s="23" t="s">
        <v>39</v>
      </c>
      <c r="B11" s="17" t="s">
        <v>32</v>
      </c>
      <c r="C11" s="18">
        <v>24836810</v>
      </c>
      <c r="D11" s="18"/>
      <c r="E11" s="19">
        <v>18320751</v>
      </c>
      <c r="F11" s="20">
        <v>18320751</v>
      </c>
      <c r="G11" s="24">
        <v>25184009</v>
      </c>
      <c r="H11" s="24">
        <v>510707</v>
      </c>
      <c r="I11" s="24">
        <v>654987</v>
      </c>
      <c r="J11" s="20">
        <v>26349703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26349703</v>
      </c>
      <c r="X11" s="20">
        <v>18320751</v>
      </c>
      <c r="Y11" s="24">
        <v>8028952</v>
      </c>
      <c r="Z11" s="25">
        <v>43.824360693510869</v>
      </c>
      <c r="AA11" s="26">
        <v>18320751</v>
      </c>
    </row>
    <row r="12" spans="1:27" ht="13.5" x14ac:dyDescent="0.25">
      <c r="A12" s="23" t="s">
        <v>40</v>
      </c>
      <c r="B12" s="17" t="s">
        <v>32</v>
      </c>
      <c r="C12" s="18">
        <v>-195075</v>
      </c>
      <c r="D12" s="18"/>
      <c r="E12" s="19">
        <v>-181338</v>
      </c>
      <c r="F12" s="20">
        <v>-181338</v>
      </c>
      <c r="G12" s="20">
        <v>-195075</v>
      </c>
      <c r="H12" s="20"/>
      <c r="I12" s="20"/>
      <c r="J12" s="20">
        <v>-195075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-195075</v>
      </c>
      <c r="X12" s="20">
        <v>-181338</v>
      </c>
      <c r="Y12" s="20">
        <v>-13737</v>
      </c>
      <c r="Z12" s="21">
        <v>7.5753565165602357</v>
      </c>
      <c r="AA12" s="22">
        <v>-181338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-80627022</v>
      </c>
      <c r="D13" s="29">
        <f>SUM(D6:D12)</f>
        <v>0</v>
      </c>
      <c r="E13" s="30">
        <f t="shared" si="0"/>
        <v>-189429324</v>
      </c>
      <c r="F13" s="31">
        <f t="shared" si="0"/>
        <v>-189429324</v>
      </c>
      <c r="G13" s="31">
        <f t="shared" si="0"/>
        <v>-96122760</v>
      </c>
      <c r="H13" s="31">
        <f t="shared" si="0"/>
        <v>21007454</v>
      </c>
      <c r="I13" s="31">
        <f t="shared" si="0"/>
        <v>-1807918</v>
      </c>
      <c r="J13" s="31">
        <f t="shared" si="0"/>
        <v>-76923224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-76923224</v>
      </c>
      <c r="X13" s="31">
        <f t="shared" si="0"/>
        <v>-99650860</v>
      </c>
      <c r="Y13" s="31">
        <f t="shared" si="0"/>
        <v>22727636</v>
      </c>
      <c r="Z13" s="32">
        <f>+IF(X13&lt;&gt;0,+(Y13/X13)*100,0)</f>
        <v>-22.807265286019611</v>
      </c>
      <c r="AA13" s="33">
        <f>SUM(AA6:AA12)</f>
        <v>-189429324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-15776482</v>
      </c>
      <c r="D17" s="18"/>
      <c r="E17" s="19">
        <v>-22371746</v>
      </c>
      <c r="F17" s="20">
        <v>-22371746</v>
      </c>
      <c r="G17" s="24">
        <v>-15776483</v>
      </c>
      <c r="H17" s="24">
        <v>85412</v>
      </c>
      <c r="I17" s="24">
        <v>365820</v>
      </c>
      <c r="J17" s="20">
        <v>-15325251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-15325251</v>
      </c>
      <c r="X17" s="20">
        <v>-19439256</v>
      </c>
      <c r="Y17" s="24">
        <v>4114005</v>
      </c>
      <c r="Z17" s="25">
        <v>-21.163387117284735</v>
      </c>
      <c r="AA17" s="26">
        <v>-22371746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-15776482</v>
      </c>
      <c r="D25" s="29">
        <f t="shared" ref="D25:Y25" si="1">SUM(D15:D24)</f>
        <v>0</v>
      </c>
      <c r="E25" s="35">
        <f t="shared" si="1"/>
        <v>-22371746</v>
      </c>
      <c r="F25" s="36">
        <f t="shared" si="1"/>
        <v>-22371746</v>
      </c>
      <c r="G25" s="36">
        <f t="shared" si="1"/>
        <v>-15776483</v>
      </c>
      <c r="H25" s="36">
        <f t="shared" si="1"/>
        <v>85412</v>
      </c>
      <c r="I25" s="36">
        <f t="shared" si="1"/>
        <v>365820</v>
      </c>
      <c r="J25" s="36">
        <f t="shared" si="1"/>
        <v>-15325251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-15325251</v>
      </c>
      <c r="X25" s="36">
        <f t="shared" si="1"/>
        <v>-19439256</v>
      </c>
      <c r="Y25" s="36">
        <f t="shared" si="1"/>
        <v>4114005</v>
      </c>
      <c r="Z25" s="37">
        <f>+IF(X25&lt;&gt;0,+(Y25/X25)*100,0)</f>
        <v>-21.163387117284735</v>
      </c>
      <c r="AA25" s="38">
        <f>SUM(AA15:AA24)</f>
        <v>-22371746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-96403504</v>
      </c>
      <c r="D26" s="29">
        <f>+D13+D25</f>
        <v>0</v>
      </c>
      <c r="E26" s="30">
        <f t="shared" si="2"/>
        <v>-211801070</v>
      </c>
      <c r="F26" s="31">
        <f t="shared" si="2"/>
        <v>-211801070</v>
      </c>
      <c r="G26" s="31">
        <f t="shared" si="2"/>
        <v>-111899243</v>
      </c>
      <c r="H26" s="31">
        <f t="shared" si="2"/>
        <v>21092866</v>
      </c>
      <c r="I26" s="31">
        <f t="shared" si="2"/>
        <v>-1442098</v>
      </c>
      <c r="J26" s="31">
        <f t="shared" si="2"/>
        <v>-92248475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-92248475</v>
      </c>
      <c r="X26" s="31">
        <f t="shared" si="2"/>
        <v>-119090116</v>
      </c>
      <c r="Y26" s="31">
        <f t="shared" si="2"/>
        <v>26841641</v>
      </c>
      <c r="Z26" s="32">
        <f>+IF(X26&lt;&gt;0,+(Y26/X26)*100,0)</f>
        <v>-22.53893261805203</v>
      </c>
      <c r="AA26" s="33">
        <f>+AA13+AA25</f>
        <v>-211801070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-52094676</v>
      </c>
      <c r="D30" s="18"/>
      <c r="E30" s="19">
        <v>-38690034</v>
      </c>
      <c r="F30" s="20">
        <v>-38690034</v>
      </c>
      <c r="G30" s="20">
        <v>-53844403</v>
      </c>
      <c r="H30" s="20">
        <v>-1559051</v>
      </c>
      <c r="I30" s="20">
        <v>-1513652</v>
      </c>
      <c r="J30" s="20">
        <v>-56917106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-56917106</v>
      </c>
      <c r="X30" s="20">
        <v>-32646220</v>
      </c>
      <c r="Y30" s="20">
        <v>-24270886</v>
      </c>
      <c r="Z30" s="21">
        <v>74.345164616301673</v>
      </c>
      <c r="AA30" s="22">
        <v>-38690034</v>
      </c>
    </row>
    <row r="31" spans="1:27" ht="13.5" x14ac:dyDescent="0.25">
      <c r="A31" s="23" t="s">
        <v>58</v>
      </c>
      <c r="B31" s="39" t="s">
        <v>32</v>
      </c>
      <c r="C31" s="18">
        <v>-5507</v>
      </c>
      <c r="D31" s="18"/>
      <c r="E31" s="19">
        <v>-2829</v>
      </c>
      <c r="F31" s="20">
        <v>-2829</v>
      </c>
      <c r="G31" s="20">
        <v>-5668</v>
      </c>
      <c r="H31" s="20">
        <v>-353</v>
      </c>
      <c r="I31" s="20">
        <v>-1038</v>
      </c>
      <c r="J31" s="20">
        <v>-7059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-7059</v>
      </c>
      <c r="X31" s="20">
        <v>-2829</v>
      </c>
      <c r="Y31" s="20">
        <v>-4230</v>
      </c>
      <c r="Z31" s="21">
        <v>149.52279957582184</v>
      </c>
      <c r="AA31" s="22">
        <v>-2829</v>
      </c>
    </row>
    <row r="32" spans="1:27" ht="13.5" x14ac:dyDescent="0.25">
      <c r="A32" s="23" t="s">
        <v>59</v>
      </c>
      <c r="B32" s="17" t="s">
        <v>32</v>
      </c>
      <c r="C32" s="18">
        <v>985261</v>
      </c>
      <c r="D32" s="18"/>
      <c r="E32" s="19">
        <v>3694591</v>
      </c>
      <c r="F32" s="20">
        <v>3694591</v>
      </c>
      <c r="G32" s="20">
        <v>5140495</v>
      </c>
      <c r="H32" s="20">
        <v>8394597</v>
      </c>
      <c r="I32" s="20">
        <v>7659772</v>
      </c>
      <c r="J32" s="20">
        <v>21194864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21194864</v>
      </c>
      <c r="X32" s="20">
        <v>-835296</v>
      </c>
      <c r="Y32" s="20">
        <v>22030160</v>
      </c>
      <c r="Z32" s="21">
        <v>-2637.4075776730647</v>
      </c>
      <c r="AA32" s="22">
        <v>3694591</v>
      </c>
    </row>
    <row r="33" spans="1:27" ht="13.5" x14ac:dyDescent="0.25">
      <c r="A33" s="23" t="s">
        <v>60</v>
      </c>
      <c r="B33" s="17" t="s">
        <v>32</v>
      </c>
      <c r="C33" s="18">
        <v>817000</v>
      </c>
      <c r="D33" s="18"/>
      <c r="E33" s="19">
        <v>817000</v>
      </c>
      <c r="F33" s="20">
        <v>817000</v>
      </c>
      <c r="G33" s="20">
        <v>817000</v>
      </c>
      <c r="H33" s="20">
        <v>1271000</v>
      </c>
      <c r="I33" s="20"/>
      <c r="J33" s="20">
        <v>2088000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2088000</v>
      </c>
      <c r="X33" s="20">
        <v>1240667</v>
      </c>
      <c r="Y33" s="20">
        <v>847333</v>
      </c>
      <c r="Z33" s="21">
        <v>68.296569506563813</v>
      </c>
      <c r="AA33" s="22">
        <v>817000</v>
      </c>
    </row>
    <row r="34" spans="1:27" ht="13.5" x14ac:dyDescent="0.25">
      <c r="A34" s="23" t="s">
        <v>61</v>
      </c>
      <c r="B34" s="17" t="s">
        <v>32</v>
      </c>
      <c r="C34" s="18">
        <v>-1118024</v>
      </c>
      <c r="D34" s="18"/>
      <c r="E34" s="19"/>
      <c r="F34" s="20"/>
      <c r="G34" s="20">
        <v>-2820188</v>
      </c>
      <c r="H34" s="20">
        <v>173859</v>
      </c>
      <c r="I34" s="20">
        <v>373200</v>
      </c>
      <c r="J34" s="20">
        <v>-2273129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-2273129</v>
      </c>
      <c r="X34" s="20"/>
      <c r="Y34" s="20">
        <v>-2273129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28925953</v>
      </c>
      <c r="D35" s="18"/>
      <c r="E35" s="19">
        <v>19743260</v>
      </c>
      <c r="F35" s="20">
        <v>19743260</v>
      </c>
      <c r="G35" s="20">
        <v>29648405</v>
      </c>
      <c r="H35" s="20">
        <v>1934663</v>
      </c>
      <c r="I35" s="20">
        <v>864974</v>
      </c>
      <c r="J35" s="20">
        <v>32448042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32448042</v>
      </c>
      <c r="X35" s="20">
        <v>19743260</v>
      </c>
      <c r="Y35" s="20">
        <v>12704782</v>
      </c>
      <c r="Z35" s="21">
        <v>64.34997057223579</v>
      </c>
      <c r="AA35" s="22">
        <v>19743260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-22489993</v>
      </c>
      <c r="D37" s="29">
        <f t="shared" ref="D37:Y37" si="3">SUM(D29:D36)</f>
        <v>0</v>
      </c>
      <c r="E37" s="30">
        <f t="shared" si="3"/>
        <v>-14438012</v>
      </c>
      <c r="F37" s="31">
        <f t="shared" si="3"/>
        <v>-14438012</v>
      </c>
      <c r="G37" s="31">
        <f t="shared" si="3"/>
        <v>-21064359</v>
      </c>
      <c r="H37" s="31">
        <f t="shared" si="3"/>
        <v>10214715</v>
      </c>
      <c r="I37" s="31">
        <f t="shared" si="3"/>
        <v>7383256</v>
      </c>
      <c r="J37" s="31">
        <f t="shared" si="3"/>
        <v>-3466388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-3466388</v>
      </c>
      <c r="X37" s="31">
        <f t="shared" si="3"/>
        <v>-12500418</v>
      </c>
      <c r="Y37" s="31">
        <f t="shared" si="3"/>
        <v>9034030</v>
      </c>
      <c r="Z37" s="32">
        <f>+IF(X37&lt;&gt;0,+(Y37/X37)*100,0)</f>
        <v>-72.269823297108942</v>
      </c>
      <c r="AA37" s="33">
        <f>SUM(AA29:AA36)</f>
        <v>-14438012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-22489993</v>
      </c>
      <c r="D44" s="29">
        <f>+D37+D43</f>
        <v>0</v>
      </c>
      <c r="E44" s="30">
        <f t="shared" si="5"/>
        <v>-14438012</v>
      </c>
      <c r="F44" s="31">
        <f t="shared" si="5"/>
        <v>-14438012</v>
      </c>
      <c r="G44" s="31">
        <f t="shared" si="5"/>
        <v>-21064359</v>
      </c>
      <c r="H44" s="31">
        <f t="shared" si="5"/>
        <v>10214715</v>
      </c>
      <c r="I44" s="31">
        <f t="shared" si="5"/>
        <v>7383256</v>
      </c>
      <c r="J44" s="31">
        <f t="shared" si="5"/>
        <v>-3466388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-3466388</v>
      </c>
      <c r="X44" s="31">
        <f t="shared" si="5"/>
        <v>-12500418</v>
      </c>
      <c r="Y44" s="31">
        <f t="shared" si="5"/>
        <v>9034030</v>
      </c>
      <c r="Z44" s="32">
        <f>+IF(X44&lt;&gt;0,+(Y44/X44)*100,0)</f>
        <v>-72.269823297108942</v>
      </c>
      <c r="AA44" s="33">
        <f>+AA37+AA43</f>
        <v>-14438012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-73913511</v>
      </c>
      <c r="D45" s="42">
        <f t="shared" si="6"/>
        <v>0</v>
      </c>
      <c r="E45" s="43">
        <f t="shared" si="6"/>
        <v>-197363058</v>
      </c>
      <c r="F45" s="44">
        <f t="shared" si="6"/>
        <v>-197363058</v>
      </c>
      <c r="G45" s="44">
        <f t="shared" si="6"/>
        <v>-90834884</v>
      </c>
      <c r="H45" s="44">
        <f t="shared" si="6"/>
        <v>10878151</v>
      </c>
      <c r="I45" s="44">
        <f t="shared" si="6"/>
        <v>-8825354</v>
      </c>
      <c r="J45" s="44">
        <f t="shared" si="6"/>
        <v>-88782087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-88782087</v>
      </c>
      <c r="X45" s="44">
        <f t="shared" si="6"/>
        <v>-106589698</v>
      </c>
      <c r="Y45" s="44">
        <f t="shared" si="6"/>
        <v>17807611</v>
      </c>
      <c r="Z45" s="45">
        <f>+IF(X45&lt;&gt;0,+(Y45/X45)*100,0)</f>
        <v>-16.706690547148376</v>
      </c>
      <c r="AA45" s="46">
        <f>+AA26-AA44</f>
        <v>-197363058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-107306179</v>
      </c>
      <c r="F47" s="20">
        <v>-107306179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-16532819</v>
      </c>
      <c r="Y47" s="20">
        <v>16532819</v>
      </c>
      <c r="Z47" s="47">
        <v>-100</v>
      </c>
      <c r="AA47" s="22">
        <v>-107306179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-107306179</v>
      </c>
      <c r="F50" s="52">
        <f t="shared" si="7"/>
        <v>-107306179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-16532819</v>
      </c>
      <c r="Y50" s="52">
        <f t="shared" si="7"/>
        <v>16532819</v>
      </c>
      <c r="Z50" s="53">
        <f>+IF(X50&lt;&gt;0,+(Y50/X50)*100,0)</f>
        <v>-100</v>
      </c>
      <c r="AA50" s="54">
        <f>SUM(AA47:AA49)</f>
        <v>-107306179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-10129120</v>
      </c>
      <c r="F6" s="20">
        <v>-10129120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-2532289</v>
      </c>
      <c r="Y6" s="20">
        <v>2532289</v>
      </c>
      <c r="Z6" s="21">
        <v>-100</v>
      </c>
      <c r="AA6" s="22">
        <v>-10129120</v>
      </c>
    </row>
    <row r="7" spans="1:27" ht="13.5" x14ac:dyDescent="0.25">
      <c r="A7" s="23" t="s">
        <v>35</v>
      </c>
      <c r="B7" s="17" t="s">
        <v>32</v>
      </c>
      <c r="C7" s="18">
        <v>15658322</v>
      </c>
      <c r="D7" s="18"/>
      <c r="E7" s="19"/>
      <c r="F7" s="20"/>
      <c r="G7" s="20">
        <v>427422</v>
      </c>
      <c r="H7" s="20">
        <v>274062</v>
      </c>
      <c r="I7" s="20">
        <v>428788</v>
      </c>
      <c r="J7" s="20">
        <v>1130272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1130272</v>
      </c>
      <c r="X7" s="20"/>
      <c r="Y7" s="20">
        <v>1130272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603750</v>
      </c>
      <c r="F11" s="20">
        <v>603750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150939</v>
      </c>
      <c r="Y11" s="24">
        <v>-150939</v>
      </c>
      <c r="Z11" s="25">
        <v>-100</v>
      </c>
      <c r="AA11" s="26">
        <v>603750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15658322</v>
      </c>
      <c r="D13" s="29">
        <f>SUM(D6:D12)</f>
        <v>0</v>
      </c>
      <c r="E13" s="30">
        <f t="shared" si="0"/>
        <v>-9525370</v>
      </c>
      <c r="F13" s="31">
        <f t="shared" si="0"/>
        <v>-9525370</v>
      </c>
      <c r="G13" s="31">
        <f t="shared" si="0"/>
        <v>427422</v>
      </c>
      <c r="H13" s="31">
        <f t="shared" si="0"/>
        <v>274062</v>
      </c>
      <c r="I13" s="31">
        <f t="shared" si="0"/>
        <v>428788</v>
      </c>
      <c r="J13" s="31">
        <f t="shared" si="0"/>
        <v>1130272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1130272</v>
      </c>
      <c r="X13" s="31">
        <f t="shared" si="0"/>
        <v>-2381350</v>
      </c>
      <c r="Y13" s="31">
        <f t="shared" si="0"/>
        <v>3511622</v>
      </c>
      <c r="Z13" s="32">
        <f>+IF(X13&lt;&gt;0,+(Y13/X13)*100,0)</f>
        <v>-147.46349759590149</v>
      </c>
      <c r="AA13" s="33">
        <f>SUM(AA6:AA12)</f>
        <v>-9525370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281039</v>
      </c>
      <c r="D17" s="18"/>
      <c r="E17" s="19">
        <v>200000</v>
      </c>
      <c r="F17" s="20">
        <v>200000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50001</v>
      </c>
      <c r="Y17" s="24">
        <v>-50001</v>
      </c>
      <c r="Z17" s="25">
        <v>-100</v>
      </c>
      <c r="AA17" s="26">
        <v>200000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281039</v>
      </c>
      <c r="D25" s="29">
        <f t="shared" ref="D25:Y25" si="1">SUM(D15:D24)</f>
        <v>0</v>
      </c>
      <c r="E25" s="35">
        <f t="shared" si="1"/>
        <v>200000</v>
      </c>
      <c r="F25" s="36">
        <f t="shared" si="1"/>
        <v>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50001</v>
      </c>
      <c r="Y25" s="36">
        <f t="shared" si="1"/>
        <v>-50001</v>
      </c>
      <c r="Z25" s="37">
        <f>+IF(X25&lt;&gt;0,+(Y25/X25)*100,0)</f>
        <v>-100</v>
      </c>
      <c r="AA25" s="38">
        <f>SUM(AA15:AA24)</f>
        <v>200000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15939361</v>
      </c>
      <c r="D26" s="29">
        <f>+D13+D25</f>
        <v>0</v>
      </c>
      <c r="E26" s="30">
        <f t="shared" si="2"/>
        <v>-9325370</v>
      </c>
      <c r="F26" s="31">
        <f t="shared" si="2"/>
        <v>-9325370</v>
      </c>
      <c r="G26" s="31">
        <f t="shared" si="2"/>
        <v>427422</v>
      </c>
      <c r="H26" s="31">
        <f t="shared" si="2"/>
        <v>274062</v>
      </c>
      <c r="I26" s="31">
        <f t="shared" si="2"/>
        <v>428788</v>
      </c>
      <c r="J26" s="31">
        <f t="shared" si="2"/>
        <v>1130272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1130272</v>
      </c>
      <c r="X26" s="31">
        <f t="shared" si="2"/>
        <v>-2331349</v>
      </c>
      <c r="Y26" s="31">
        <f t="shared" si="2"/>
        <v>3461621</v>
      </c>
      <c r="Z26" s="32">
        <f>+IF(X26&lt;&gt;0,+(Y26/X26)*100,0)</f>
        <v>-148.48145858899719</v>
      </c>
      <c r="AA26" s="33">
        <f>+AA13+AA25</f>
        <v>-9325370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345000</v>
      </c>
      <c r="F32" s="20">
        <v>345000</v>
      </c>
      <c r="G32" s="20">
        <v>573981</v>
      </c>
      <c r="H32" s="20">
        <v>628223</v>
      </c>
      <c r="I32" s="20">
        <v>634172</v>
      </c>
      <c r="J32" s="20">
        <v>1836376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1836376</v>
      </c>
      <c r="X32" s="20">
        <v>86250</v>
      </c>
      <c r="Y32" s="20">
        <v>1750126</v>
      </c>
      <c r="Z32" s="21">
        <v>2029.1315942028987</v>
      </c>
      <c r="AA32" s="22">
        <v>345000</v>
      </c>
    </row>
    <row r="33" spans="1:27" ht="13.5" x14ac:dyDescent="0.25">
      <c r="A33" s="23" t="s">
        <v>60</v>
      </c>
      <c r="B33" s="17" t="s">
        <v>32</v>
      </c>
      <c r="C33" s="18">
        <v>1820000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>
        <v>4112</v>
      </c>
      <c r="J34" s="20">
        <v>4112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4112</v>
      </c>
      <c r="X34" s="20"/>
      <c r="Y34" s="20">
        <v>4112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1820000</v>
      </c>
      <c r="D37" s="29">
        <f t="shared" ref="D37:Y37" si="3">SUM(D29:D36)</f>
        <v>0</v>
      </c>
      <c r="E37" s="30">
        <f t="shared" si="3"/>
        <v>345000</v>
      </c>
      <c r="F37" s="31">
        <f t="shared" si="3"/>
        <v>345000</v>
      </c>
      <c r="G37" s="31">
        <f t="shared" si="3"/>
        <v>573981</v>
      </c>
      <c r="H37" s="31">
        <f t="shared" si="3"/>
        <v>628223</v>
      </c>
      <c r="I37" s="31">
        <f t="shared" si="3"/>
        <v>638284</v>
      </c>
      <c r="J37" s="31">
        <f t="shared" si="3"/>
        <v>1840488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1840488</v>
      </c>
      <c r="X37" s="31">
        <f t="shared" si="3"/>
        <v>86250</v>
      </c>
      <c r="Y37" s="31">
        <f t="shared" si="3"/>
        <v>1754238</v>
      </c>
      <c r="Z37" s="32">
        <f>+IF(X37&lt;&gt;0,+(Y37/X37)*100,0)</f>
        <v>2033.8991304347826</v>
      </c>
      <c r="AA37" s="33">
        <f>SUM(AA29:AA36)</f>
        <v>345000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1820000</v>
      </c>
      <c r="D44" s="29">
        <f>+D37+D43</f>
        <v>0</v>
      </c>
      <c r="E44" s="30">
        <f t="shared" si="5"/>
        <v>345000</v>
      </c>
      <c r="F44" s="31">
        <f t="shared" si="5"/>
        <v>345000</v>
      </c>
      <c r="G44" s="31">
        <f t="shared" si="5"/>
        <v>573981</v>
      </c>
      <c r="H44" s="31">
        <f t="shared" si="5"/>
        <v>628223</v>
      </c>
      <c r="I44" s="31">
        <f t="shared" si="5"/>
        <v>638284</v>
      </c>
      <c r="J44" s="31">
        <f t="shared" si="5"/>
        <v>1840488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1840488</v>
      </c>
      <c r="X44" s="31">
        <f t="shared" si="5"/>
        <v>86250</v>
      </c>
      <c r="Y44" s="31">
        <f t="shared" si="5"/>
        <v>1754238</v>
      </c>
      <c r="Z44" s="32">
        <f>+IF(X44&lt;&gt;0,+(Y44/X44)*100,0)</f>
        <v>2033.8991304347826</v>
      </c>
      <c r="AA44" s="33">
        <f>+AA37+AA43</f>
        <v>345000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14119361</v>
      </c>
      <c r="D45" s="42">
        <f t="shared" si="6"/>
        <v>0</v>
      </c>
      <c r="E45" s="43">
        <f t="shared" si="6"/>
        <v>-9670370</v>
      </c>
      <c r="F45" s="44">
        <f t="shared" si="6"/>
        <v>-9670370</v>
      </c>
      <c r="G45" s="44">
        <f t="shared" si="6"/>
        <v>-146559</v>
      </c>
      <c r="H45" s="44">
        <f t="shared" si="6"/>
        <v>-354161</v>
      </c>
      <c r="I45" s="44">
        <f t="shared" si="6"/>
        <v>-209496</v>
      </c>
      <c r="J45" s="44">
        <f t="shared" si="6"/>
        <v>-710216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-710216</v>
      </c>
      <c r="X45" s="44">
        <f t="shared" si="6"/>
        <v>-2417599</v>
      </c>
      <c r="Y45" s="44">
        <f t="shared" si="6"/>
        <v>1707383</v>
      </c>
      <c r="Z45" s="45">
        <f>+IF(X45&lt;&gt;0,+(Y45/X45)*100,0)</f>
        <v>-70.623085135293323</v>
      </c>
      <c r="AA45" s="46">
        <f>+AA26-AA44</f>
        <v>-9670370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-15517563</v>
      </c>
      <c r="D6" s="18"/>
      <c r="E6" s="19">
        <v>10876140</v>
      </c>
      <c r="F6" s="20">
        <v>10876140</v>
      </c>
      <c r="G6" s="20"/>
      <c r="H6" s="20"/>
      <c r="I6" s="20">
        <v>-16792282</v>
      </c>
      <c r="J6" s="20">
        <v>-16792282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-16792282</v>
      </c>
      <c r="X6" s="20">
        <v>2719035</v>
      </c>
      <c r="Y6" s="20">
        <v>-19511317</v>
      </c>
      <c r="Z6" s="21">
        <v>-717.58241434920842</v>
      </c>
      <c r="AA6" s="22">
        <v>10876140</v>
      </c>
    </row>
    <row r="7" spans="1:27" ht="13.5" x14ac:dyDescent="0.25">
      <c r="A7" s="23" t="s">
        <v>35</v>
      </c>
      <c r="B7" s="17" t="s">
        <v>32</v>
      </c>
      <c r="C7" s="18">
        <v>-441858</v>
      </c>
      <c r="D7" s="18"/>
      <c r="E7" s="19">
        <v>9373952</v>
      </c>
      <c r="F7" s="20">
        <v>9373952</v>
      </c>
      <c r="G7" s="20">
        <v>999208</v>
      </c>
      <c r="H7" s="20">
        <v>1000730</v>
      </c>
      <c r="I7" s="20">
        <v>556914</v>
      </c>
      <c r="J7" s="20">
        <v>2556852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2556852</v>
      </c>
      <c r="X7" s="20">
        <v>2343489</v>
      </c>
      <c r="Y7" s="20">
        <v>213363</v>
      </c>
      <c r="Z7" s="21">
        <v>9.1045018773290582</v>
      </c>
      <c r="AA7" s="22">
        <v>9373952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-800000</v>
      </c>
      <c r="F10" s="20">
        <v>-800000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-199998</v>
      </c>
      <c r="Y10" s="20">
        <v>199998</v>
      </c>
      <c r="Z10" s="21">
        <v>-100</v>
      </c>
      <c r="AA10" s="22">
        <v>-800000</v>
      </c>
    </row>
    <row r="11" spans="1:27" ht="13.5" x14ac:dyDescent="0.25">
      <c r="A11" s="23" t="s">
        <v>39</v>
      </c>
      <c r="B11" s="17" t="s">
        <v>32</v>
      </c>
      <c r="C11" s="18">
        <v>1056489</v>
      </c>
      <c r="D11" s="18"/>
      <c r="E11" s="19"/>
      <c r="F11" s="20"/>
      <c r="G11" s="24"/>
      <c r="H11" s="24">
        <v>86805</v>
      </c>
      <c r="I11" s="24">
        <v>1135951</v>
      </c>
      <c r="J11" s="20">
        <v>1222756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1222756</v>
      </c>
      <c r="X11" s="20"/>
      <c r="Y11" s="24">
        <v>1222756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-14902932</v>
      </c>
      <c r="D13" s="29">
        <f>SUM(D6:D12)</f>
        <v>0</v>
      </c>
      <c r="E13" s="30">
        <f t="shared" si="0"/>
        <v>19450092</v>
      </c>
      <c r="F13" s="31">
        <f t="shared" si="0"/>
        <v>19450092</v>
      </c>
      <c r="G13" s="31">
        <f t="shared" si="0"/>
        <v>999208</v>
      </c>
      <c r="H13" s="31">
        <f t="shared" si="0"/>
        <v>1087535</v>
      </c>
      <c r="I13" s="31">
        <f t="shared" si="0"/>
        <v>-15099417</v>
      </c>
      <c r="J13" s="31">
        <f t="shared" si="0"/>
        <v>-13012674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-13012674</v>
      </c>
      <c r="X13" s="31">
        <f t="shared" si="0"/>
        <v>4862526</v>
      </c>
      <c r="Y13" s="31">
        <f t="shared" si="0"/>
        <v>-17875200</v>
      </c>
      <c r="Z13" s="32">
        <f>+IF(X13&lt;&gt;0,+(Y13/X13)*100,0)</f>
        <v>-367.61140197502289</v>
      </c>
      <c r="AA13" s="33">
        <f>SUM(AA6:AA12)</f>
        <v>19450092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1600000</v>
      </c>
      <c r="F17" s="20">
        <v>1600000</v>
      </c>
      <c r="G17" s="24"/>
      <c r="H17" s="24">
        <v>578702</v>
      </c>
      <c r="I17" s="24">
        <v>-48952</v>
      </c>
      <c r="J17" s="20">
        <v>529750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529750</v>
      </c>
      <c r="X17" s="20">
        <v>399999</v>
      </c>
      <c r="Y17" s="24">
        <v>129751</v>
      </c>
      <c r="Z17" s="25">
        <v>32.437831094577732</v>
      </c>
      <c r="AA17" s="26">
        <v>1600000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1600000</v>
      </c>
      <c r="F25" s="36">
        <f t="shared" si="1"/>
        <v>1600000</v>
      </c>
      <c r="G25" s="36">
        <f t="shared" si="1"/>
        <v>0</v>
      </c>
      <c r="H25" s="36">
        <f t="shared" si="1"/>
        <v>578702</v>
      </c>
      <c r="I25" s="36">
        <f t="shared" si="1"/>
        <v>-48952</v>
      </c>
      <c r="J25" s="36">
        <f t="shared" si="1"/>
        <v>529750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529750</v>
      </c>
      <c r="X25" s="36">
        <f t="shared" si="1"/>
        <v>399999</v>
      </c>
      <c r="Y25" s="36">
        <f t="shared" si="1"/>
        <v>129751</v>
      </c>
      <c r="Z25" s="37">
        <f>+IF(X25&lt;&gt;0,+(Y25/X25)*100,0)</f>
        <v>32.437831094577732</v>
      </c>
      <c r="AA25" s="38">
        <f>SUM(AA15:AA24)</f>
        <v>1600000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-14902932</v>
      </c>
      <c r="D26" s="29">
        <f>+D13+D25</f>
        <v>0</v>
      </c>
      <c r="E26" s="30">
        <f t="shared" si="2"/>
        <v>21050092</v>
      </c>
      <c r="F26" s="31">
        <f t="shared" si="2"/>
        <v>21050092</v>
      </c>
      <c r="G26" s="31">
        <f t="shared" si="2"/>
        <v>999208</v>
      </c>
      <c r="H26" s="31">
        <f t="shared" si="2"/>
        <v>1666237</v>
      </c>
      <c r="I26" s="31">
        <f t="shared" si="2"/>
        <v>-15148369</v>
      </c>
      <c r="J26" s="31">
        <f t="shared" si="2"/>
        <v>-12482924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-12482924</v>
      </c>
      <c r="X26" s="31">
        <f t="shared" si="2"/>
        <v>5262525</v>
      </c>
      <c r="Y26" s="31">
        <f t="shared" si="2"/>
        <v>-17745449</v>
      </c>
      <c r="Z26" s="32">
        <f>+IF(X26&lt;&gt;0,+(Y26/X26)*100,0)</f>
        <v>-337.20407979059479</v>
      </c>
      <c r="AA26" s="33">
        <f>+AA13+AA25</f>
        <v>21050092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2011166</v>
      </c>
      <c r="D32" s="18"/>
      <c r="E32" s="19">
        <v>21797424</v>
      </c>
      <c r="F32" s="20">
        <v>21797424</v>
      </c>
      <c r="G32" s="20"/>
      <c r="H32" s="20">
        <v>665507</v>
      </c>
      <c r="I32" s="20">
        <v>1345659</v>
      </c>
      <c r="J32" s="20">
        <v>2011166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2011166</v>
      </c>
      <c r="X32" s="20">
        <v>5449311</v>
      </c>
      <c r="Y32" s="20">
        <v>-3438145</v>
      </c>
      <c r="Z32" s="21">
        <v>-63.093205728210414</v>
      </c>
      <c r="AA32" s="22">
        <v>21797424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4699476</v>
      </c>
      <c r="F34" s="20">
        <v>4699476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1174869</v>
      </c>
      <c r="Y34" s="20">
        <v>-1174869</v>
      </c>
      <c r="Z34" s="21">
        <v>-100</v>
      </c>
      <c r="AA34" s="22">
        <v>4699476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2011166</v>
      </c>
      <c r="D37" s="29">
        <f t="shared" ref="D37:Y37" si="3">SUM(D29:D36)</f>
        <v>0</v>
      </c>
      <c r="E37" s="30">
        <f t="shared" si="3"/>
        <v>26496900</v>
      </c>
      <c r="F37" s="31">
        <f t="shared" si="3"/>
        <v>26496900</v>
      </c>
      <c r="G37" s="31">
        <f t="shared" si="3"/>
        <v>0</v>
      </c>
      <c r="H37" s="31">
        <f t="shared" si="3"/>
        <v>665507</v>
      </c>
      <c r="I37" s="31">
        <f t="shared" si="3"/>
        <v>1345659</v>
      </c>
      <c r="J37" s="31">
        <f t="shared" si="3"/>
        <v>2011166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2011166</v>
      </c>
      <c r="X37" s="31">
        <f t="shared" si="3"/>
        <v>6624180</v>
      </c>
      <c r="Y37" s="31">
        <f t="shared" si="3"/>
        <v>-4613014</v>
      </c>
      <c r="Z37" s="32">
        <f>+IF(X37&lt;&gt;0,+(Y37/X37)*100,0)</f>
        <v>-69.639019471089242</v>
      </c>
      <c r="AA37" s="33">
        <f>SUM(AA29:AA36)</f>
        <v>26496900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2011166</v>
      </c>
      <c r="D44" s="29">
        <f>+D37+D43</f>
        <v>0</v>
      </c>
      <c r="E44" s="30">
        <f t="shared" si="5"/>
        <v>26496900</v>
      </c>
      <c r="F44" s="31">
        <f t="shared" si="5"/>
        <v>26496900</v>
      </c>
      <c r="G44" s="31">
        <f t="shared" si="5"/>
        <v>0</v>
      </c>
      <c r="H44" s="31">
        <f t="shared" si="5"/>
        <v>665507</v>
      </c>
      <c r="I44" s="31">
        <f t="shared" si="5"/>
        <v>1345659</v>
      </c>
      <c r="J44" s="31">
        <f t="shared" si="5"/>
        <v>2011166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2011166</v>
      </c>
      <c r="X44" s="31">
        <f t="shared" si="5"/>
        <v>6624180</v>
      </c>
      <c r="Y44" s="31">
        <f t="shared" si="5"/>
        <v>-4613014</v>
      </c>
      <c r="Z44" s="32">
        <f>+IF(X44&lt;&gt;0,+(Y44/X44)*100,0)</f>
        <v>-69.639019471089242</v>
      </c>
      <c r="AA44" s="33">
        <f>+AA37+AA43</f>
        <v>26496900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-16914098</v>
      </c>
      <c r="D45" s="42">
        <f t="shared" si="6"/>
        <v>0</v>
      </c>
      <c r="E45" s="43">
        <f t="shared" si="6"/>
        <v>-5446808</v>
      </c>
      <c r="F45" s="44">
        <f t="shared" si="6"/>
        <v>-5446808</v>
      </c>
      <c r="G45" s="44">
        <f t="shared" si="6"/>
        <v>999208</v>
      </c>
      <c r="H45" s="44">
        <f t="shared" si="6"/>
        <v>1000730</v>
      </c>
      <c r="I45" s="44">
        <f t="shared" si="6"/>
        <v>-16494028</v>
      </c>
      <c r="J45" s="44">
        <f t="shared" si="6"/>
        <v>-14494090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-14494090</v>
      </c>
      <c r="X45" s="44">
        <f t="shared" si="6"/>
        <v>-1361655</v>
      </c>
      <c r="Y45" s="44">
        <f t="shared" si="6"/>
        <v>-13132435</v>
      </c>
      <c r="Z45" s="45">
        <f>+IF(X45&lt;&gt;0,+(Y45/X45)*100,0)</f>
        <v>964.44657420565409</v>
      </c>
      <c r="AA45" s="46">
        <f>+AA26-AA44</f>
        <v>-5446808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-8751632</v>
      </c>
      <c r="D47" s="18"/>
      <c r="E47" s="19"/>
      <c r="F47" s="20"/>
      <c r="G47" s="20"/>
      <c r="H47" s="20"/>
      <c r="I47" s="20">
        <v>-17058426</v>
      </c>
      <c r="J47" s="20">
        <v>-17058426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-17058426</v>
      </c>
      <c r="X47" s="20"/>
      <c r="Y47" s="20">
        <v>-17058426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-8751632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-17058426</v>
      </c>
      <c r="J50" s="52">
        <f t="shared" si="7"/>
        <v>-17058426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-17058426</v>
      </c>
      <c r="X50" s="52">
        <f t="shared" si="7"/>
        <v>0</v>
      </c>
      <c r="Y50" s="52">
        <f t="shared" si="7"/>
        <v>-17058426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5853573</v>
      </c>
      <c r="D7" s="18"/>
      <c r="E7" s="19"/>
      <c r="F7" s="20"/>
      <c r="G7" s="20">
        <v>443313</v>
      </c>
      <c r="H7" s="20">
        <v>6317526</v>
      </c>
      <c r="I7" s="20">
        <v>449251</v>
      </c>
      <c r="J7" s="20">
        <v>7210090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7210090</v>
      </c>
      <c r="X7" s="20"/>
      <c r="Y7" s="20">
        <v>7210090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4871400</v>
      </c>
      <c r="D10" s="18"/>
      <c r="E10" s="19">
        <v>-268320</v>
      </c>
      <c r="F10" s="20">
        <v>-268320</v>
      </c>
      <c r="G10" s="20"/>
      <c r="H10" s="20">
        <v>4871400</v>
      </c>
      <c r="I10" s="20"/>
      <c r="J10" s="20">
        <v>4871400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4871400</v>
      </c>
      <c r="X10" s="20">
        <v>-67080</v>
      </c>
      <c r="Y10" s="20">
        <v>4938480</v>
      </c>
      <c r="Z10" s="21">
        <v>-7362.0751341681571</v>
      </c>
      <c r="AA10" s="22">
        <v>-268320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10724973</v>
      </c>
      <c r="D13" s="29">
        <f>SUM(D6:D12)</f>
        <v>0</v>
      </c>
      <c r="E13" s="30">
        <f t="shared" si="0"/>
        <v>-268320</v>
      </c>
      <c r="F13" s="31">
        <f t="shared" si="0"/>
        <v>-268320</v>
      </c>
      <c r="G13" s="31">
        <f t="shared" si="0"/>
        <v>443313</v>
      </c>
      <c r="H13" s="31">
        <f t="shared" si="0"/>
        <v>11188926</v>
      </c>
      <c r="I13" s="31">
        <f t="shared" si="0"/>
        <v>449251</v>
      </c>
      <c r="J13" s="31">
        <f t="shared" si="0"/>
        <v>12081490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12081490</v>
      </c>
      <c r="X13" s="31">
        <f t="shared" si="0"/>
        <v>-67080</v>
      </c>
      <c r="Y13" s="31">
        <f t="shared" si="0"/>
        <v>12148570</v>
      </c>
      <c r="Z13" s="32">
        <f>+IF(X13&lt;&gt;0,+(Y13/X13)*100,0)</f>
        <v>-18110.5694692904</v>
      </c>
      <c r="AA13" s="33">
        <f>SUM(AA6:AA12)</f>
        <v>-268320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-1749724</v>
      </c>
      <c r="D17" s="18"/>
      <c r="E17" s="19">
        <v>-2434992</v>
      </c>
      <c r="F17" s="20">
        <v>-2434992</v>
      </c>
      <c r="G17" s="24"/>
      <c r="H17" s="24">
        <v>-1749724</v>
      </c>
      <c r="I17" s="24"/>
      <c r="J17" s="20">
        <v>-1749724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-1749724</v>
      </c>
      <c r="X17" s="20">
        <v>-608748</v>
      </c>
      <c r="Y17" s="24">
        <v>-1140976</v>
      </c>
      <c r="Z17" s="25">
        <v>187.42993816817469</v>
      </c>
      <c r="AA17" s="26">
        <v>-2434992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-1749724</v>
      </c>
      <c r="D25" s="29">
        <f t="shared" ref="D25:Y25" si="1">SUM(D15:D24)</f>
        <v>0</v>
      </c>
      <c r="E25" s="35">
        <f t="shared" si="1"/>
        <v>-2434992</v>
      </c>
      <c r="F25" s="36">
        <f t="shared" si="1"/>
        <v>-2434992</v>
      </c>
      <c r="G25" s="36">
        <f t="shared" si="1"/>
        <v>0</v>
      </c>
      <c r="H25" s="36">
        <f t="shared" si="1"/>
        <v>-1749724</v>
      </c>
      <c r="I25" s="36">
        <f t="shared" si="1"/>
        <v>0</v>
      </c>
      <c r="J25" s="36">
        <f t="shared" si="1"/>
        <v>-1749724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-1749724</v>
      </c>
      <c r="X25" s="36">
        <f t="shared" si="1"/>
        <v>-608748</v>
      </c>
      <c r="Y25" s="36">
        <f t="shared" si="1"/>
        <v>-1140976</v>
      </c>
      <c r="Z25" s="37">
        <f>+IF(X25&lt;&gt;0,+(Y25/X25)*100,0)</f>
        <v>187.42993816817469</v>
      </c>
      <c r="AA25" s="38">
        <f>SUM(AA15:AA24)</f>
        <v>-2434992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8975249</v>
      </c>
      <c r="D26" s="29">
        <f>+D13+D25</f>
        <v>0</v>
      </c>
      <c r="E26" s="30">
        <f t="shared" si="2"/>
        <v>-2703312</v>
      </c>
      <c r="F26" s="31">
        <f t="shared" si="2"/>
        <v>-2703312</v>
      </c>
      <c r="G26" s="31">
        <f t="shared" si="2"/>
        <v>443313</v>
      </c>
      <c r="H26" s="31">
        <f t="shared" si="2"/>
        <v>9439202</v>
      </c>
      <c r="I26" s="31">
        <f t="shared" si="2"/>
        <v>449251</v>
      </c>
      <c r="J26" s="31">
        <f t="shared" si="2"/>
        <v>10331766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10331766</v>
      </c>
      <c r="X26" s="31">
        <f t="shared" si="2"/>
        <v>-675828</v>
      </c>
      <c r="Y26" s="31">
        <f t="shared" si="2"/>
        <v>11007594</v>
      </c>
      <c r="Z26" s="32">
        <f>+IF(X26&lt;&gt;0,+(Y26/X26)*100,0)</f>
        <v>-1628.7567250838972</v>
      </c>
      <c r="AA26" s="33">
        <f>+AA13+AA25</f>
        <v>-2703312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-1240210</v>
      </c>
      <c r="D32" s="18"/>
      <c r="E32" s="19">
        <v>8655336</v>
      </c>
      <c r="F32" s="20">
        <v>8655336</v>
      </c>
      <c r="G32" s="20"/>
      <c r="H32" s="20">
        <v>-1240210</v>
      </c>
      <c r="I32" s="20"/>
      <c r="J32" s="20">
        <v>-1240210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-1240210</v>
      </c>
      <c r="X32" s="20">
        <v>2163834</v>
      </c>
      <c r="Y32" s="20">
        <v>-3404044</v>
      </c>
      <c r="Z32" s="21">
        <v>-157.3153948038528</v>
      </c>
      <c r="AA32" s="22">
        <v>8655336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67229</v>
      </c>
      <c r="D34" s="18"/>
      <c r="E34" s="19"/>
      <c r="F34" s="20"/>
      <c r="G34" s="20"/>
      <c r="H34" s="20">
        <v>67229</v>
      </c>
      <c r="I34" s="20"/>
      <c r="J34" s="20">
        <v>67229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67229</v>
      </c>
      <c r="X34" s="20"/>
      <c r="Y34" s="20">
        <v>67229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-1172981</v>
      </c>
      <c r="D37" s="29">
        <f t="shared" ref="D37:Y37" si="3">SUM(D29:D36)</f>
        <v>0</v>
      </c>
      <c r="E37" s="30">
        <f t="shared" si="3"/>
        <v>8655336</v>
      </c>
      <c r="F37" s="31">
        <f t="shared" si="3"/>
        <v>8655336</v>
      </c>
      <c r="G37" s="31">
        <f t="shared" si="3"/>
        <v>0</v>
      </c>
      <c r="H37" s="31">
        <f t="shared" si="3"/>
        <v>-1172981</v>
      </c>
      <c r="I37" s="31">
        <f t="shared" si="3"/>
        <v>0</v>
      </c>
      <c r="J37" s="31">
        <f t="shared" si="3"/>
        <v>-1172981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-1172981</v>
      </c>
      <c r="X37" s="31">
        <f t="shared" si="3"/>
        <v>2163834</v>
      </c>
      <c r="Y37" s="31">
        <f t="shared" si="3"/>
        <v>-3336815</v>
      </c>
      <c r="Z37" s="32">
        <f>+IF(X37&lt;&gt;0,+(Y37/X37)*100,0)</f>
        <v>-154.20845591667381</v>
      </c>
      <c r="AA37" s="33">
        <f>SUM(AA29:AA36)</f>
        <v>8655336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-1172981</v>
      </c>
      <c r="D44" s="29">
        <f>+D37+D43</f>
        <v>0</v>
      </c>
      <c r="E44" s="30">
        <f t="shared" si="5"/>
        <v>8655336</v>
      </c>
      <c r="F44" s="31">
        <f t="shared" si="5"/>
        <v>8655336</v>
      </c>
      <c r="G44" s="31">
        <f t="shared" si="5"/>
        <v>0</v>
      </c>
      <c r="H44" s="31">
        <f t="shared" si="5"/>
        <v>-1172981</v>
      </c>
      <c r="I44" s="31">
        <f t="shared" si="5"/>
        <v>0</v>
      </c>
      <c r="J44" s="31">
        <f t="shared" si="5"/>
        <v>-1172981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-1172981</v>
      </c>
      <c r="X44" s="31">
        <f t="shared" si="5"/>
        <v>2163834</v>
      </c>
      <c r="Y44" s="31">
        <f t="shared" si="5"/>
        <v>-3336815</v>
      </c>
      <c r="Z44" s="32">
        <f>+IF(X44&lt;&gt;0,+(Y44/X44)*100,0)</f>
        <v>-154.20845591667381</v>
      </c>
      <c r="AA44" s="33">
        <f>+AA37+AA43</f>
        <v>8655336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10148230</v>
      </c>
      <c r="D45" s="42">
        <f t="shared" si="6"/>
        <v>0</v>
      </c>
      <c r="E45" s="43">
        <f t="shared" si="6"/>
        <v>-11358648</v>
      </c>
      <c r="F45" s="44">
        <f t="shared" si="6"/>
        <v>-11358648</v>
      </c>
      <c r="G45" s="44">
        <f t="shared" si="6"/>
        <v>443313</v>
      </c>
      <c r="H45" s="44">
        <f t="shared" si="6"/>
        <v>10612183</v>
      </c>
      <c r="I45" s="44">
        <f t="shared" si="6"/>
        <v>449251</v>
      </c>
      <c r="J45" s="44">
        <f t="shared" si="6"/>
        <v>11504747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11504747</v>
      </c>
      <c r="X45" s="44">
        <f t="shared" si="6"/>
        <v>-2839662</v>
      </c>
      <c r="Y45" s="44">
        <f t="shared" si="6"/>
        <v>14344409</v>
      </c>
      <c r="Z45" s="45">
        <f>+IF(X45&lt;&gt;0,+(Y45/X45)*100,0)</f>
        <v>-505.14494330663291</v>
      </c>
      <c r="AA45" s="46">
        <f>+AA26-AA44</f>
        <v>-11358648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117198</v>
      </c>
      <c r="F6" s="20">
        <v>117198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29298</v>
      </c>
      <c r="Y6" s="20">
        <v>-29298</v>
      </c>
      <c r="Z6" s="21">
        <v>-100</v>
      </c>
      <c r="AA6" s="22">
        <v>117198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117198</v>
      </c>
      <c r="F13" s="31">
        <f t="shared" si="0"/>
        <v>117198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29298</v>
      </c>
      <c r="Y13" s="31">
        <f t="shared" si="0"/>
        <v>-29298</v>
      </c>
      <c r="Z13" s="32">
        <f>+IF(X13&lt;&gt;0,+(Y13/X13)*100,0)</f>
        <v>-100</v>
      </c>
      <c r="AA13" s="33">
        <f>SUM(AA6:AA12)</f>
        <v>117198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817523</v>
      </c>
      <c r="D17" s="18"/>
      <c r="E17" s="19">
        <v>-309084</v>
      </c>
      <c r="F17" s="20">
        <v>-309084</v>
      </c>
      <c r="G17" s="24"/>
      <c r="H17" s="24">
        <v>817523</v>
      </c>
      <c r="I17" s="24"/>
      <c r="J17" s="20">
        <v>817523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817523</v>
      </c>
      <c r="X17" s="20">
        <v>-77271</v>
      </c>
      <c r="Y17" s="24">
        <v>894794</v>
      </c>
      <c r="Z17" s="25">
        <v>-1157.9945904673164</v>
      </c>
      <c r="AA17" s="26">
        <v>-309084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817523</v>
      </c>
      <c r="D25" s="29">
        <f t="shared" ref="D25:Y25" si="1">SUM(D15:D24)</f>
        <v>0</v>
      </c>
      <c r="E25" s="35">
        <f t="shared" si="1"/>
        <v>-309084</v>
      </c>
      <c r="F25" s="36">
        <f t="shared" si="1"/>
        <v>-309084</v>
      </c>
      <c r="G25" s="36">
        <f t="shared" si="1"/>
        <v>0</v>
      </c>
      <c r="H25" s="36">
        <f t="shared" si="1"/>
        <v>817523</v>
      </c>
      <c r="I25" s="36">
        <f t="shared" si="1"/>
        <v>0</v>
      </c>
      <c r="J25" s="36">
        <f t="shared" si="1"/>
        <v>817523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817523</v>
      </c>
      <c r="X25" s="36">
        <f t="shared" si="1"/>
        <v>-77271</v>
      </c>
      <c r="Y25" s="36">
        <f t="shared" si="1"/>
        <v>894794</v>
      </c>
      <c r="Z25" s="37">
        <f>+IF(X25&lt;&gt;0,+(Y25/X25)*100,0)</f>
        <v>-1157.9945904673164</v>
      </c>
      <c r="AA25" s="38">
        <f>SUM(AA15:AA24)</f>
        <v>-309084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817523</v>
      </c>
      <c r="D26" s="29">
        <f>+D13+D25</f>
        <v>0</v>
      </c>
      <c r="E26" s="30">
        <f t="shared" si="2"/>
        <v>-191886</v>
      </c>
      <c r="F26" s="31">
        <f t="shared" si="2"/>
        <v>-191886</v>
      </c>
      <c r="G26" s="31">
        <f t="shared" si="2"/>
        <v>0</v>
      </c>
      <c r="H26" s="31">
        <f t="shared" si="2"/>
        <v>817523</v>
      </c>
      <c r="I26" s="31">
        <f t="shared" si="2"/>
        <v>0</v>
      </c>
      <c r="J26" s="31">
        <f t="shared" si="2"/>
        <v>817523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817523</v>
      </c>
      <c r="X26" s="31">
        <f t="shared" si="2"/>
        <v>-47973</v>
      </c>
      <c r="Y26" s="31">
        <f t="shared" si="2"/>
        <v>865496</v>
      </c>
      <c r="Z26" s="32">
        <f>+IF(X26&lt;&gt;0,+(Y26/X26)*100,0)</f>
        <v>-1804.1314906301461</v>
      </c>
      <c r="AA26" s="33">
        <f>+AA13+AA25</f>
        <v>-191886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15287</v>
      </c>
      <c r="F35" s="20">
        <v>15287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3822</v>
      </c>
      <c r="Y35" s="20">
        <v>-3822</v>
      </c>
      <c r="Z35" s="21">
        <v>-100</v>
      </c>
      <c r="AA35" s="22">
        <v>15287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15287</v>
      </c>
      <c r="F37" s="31">
        <f t="shared" si="3"/>
        <v>15287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3822</v>
      </c>
      <c r="Y37" s="31">
        <f t="shared" si="3"/>
        <v>-3822</v>
      </c>
      <c r="Z37" s="32">
        <f>+IF(X37&lt;&gt;0,+(Y37/X37)*100,0)</f>
        <v>-100</v>
      </c>
      <c r="AA37" s="33">
        <f>SUM(AA29:AA36)</f>
        <v>15287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15287</v>
      </c>
      <c r="F44" s="31">
        <f t="shared" si="5"/>
        <v>15287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3822</v>
      </c>
      <c r="Y44" s="31">
        <f t="shared" si="5"/>
        <v>-3822</v>
      </c>
      <c r="Z44" s="32">
        <f>+IF(X44&lt;&gt;0,+(Y44/X44)*100,0)</f>
        <v>-100</v>
      </c>
      <c r="AA44" s="33">
        <f>+AA37+AA43</f>
        <v>15287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817523</v>
      </c>
      <c r="D45" s="42">
        <f t="shared" si="6"/>
        <v>0</v>
      </c>
      <c r="E45" s="43">
        <f t="shared" si="6"/>
        <v>-207173</v>
      </c>
      <c r="F45" s="44">
        <f t="shared" si="6"/>
        <v>-207173</v>
      </c>
      <c r="G45" s="44">
        <f t="shared" si="6"/>
        <v>0</v>
      </c>
      <c r="H45" s="44">
        <f t="shared" si="6"/>
        <v>817523</v>
      </c>
      <c r="I45" s="44">
        <f t="shared" si="6"/>
        <v>0</v>
      </c>
      <c r="J45" s="44">
        <f t="shared" si="6"/>
        <v>817523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817523</v>
      </c>
      <c r="X45" s="44">
        <f t="shared" si="6"/>
        <v>-51795</v>
      </c>
      <c r="Y45" s="44">
        <f t="shared" si="6"/>
        <v>869318</v>
      </c>
      <c r="Z45" s="45">
        <f>+IF(X45&lt;&gt;0,+(Y45/X45)*100,0)</f>
        <v>-1678.3820832126655</v>
      </c>
      <c r="AA45" s="46">
        <f>+AA26-AA44</f>
        <v>-207173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-14970</v>
      </c>
      <c r="H6" s="20"/>
      <c r="I6" s="20">
        <v>4384247</v>
      </c>
      <c r="J6" s="20">
        <v>4369277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4369277</v>
      </c>
      <c r="X6" s="20"/>
      <c r="Y6" s="20">
        <v>4369277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2319356</v>
      </c>
      <c r="H7" s="20"/>
      <c r="I7" s="20">
        <v>6100790</v>
      </c>
      <c r="J7" s="20">
        <v>8420146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8420146</v>
      </c>
      <c r="X7" s="20"/>
      <c r="Y7" s="20">
        <v>8420146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-115886</v>
      </c>
      <c r="H10" s="20"/>
      <c r="I10" s="20">
        <v>-16017</v>
      </c>
      <c r="J10" s="20">
        <v>-131903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-131903</v>
      </c>
      <c r="X10" s="20"/>
      <c r="Y10" s="20">
        <v>-131903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44212</v>
      </c>
      <c r="H11" s="24"/>
      <c r="I11" s="24">
        <v>983091</v>
      </c>
      <c r="J11" s="20">
        <v>1027303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1027303</v>
      </c>
      <c r="X11" s="20"/>
      <c r="Y11" s="24">
        <v>1027303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2232712</v>
      </c>
      <c r="H13" s="31">
        <f t="shared" si="0"/>
        <v>0</v>
      </c>
      <c r="I13" s="31">
        <f t="shared" si="0"/>
        <v>11452111</v>
      </c>
      <c r="J13" s="31">
        <f t="shared" si="0"/>
        <v>13684823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13684823</v>
      </c>
      <c r="X13" s="31">
        <f t="shared" si="0"/>
        <v>0</v>
      </c>
      <c r="Y13" s="31">
        <f t="shared" si="0"/>
        <v>13684823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3000000</v>
      </c>
      <c r="F17" s="20">
        <v>3000000</v>
      </c>
      <c r="G17" s="24">
        <v>-189448</v>
      </c>
      <c r="H17" s="24"/>
      <c r="I17" s="24">
        <v>-565055</v>
      </c>
      <c r="J17" s="20">
        <v>-754503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-754503</v>
      </c>
      <c r="X17" s="20">
        <v>750000</v>
      </c>
      <c r="Y17" s="24">
        <v>-1504503</v>
      </c>
      <c r="Z17" s="25">
        <v>-200.60039999999998</v>
      </c>
      <c r="AA17" s="26">
        <v>3000000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-294</v>
      </c>
      <c r="H21" s="20"/>
      <c r="I21" s="20">
        <v>-579</v>
      </c>
      <c r="J21" s="20">
        <v>-873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-873</v>
      </c>
      <c r="X21" s="20"/>
      <c r="Y21" s="20">
        <v>-873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3000000</v>
      </c>
      <c r="G25" s="36">
        <f t="shared" si="1"/>
        <v>-189742</v>
      </c>
      <c r="H25" s="36">
        <f t="shared" si="1"/>
        <v>0</v>
      </c>
      <c r="I25" s="36">
        <f t="shared" si="1"/>
        <v>-565634</v>
      </c>
      <c r="J25" s="36">
        <f t="shared" si="1"/>
        <v>-755376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-755376</v>
      </c>
      <c r="X25" s="36">
        <f t="shared" si="1"/>
        <v>750000</v>
      </c>
      <c r="Y25" s="36">
        <f t="shared" si="1"/>
        <v>-1505376</v>
      </c>
      <c r="Z25" s="37">
        <f>+IF(X25&lt;&gt;0,+(Y25/X25)*100,0)</f>
        <v>-200.71680000000001</v>
      </c>
      <c r="AA25" s="38">
        <f>SUM(AA15:AA24)</f>
        <v>3000000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3000000</v>
      </c>
      <c r="F26" s="31">
        <f t="shared" si="2"/>
        <v>3000000</v>
      </c>
      <c r="G26" s="31">
        <f t="shared" si="2"/>
        <v>2042970</v>
      </c>
      <c r="H26" s="31">
        <f t="shared" si="2"/>
        <v>0</v>
      </c>
      <c r="I26" s="31">
        <f t="shared" si="2"/>
        <v>10886477</v>
      </c>
      <c r="J26" s="31">
        <f t="shared" si="2"/>
        <v>12929447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12929447</v>
      </c>
      <c r="X26" s="31">
        <f t="shared" si="2"/>
        <v>750000</v>
      </c>
      <c r="Y26" s="31">
        <f t="shared" si="2"/>
        <v>12179447</v>
      </c>
      <c r="Z26" s="32">
        <f>+IF(X26&lt;&gt;0,+(Y26/X26)*100,0)</f>
        <v>1623.9262666666666</v>
      </c>
      <c r="AA26" s="33">
        <f>+AA13+AA25</f>
        <v>3000000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-460898</v>
      </c>
      <c r="J30" s="20">
        <v>-460898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-460898</v>
      </c>
      <c r="X30" s="20"/>
      <c r="Y30" s="20">
        <v>-460898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645520</v>
      </c>
      <c r="H31" s="20"/>
      <c r="I31" s="20">
        <v>-645520</v>
      </c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3000000</v>
      </c>
      <c r="F32" s="20">
        <v>3000000</v>
      </c>
      <c r="G32" s="20">
        <v>205094</v>
      </c>
      <c r="H32" s="20"/>
      <c r="I32" s="20">
        <v>1328796</v>
      </c>
      <c r="J32" s="20">
        <v>1533890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1533890</v>
      </c>
      <c r="X32" s="20">
        <v>3000000</v>
      </c>
      <c r="Y32" s="20">
        <v>-1466110</v>
      </c>
      <c r="Z32" s="21">
        <v>-48.870333333333335</v>
      </c>
      <c r="AA32" s="22">
        <v>3000000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1574654</v>
      </c>
      <c r="H35" s="20"/>
      <c r="I35" s="20">
        <v>800910</v>
      </c>
      <c r="J35" s="20">
        <v>2375564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2375564</v>
      </c>
      <c r="X35" s="20"/>
      <c r="Y35" s="20">
        <v>2375564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3000000</v>
      </c>
      <c r="F37" s="31">
        <f t="shared" si="3"/>
        <v>3000000</v>
      </c>
      <c r="G37" s="31">
        <f t="shared" si="3"/>
        <v>2425268</v>
      </c>
      <c r="H37" s="31">
        <f t="shared" si="3"/>
        <v>0</v>
      </c>
      <c r="I37" s="31">
        <f t="shared" si="3"/>
        <v>1023288</v>
      </c>
      <c r="J37" s="31">
        <f t="shared" si="3"/>
        <v>3448556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3448556</v>
      </c>
      <c r="X37" s="31">
        <f t="shared" si="3"/>
        <v>3000000</v>
      </c>
      <c r="Y37" s="31">
        <f t="shared" si="3"/>
        <v>448556</v>
      </c>
      <c r="Z37" s="32">
        <f>+IF(X37&lt;&gt;0,+(Y37/X37)*100,0)</f>
        <v>14.951866666666666</v>
      </c>
      <c r="AA37" s="33">
        <f>SUM(AA29:AA36)</f>
        <v>3000000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3000000</v>
      </c>
      <c r="F44" s="31">
        <f t="shared" si="5"/>
        <v>3000000</v>
      </c>
      <c r="G44" s="31">
        <f t="shared" si="5"/>
        <v>2425268</v>
      </c>
      <c r="H44" s="31">
        <f t="shared" si="5"/>
        <v>0</v>
      </c>
      <c r="I44" s="31">
        <f t="shared" si="5"/>
        <v>1023288</v>
      </c>
      <c r="J44" s="31">
        <f t="shared" si="5"/>
        <v>3448556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3448556</v>
      </c>
      <c r="X44" s="31">
        <f t="shared" si="5"/>
        <v>3000000</v>
      </c>
      <c r="Y44" s="31">
        <f t="shared" si="5"/>
        <v>448556</v>
      </c>
      <c r="Z44" s="32">
        <f>+IF(X44&lt;&gt;0,+(Y44/X44)*100,0)</f>
        <v>14.951866666666666</v>
      </c>
      <c r="AA44" s="33">
        <f>+AA37+AA43</f>
        <v>3000000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-382298</v>
      </c>
      <c r="H45" s="44">
        <f t="shared" si="6"/>
        <v>0</v>
      </c>
      <c r="I45" s="44">
        <f t="shared" si="6"/>
        <v>9863189</v>
      </c>
      <c r="J45" s="44">
        <f t="shared" si="6"/>
        <v>9480891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9480891</v>
      </c>
      <c r="X45" s="44">
        <f t="shared" si="6"/>
        <v>-2250000</v>
      </c>
      <c r="Y45" s="44">
        <f t="shared" si="6"/>
        <v>11730891</v>
      </c>
      <c r="Z45" s="45">
        <f>+IF(X45&lt;&gt;0,+(Y45/X45)*100,0)</f>
        <v>-521.37293333333332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-39155</v>
      </c>
      <c r="F6" s="20">
        <v>-39155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-9789</v>
      </c>
      <c r="Y6" s="20">
        <v>9789</v>
      </c>
      <c r="Z6" s="21">
        <v>-100</v>
      </c>
      <c r="AA6" s="22">
        <v>-39155</v>
      </c>
    </row>
    <row r="7" spans="1:27" ht="13.5" x14ac:dyDescent="0.25">
      <c r="A7" s="23" t="s">
        <v>35</v>
      </c>
      <c r="B7" s="17" t="s">
        <v>32</v>
      </c>
      <c r="C7" s="18">
        <v>-2939156</v>
      </c>
      <c r="D7" s="18"/>
      <c r="E7" s="19">
        <v>150292</v>
      </c>
      <c r="F7" s="20">
        <v>150292</v>
      </c>
      <c r="G7" s="20">
        <v>-49454</v>
      </c>
      <c r="H7" s="20">
        <v>-61547</v>
      </c>
      <c r="I7" s="20">
        <v>1012112</v>
      </c>
      <c r="J7" s="20">
        <v>901111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901111</v>
      </c>
      <c r="X7" s="20">
        <v>37572</v>
      </c>
      <c r="Y7" s="20">
        <v>863539</v>
      </c>
      <c r="Z7" s="21">
        <v>2298.3578196529329</v>
      </c>
      <c r="AA7" s="22">
        <v>150292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83520</v>
      </c>
      <c r="F11" s="20">
        <v>83520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20880</v>
      </c>
      <c r="Y11" s="24">
        <v>-20880</v>
      </c>
      <c r="Z11" s="25">
        <v>-100</v>
      </c>
      <c r="AA11" s="26">
        <v>83520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-2939156</v>
      </c>
      <c r="D13" s="29">
        <f>SUM(D6:D12)</f>
        <v>0</v>
      </c>
      <c r="E13" s="30">
        <f t="shared" si="0"/>
        <v>194657</v>
      </c>
      <c r="F13" s="31">
        <f t="shared" si="0"/>
        <v>194657</v>
      </c>
      <c r="G13" s="31">
        <f t="shared" si="0"/>
        <v>-49454</v>
      </c>
      <c r="H13" s="31">
        <f t="shared" si="0"/>
        <v>-61547</v>
      </c>
      <c r="I13" s="31">
        <f t="shared" si="0"/>
        <v>1012112</v>
      </c>
      <c r="J13" s="31">
        <f t="shared" si="0"/>
        <v>901111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901111</v>
      </c>
      <c r="X13" s="31">
        <f t="shared" si="0"/>
        <v>48663</v>
      </c>
      <c r="Y13" s="31">
        <f t="shared" si="0"/>
        <v>852448</v>
      </c>
      <c r="Z13" s="32">
        <f>+IF(X13&lt;&gt;0,+(Y13/X13)*100,0)</f>
        <v>1751.737459671619</v>
      </c>
      <c r="AA13" s="33">
        <f>SUM(AA6:AA12)</f>
        <v>194657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-2939156</v>
      </c>
      <c r="D26" s="29">
        <f>+D13+D25</f>
        <v>0</v>
      </c>
      <c r="E26" s="30">
        <f t="shared" si="2"/>
        <v>194657</v>
      </c>
      <c r="F26" s="31">
        <f t="shared" si="2"/>
        <v>194657</v>
      </c>
      <c r="G26" s="31">
        <f t="shared" si="2"/>
        <v>-49454</v>
      </c>
      <c r="H26" s="31">
        <f t="shared" si="2"/>
        <v>-61547</v>
      </c>
      <c r="I26" s="31">
        <f t="shared" si="2"/>
        <v>1012112</v>
      </c>
      <c r="J26" s="31">
        <f t="shared" si="2"/>
        <v>901111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901111</v>
      </c>
      <c r="X26" s="31">
        <f t="shared" si="2"/>
        <v>48663</v>
      </c>
      <c r="Y26" s="31">
        <f t="shared" si="2"/>
        <v>852448</v>
      </c>
      <c r="Z26" s="32">
        <f>+IF(X26&lt;&gt;0,+(Y26/X26)*100,0)</f>
        <v>1751.737459671619</v>
      </c>
      <c r="AA26" s="33">
        <f>+AA13+AA25</f>
        <v>194657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98016</v>
      </c>
      <c r="F35" s="20">
        <v>98016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24504</v>
      </c>
      <c r="Y35" s="20">
        <v>-24504</v>
      </c>
      <c r="Z35" s="21">
        <v>-100</v>
      </c>
      <c r="AA35" s="22">
        <v>98016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98016</v>
      </c>
      <c r="F37" s="31">
        <f t="shared" si="3"/>
        <v>98016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24504</v>
      </c>
      <c r="Y37" s="31">
        <f t="shared" si="3"/>
        <v>-24504</v>
      </c>
      <c r="Z37" s="32">
        <f>+IF(X37&lt;&gt;0,+(Y37/X37)*100,0)</f>
        <v>-100</v>
      </c>
      <c r="AA37" s="33">
        <f>SUM(AA29:AA36)</f>
        <v>98016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98016</v>
      </c>
      <c r="F44" s="31">
        <f t="shared" si="5"/>
        <v>98016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24504</v>
      </c>
      <c r="Y44" s="31">
        <f t="shared" si="5"/>
        <v>-24504</v>
      </c>
      <c r="Z44" s="32">
        <f>+IF(X44&lt;&gt;0,+(Y44/X44)*100,0)</f>
        <v>-100</v>
      </c>
      <c r="AA44" s="33">
        <f>+AA37+AA43</f>
        <v>98016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-2939156</v>
      </c>
      <c r="D45" s="42">
        <f t="shared" si="6"/>
        <v>0</v>
      </c>
      <c r="E45" s="43">
        <f t="shared" si="6"/>
        <v>96641</v>
      </c>
      <c r="F45" s="44">
        <f t="shared" si="6"/>
        <v>96641</v>
      </c>
      <c r="G45" s="44">
        <f t="shared" si="6"/>
        <v>-49454</v>
      </c>
      <c r="H45" s="44">
        <f t="shared" si="6"/>
        <v>-61547</v>
      </c>
      <c r="I45" s="44">
        <f t="shared" si="6"/>
        <v>1012112</v>
      </c>
      <c r="J45" s="44">
        <f t="shared" si="6"/>
        <v>901111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901111</v>
      </c>
      <c r="X45" s="44">
        <f t="shared" si="6"/>
        <v>24159</v>
      </c>
      <c r="Y45" s="44">
        <f t="shared" si="6"/>
        <v>876952</v>
      </c>
      <c r="Z45" s="45">
        <f>+IF(X45&lt;&gt;0,+(Y45/X45)*100,0)</f>
        <v>3629.9184568897722</v>
      </c>
      <c r="AA45" s="46">
        <f>+AA26-AA44</f>
        <v>96641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3766968</v>
      </c>
      <c r="D6" s="18"/>
      <c r="E6" s="19">
        <v>838164</v>
      </c>
      <c r="F6" s="20">
        <v>838164</v>
      </c>
      <c r="G6" s="20">
        <v>3563075</v>
      </c>
      <c r="H6" s="20">
        <v>-501141</v>
      </c>
      <c r="I6" s="20">
        <v>-203956</v>
      </c>
      <c r="J6" s="20">
        <v>2857978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2857978</v>
      </c>
      <c r="X6" s="20">
        <v>209541</v>
      </c>
      <c r="Y6" s="20">
        <v>2648437</v>
      </c>
      <c r="Z6" s="21">
        <v>1263.9230508587818</v>
      </c>
      <c r="AA6" s="22">
        <v>838164</v>
      </c>
    </row>
    <row r="7" spans="1:27" ht="13.5" x14ac:dyDescent="0.25">
      <c r="A7" s="23" t="s">
        <v>35</v>
      </c>
      <c r="B7" s="17" t="s">
        <v>32</v>
      </c>
      <c r="C7" s="18">
        <v>832997</v>
      </c>
      <c r="D7" s="18"/>
      <c r="E7" s="19">
        <v>-3029842</v>
      </c>
      <c r="F7" s="20">
        <v>-3029842</v>
      </c>
      <c r="G7" s="20">
        <v>703858</v>
      </c>
      <c r="H7" s="20">
        <v>200580</v>
      </c>
      <c r="I7" s="20">
        <v>43110</v>
      </c>
      <c r="J7" s="20">
        <v>947548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947548</v>
      </c>
      <c r="X7" s="20">
        <v>-3541123</v>
      </c>
      <c r="Y7" s="20">
        <v>4488671</v>
      </c>
      <c r="Z7" s="21">
        <v>-126.75840404301123</v>
      </c>
      <c r="AA7" s="22">
        <v>-3029842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5229012</v>
      </c>
      <c r="F10" s="20">
        <v>5229012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1307253</v>
      </c>
      <c r="Y10" s="20">
        <v>-1307253</v>
      </c>
      <c r="Z10" s="21">
        <v>-100</v>
      </c>
      <c r="AA10" s="22">
        <v>5229012</v>
      </c>
    </row>
    <row r="11" spans="1:27" ht="13.5" x14ac:dyDescent="0.25">
      <c r="A11" s="23" t="s">
        <v>39</v>
      </c>
      <c r="B11" s="17" t="s">
        <v>32</v>
      </c>
      <c r="C11" s="18">
        <v>-1232446</v>
      </c>
      <c r="D11" s="18"/>
      <c r="E11" s="19"/>
      <c r="F11" s="20"/>
      <c r="G11" s="24">
        <v>-648864</v>
      </c>
      <c r="H11" s="24">
        <v>74627</v>
      </c>
      <c r="I11" s="24">
        <v>35000</v>
      </c>
      <c r="J11" s="20">
        <v>-539237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-539237</v>
      </c>
      <c r="X11" s="20"/>
      <c r="Y11" s="24">
        <v>-539237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-11109</v>
      </c>
      <c r="D12" s="18"/>
      <c r="E12" s="19"/>
      <c r="F12" s="20"/>
      <c r="G12" s="20">
        <v>-11110</v>
      </c>
      <c r="H12" s="20"/>
      <c r="I12" s="20"/>
      <c r="J12" s="20">
        <v>-11110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-11110</v>
      </c>
      <c r="X12" s="20"/>
      <c r="Y12" s="20">
        <v>-11110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3356410</v>
      </c>
      <c r="D13" s="29">
        <f>SUM(D6:D12)</f>
        <v>0</v>
      </c>
      <c r="E13" s="30">
        <f t="shared" si="0"/>
        <v>3037334</v>
      </c>
      <c r="F13" s="31">
        <f t="shared" si="0"/>
        <v>3037334</v>
      </c>
      <c r="G13" s="31">
        <f t="shared" si="0"/>
        <v>3606959</v>
      </c>
      <c r="H13" s="31">
        <f t="shared" si="0"/>
        <v>-225934</v>
      </c>
      <c r="I13" s="31">
        <f t="shared" si="0"/>
        <v>-125846</v>
      </c>
      <c r="J13" s="31">
        <f t="shared" si="0"/>
        <v>3255179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3255179</v>
      </c>
      <c r="X13" s="31">
        <f t="shared" si="0"/>
        <v>-2024329</v>
      </c>
      <c r="Y13" s="31">
        <f t="shared" si="0"/>
        <v>5279508</v>
      </c>
      <c r="Z13" s="32">
        <f>+IF(X13&lt;&gt;0,+(Y13/X13)*100,0)</f>
        <v>-260.8028635661496</v>
      </c>
      <c r="AA13" s="33">
        <f>SUM(AA6:AA12)</f>
        <v>3037334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398789</v>
      </c>
      <c r="D17" s="18"/>
      <c r="E17" s="19">
        <v>-1227084</v>
      </c>
      <c r="F17" s="20">
        <v>-1227084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-306771</v>
      </c>
      <c r="Y17" s="24">
        <v>306771</v>
      </c>
      <c r="Z17" s="25">
        <v>-100</v>
      </c>
      <c r="AA17" s="26">
        <v>-1227084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398789</v>
      </c>
      <c r="D25" s="29">
        <f t="shared" ref="D25:Y25" si="1">SUM(D15:D24)</f>
        <v>0</v>
      </c>
      <c r="E25" s="35">
        <f t="shared" si="1"/>
        <v>-1227084</v>
      </c>
      <c r="F25" s="36">
        <f t="shared" si="1"/>
        <v>-1227084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-306771</v>
      </c>
      <c r="Y25" s="36">
        <f t="shared" si="1"/>
        <v>306771</v>
      </c>
      <c r="Z25" s="37">
        <f>+IF(X25&lt;&gt;0,+(Y25/X25)*100,0)</f>
        <v>-100</v>
      </c>
      <c r="AA25" s="38">
        <f>SUM(AA15:AA24)</f>
        <v>-1227084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3755199</v>
      </c>
      <c r="D26" s="29">
        <f>+D13+D25</f>
        <v>0</v>
      </c>
      <c r="E26" s="30">
        <f t="shared" si="2"/>
        <v>1810250</v>
      </c>
      <c r="F26" s="31">
        <f t="shared" si="2"/>
        <v>1810250</v>
      </c>
      <c r="G26" s="31">
        <f t="shared" si="2"/>
        <v>3606959</v>
      </c>
      <c r="H26" s="31">
        <f t="shared" si="2"/>
        <v>-225934</v>
      </c>
      <c r="I26" s="31">
        <f t="shared" si="2"/>
        <v>-125846</v>
      </c>
      <c r="J26" s="31">
        <f t="shared" si="2"/>
        <v>3255179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3255179</v>
      </c>
      <c r="X26" s="31">
        <f t="shared" si="2"/>
        <v>-2331100</v>
      </c>
      <c r="Y26" s="31">
        <f t="shared" si="2"/>
        <v>5586279</v>
      </c>
      <c r="Z26" s="32">
        <f>+IF(X26&lt;&gt;0,+(Y26/X26)*100,0)</f>
        <v>-239.6413281283514</v>
      </c>
      <c r="AA26" s="33">
        <f>+AA13+AA25</f>
        <v>1810250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38878</v>
      </c>
      <c r="D32" s="18"/>
      <c r="E32" s="19">
        <v>12195432</v>
      </c>
      <c r="F32" s="20">
        <v>12195432</v>
      </c>
      <c r="G32" s="20">
        <v>35278</v>
      </c>
      <c r="H32" s="20">
        <v>-8449</v>
      </c>
      <c r="I32" s="20">
        <v>-13047</v>
      </c>
      <c r="J32" s="20">
        <v>13782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13782</v>
      </c>
      <c r="X32" s="20">
        <v>3048858</v>
      </c>
      <c r="Y32" s="20">
        <v>-3035076</v>
      </c>
      <c r="Z32" s="21">
        <v>-99.54796189261684</v>
      </c>
      <c r="AA32" s="22">
        <v>12195432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440243</v>
      </c>
      <c r="D35" s="18"/>
      <c r="E35" s="19"/>
      <c r="F35" s="20"/>
      <c r="G35" s="20">
        <v>607015</v>
      </c>
      <c r="H35" s="20">
        <v>13445</v>
      </c>
      <c r="I35" s="20">
        <v>13493</v>
      </c>
      <c r="J35" s="20">
        <v>633953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633953</v>
      </c>
      <c r="X35" s="20"/>
      <c r="Y35" s="20">
        <v>633953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479121</v>
      </c>
      <c r="D37" s="29">
        <f t="shared" ref="D37:Y37" si="3">SUM(D29:D36)</f>
        <v>0</v>
      </c>
      <c r="E37" s="30">
        <f t="shared" si="3"/>
        <v>12195432</v>
      </c>
      <c r="F37" s="31">
        <f t="shared" si="3"/>
        <v>12195432</v>
      </c>
      <c r="G37" s="31">
        <f t="shared" si="3"/>
        <v>642293</v>
      </c>
      <c r="H37" s="31">
        <f t="shared" si="3"/>
        <v>4996</v>
      </c>
      <c r="I37" s="31">
        <f t="shared" si="3"/>
        <v>446</v>
      </c>
      <c r="J37" s="31">
        <f t="shared" si="3"/>
        <v>647735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647735</v>
      </c>
      <c r="X37" s="31">
        <f t="shared" si="3"/>
        <v>3048858</v>
      </c>
      <c r="Y37" s="31">
        <f t="shared" si="3"/>
        <v>-2401123</v>
      </c>
      <c r="Z37" s="32">
        <f>+IF(X37&lt;&gt;0,+(Y37/X37)*100,0)</f>
        <v>-78.754832137147744</v>
      </c>
      <c r="AA37" s="33">
        <f>SUM(AA29:AA36)</f>
        <v>12195432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8330607</v>
      </c>
      <c r="D40" s="18"/>
      <c r="E40" s="19"/>
      <c r="F40" s="20"/>
      <c r="G40" s="20">
        <v>8330607</v>
      </c>
      <c r="H40" s="20"/>
      <c r="I40" s="20"/>
      <c r="J40" s="20">
        <v>8330607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8330607</v>
      </c>
      <c r="X40" s="20"/>
      <c r="Y40" s="20">
        <v>8330607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8330607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8330607</v>
      </c>
      <c r="H43" s="36">
        <f t="shared" si="4"/>
        <v>0</v>
      </c>
      <c r="I43" s="36">
        <f t="shared" si="4"/>
        <v>0</v>
      </c>
      <c r="J43" s="36">
        <f t="shared" si="4"/>
        <v>8330607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8330607</v>
      </c>
      <c r="X43" s="36">
        <f t="shared" si="4"/>
        <v>0</v>
      </c>
      <c r="Y43" s="36">
        <f t="shared" si="4"/>
        <v>8330607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8809728</v>
      </c>
      <c r="D44" s="29">
        <f>+D37+D43</f>
        <v>0</v>
      </c>
      <c r="E44" s="30">
        <f t="shared" si="5"/>
        <v>12195432</v>
      </c>
      <c r="F44" s="31">
        <f t="shared" si="5"/>
        <v>12195432</v>
      </c>
      <c r="G44" s="31">
        <f t="shared" si="5"/>
        <v>8972900</v>
      </c>
      <c r="H44" s="31">
        <f t="shared" si="5"/>
        <v>4996</v>
      </c>
      <c r="I44" s="31">
        <f t="shared" si="5"/>
        <v>446</v>
      </c>
      <c r="J44" s="31">
        <f t="shared" si="5"/>
        <v>8978342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8978342</v>
      </c>
      <c r="X44" s="31">
        <f t="shared" si="5"/>
        <v>3048858</v>
      </c>
      <c r="Y44" s="31">
        <f t="shared" si="5"/>
        <v>5929484</v>
      </c>
      <c r="Z44" s="32">
        <f>+IF(X44&lt;&gt;0,+(Y44/X44)*100,0)</f>
        <v>194.48213068630943</v>
      </c>
      <c r="AA44" s="33">
        <f>+AA37+AA43</f>
        <v>12195432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-5054529</v>
      </c>
      <c r="D45" s="42">
        <f t="shared" si="6"/>
        <v>0</v>
      </c>
      <c r="E45" s="43">
        <f t="shared" si="6"/>
        <v>-10385182</v>
      </c>
      <c r="F45" s="44">
        <f t="shared" si="6"/>
        <v>-10385182</v>
      </c>
      <c r="G45" s="44">
        <f t="shared" si="6"/>
        <v>-5365941</v>
      </c>
      <c r="H45" s="44">
        <f t="shared" si="6"/>
        <v>-230930</v>
      </c>
      <c r="I45" s="44">
        <f t="shared" si="6"/>
        <v>-126292</v>
      </c>
      <c r="J45" s="44">
        <f t="shared" si="6"/>
        <v>-5723163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-5723163</v>
      </c>
      <c r="X45" s="44">
        <f t="shared" si="6"/>
        <v>-5379958</v>
      </c>
      <c r="Y45" s="44">
        <f t="shared" si="6"/>
        <v>-343205</v>
      </c>
      <c r="Z45" s="45">
        <f>+IF(X45&lt;&gt;0,+(Y45/X45)*100,0)</f>
        <v>6.3793248943579117</v>
      </c>
      <c r="AA45" s="46">
        <f>+AA26-AA44</f>
        <v>-10385182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1600705</v>
      </c>
      <c r="D47" s="18"/>
      <c r="E47" s="19">
        <v>-6673632</v>
      </c>
      <c r="F47" s="20">
        <v>-6673632</v>
      </c>
      <c r="G47" s="20">
        <v>1600705</v>
      </c>
      <c r="H47" s="20"/>
      <c r="I47" s="20"/>
      <c r="J47" s="20">
        <v>1600705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1600705</v>
      </c>
      <c r="X47" s="20">
        <v>-1668408</v>
      </c>
      <c r="Y47" s="20">
        <v>3269113</v>
      </c>
      <c r="Z47" s="47">
        <v>-195.94205973598784</v>
      </c>
      <c r="AA47" s="22">
        <v>-6673632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1600705</v>
      </c>
      <c r="D50" s="50">
        <f t="shared" ref="D50:Y50" si="7">SUM(D47:D49)</f>
        <v>0</v>
      </c>
      <c r="E50" s="51">
        <f t="shared" si="7"/>
        <v>-6673632</v>
      </c>
      <c r="F50" s="52">
        <f t="shared" si="7"/>
        <v>-6673632</v>
      </c>
      <c r="G50" s="52">
        <f t="shared" si="7"/>
        <v>1600705</v>
      </c>
      <c r="H50" s="52">
        <f t="shared" si="7"/>
        <v>0</v>
      </c>
      <c r="I50" s="52">
        <f t="shared" si="7"/>
        <v>0</v>
      </c>
      <c r="J50" s="52">
        <f t="shared" si="7"/>
        <v>1600705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1600705</v>
      </c>
      <c r="X50" s="52">
        <f t="shared" si="7"/>
        <v>-1668408</v>
      </c>
      <c r="Y50" s="52">
        <f t="shared" si="7"/>
        <v>3269113</v>
      </c>
      <c r="Z50" s="53">
        <f>+IF(X50&lt;&gt;0,+(Y50/X50)*100,0)</f>
        <v>-195.94205973598784</v>
      </c>
      <c r="AA50" s="54">
        <f>SUM(AA47:AA49)</f>
        <v>-6673632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-13785175</v>
      </c>
      <c r="F6" s="20">
        <v>-13785175</v>
      </c>
      <c r="G6" s="20"/>
      <c r="H6" s="20">
        <v>-64469</v>
      </c>
      <c r="I6" s="20">
        <v>-65285</v>
      </c>
      <c r="J6" s="20">
        <v>-129754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-129754</v>
      </c>
      <c r="X6" s="20">
        <v>-3446301</v>
      </c>
      <c r="Y6" s="20">
        <v>3316547</v>
      </c>
      <c r="Z6" s="21">
        <v>-96.234977734098095</v>
      </c>
      <c r="AA6" s="22">
        <v>-13785175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1747615</v>
      </c>
      <c r="F7" s="20">
        <v>1747615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436902</v>
      </c>
      <c r="Y7" s="20">
        <v>-436902</v>
      </c>
      <c r="Z7" s="21">
        <v>-100</v>
      </c>
      <c r="AA7" s="22">
        <v>1747615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-200000</v>
      </c>
      <c r="F10" s="20">
        <v>-200000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-50001</v>
      </c>
      <c r="Y10" s="20">
        <v>50001</v>
      </c>
      <c r="Z10" s="21">
        <v>-100</v>
      </c>
      <c r="AA10" s="22">
        <v>-200000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70017</v>
      </c>
      <c r="F11" s="20">
        <v>70017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17508</v>
      </c>
      <c r="Y11" s="24">
        <v>-17508</v>
      </c>
      <c r="Z11" s="25">
        <v>-100</v>
      </c>
      <c r="AA11" s="26">
        <v>70017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-12167543</v>
      </c>
      <c r="F13" s="31">
        <f t="shared" si="0"/>
        <v>-12167543</v>
      </c>
      <c r="G13" s="31">
        <f t="shared" si="0"/>
        <v>0</v>
      </c>
      <c r="H13" s="31">
        <f t="shared" si="0"/>
        <v>-64469</v>
      </c>
      <c r="I13" s="31">
        <f t="shared" si="0"/>
        <v>-65285</v>
      </c>
      <c r="J13" s="31">
        <f t="shared" si="0"/>
        <v>-129754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-129754</v>
      </c>
      <c r="X13" s="31">
        <f t="shared" si="0"/>
        <v>-3041892</v>
      </c>
      <c r="Y13" s="31">
        <f t="shared" si="0"/>
        <v>2912138</v>
      </c>
      <c r="Z13" s="32">
        <f>+IF(X13&lt;&gt;0,+(Y13/X13)*100,0)</f>
        <v>-95.734431071188581</v>
      </c>
      <c r="AA13" s="33">
        <f>SUM(AA6:AA12)</f>
        <v>-12167543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1801693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1801693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1801693</v>
      </c>
      <c r="D26" s="29">
        <f>+D13+D25</f>
        <v>0</v>
      </c>
      <c r="E26" s="30">
        <f t="shared" si="2"/>
        <v>-12167543</v>
      </c>
      <c r="F26" s="31">
        <f t="shared" si="2"/>
        <v>-12167543</v>
      </c>
      <c r="G26" s="31">
        <f t="shared" si="2"/>
        <v>0</v>
      </c>
      <c r="H26" s="31">
        <f t="shared" si="2"/>
        <v>-64469</v>
      </c>
      <c r="I26" s="31">
        <f t="shared" si="2"/>
        <v>-65285</v>
      </c>
      <c r="J26" s="31">
        <f t="shared" si="2"/>
        <v>-129754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-129754</v>
      </c>
      <c r="X26" s="31">
        <f t="shared" si="2"/>
        <v>-3041892</v>
      </c>
      <c r="Y26" s="31">
        <f t="shared" si="2"/>
        <v>2912138</v>
      </c>
      <c r="Z26" s="32">
        <f>+IF(X26&lt;&gt;0,+(Y26/X26)*100,0)</f>
        <v>-95.734431071188581</v>
      </c>
      <c r="AA26" s="33">
        <f>+AA13+AA25</f>
        <v>-12167543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256123</v>
      </c>
      <c r="F35" s="20">
        <v>256123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64032</v>
      </c>
      <c r="Y35" s="20">
        <v>-64032</v>
      </c>
      <c r="Z35" s="21">
        <v>-100</v>
      </c>
      <c r="AA35" s="22">
        <v>256123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256123</v>
      </c>
      <c r="F37" s="31">
        <f t="shared" si="3"/>
        <v>256123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64032</v>
      </c>
      <c r="Y37" s="31">
        <f t="shared" si="3"/>
        <v>-64032</v>
      </c>
      <c r="Z37" s="32">
        <f>+IF(X37&lt;&gt;0,+(Y37/X37)*100,0)</f>
        <v>-100</v>
      </c>
      <c r="AA37" s="33">
        <f>SUM(AA29:AA36)</f>
        <v>256123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11452481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11452481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11452481</v>
      </c>
      <c r="D44" s="29">
        <f>+D37+D43</f>
        <v>0</v>
      </c>
      <c r="E44" s="30">
        <f t="shared" si="5"/>
        <v>256123</v>
      </c>
      <c r="F44" s="31">
        <f t="shared" si="5"/>
        <v>256123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64032</v>
      </c>
      <c r="Y44" s="31">
        <f t="shared" si="5"/>
        <v>-64032</v>
      </c>
      <c r="Z44" s="32">
        <f>+IF(X44&lt;&gt;0,+(Y44/X44)*100,0)</f>
        <v>-100</v>
      </c>
      <c r="AA44" s="33">
        <f>+AA37+AA43</f>
        <v>256123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-9650788</v>
      </c>
      <c r="D45" s="42">
        <f t="shared" si="6"/>
        <v>0</v>
      </c>
      <c r="E45" s="43">
        <f t="shared" si="6"/>
        <v>-12423666</v>
      </c>
      <c r="F45" s="44">
        <f t="shared" si="6"/>
        <v>-12423666</v>
      </c>
      <c r="G45" s="44">
        <f t="shared" si="6"/>
        <v>0</v>
      </c>
      <c r="H45" s="44">
        <f t="shared" si="6"/>
        <v>-64469</v>
      </c>
      <c r="I45" s="44">
        <f t="shared" si="6"/>
        <v>-65285</v>
      </c>
      <c r="J45" s="44">
        <f t="shared" si="6"/>
        <v>-129754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-129754</v>
      </c>
      <c r="X45" s="44">
        <f t="shared" si="6"/>
        <v>-3105924</v>
      </c>
      <c r="Y45" s="44">
        <f t="shared" si="6"/>
        <v>2976170</v>
      </c>
      <c r="Z45" s="45">
        <f>+IF(X45&lt;&gt;0,+(Y45/X45)*100,0)</f>
        <v>-95.822370412154328</v>
      </c>
      <c r="AA45" s="46">
        <f>+AA26-AA44</f>
        <v>-12423666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-2705437</v>
      </c>
      <c r="D6" s="18"/>
      <c r="E6" s="19">
        <v>-5009199</v>
      </c>
      <c r="F6" s="20">
        <v>-5009199</v>
      </c>
      <c r="G6" s="20">
        <v>-2967776</v>
      </c>
      <c r="H6" s="20">
        <v>-378301</v>
      </c>
      <c r="I6" s="20">
        <v>-205090</v>
      </c>
      <c r="J6" s="20">
        <v>-3551167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-3551167</v>
      </c>
      <c r="X6" s="20">
        <v>-1252299</v>
      </c>
      <c r="Y6" s="20">
        <v>-2298868</v>
      </c>
      <c r="Z6" s="21">
        <v>183.57181471836995</v>
      </c>
      <c r="AA6" s="22">
        <v>-5009199</v>
      </c>
    </row>
    <row r="7" spans="1:27" ht="13.5" x14ac:dyDescent="0.25">
      <c r="A7" s="23" t="s">
        <v>35</v>
      </c>
      <c r="B7" s="17" t="s">
        <v>32</v>
      </c>
      <c r="C7" s="18">
        <v>28705948</v>
      </c>
      <c r="D7" s="18"/>
      <c r="E7" s="19">
        <v>8839419</v>
      </c>
      <c r="F7" s="20">
        <v>8839419</v>
      </c>
      <c r="G7" s="20">
        <v>30988114</v>
      </c>
      <c r="H7" s="20">
        <v>-285680</v>
      </c>
      <c r="I7" s="20">
        <v>1010526</v>
      </c>
      <c r="J7" s="20">
        <v>31712960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31712960</v>
      </c>
      <c r="X7" s="20">
        <v>15604517</v>
      </c>
      <c r="Y7" s="20">
        <v>16108443</v>
      </c>
      <c r="Z7" s="21">
        <v>103.22935980652268</v>
      </c>
      <c r="AA7" s="22">
        <v>8839419</v>
      </c>
    </row>
    <row r="8" spans="1:27" ht="13.5" x14ac:dyDescent="0.25">
      <c r="A8" s="23" t="s">
        <v>36</v>
      </c>
      <c r="B8" s="17" t="s">
        <v>32</v>
      </c>
      <c r="C8" s="18">
        <v>-61308</v>
      </c>
      <c r="D8" s="18"/>
      <c r="E8" s="19">
        <v>-3129324</v>
      </c>
      <c r="F8" s="20">
        <v>-3129324</v>
      </c>
      <c r="G8" s="20">
        <v>-61307</v>
      </c>
      <c r="H8" s="20"/>
      <c r="I8" s="20">
        <v>-4135</v>
      </c>
      <c r="J8" s="20">
        <v>-65442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-65442</v>
      </c>
      <c r="X8" s="20">
        <v>-782331</v>
      </c>
      <c r="Y8" s="20">
        <v>716889</v>
      </c>
      <c r="Z8" s="21">
        <v>-91.634998485295867</v>
      </c>
      <c r="AA8" s="22">
        <v>-3129324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-697811</v>
      </c>
      <c r="D10" s="18"/>
      <c r="E10" s="19"/>
      <c r="F10" s="20"/>
      <c r="G10" s="20">
        <v>-697811</v>
      </c>
      <c r="H10" s="20"/>
      <c r="I10" s="20">
        <v>-94391</v>
      </c>
      <c r="J10" s="20">
        <v>-792202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-792202</v>
      </c>
      <c r="X10" s="20"/>
      <c r="Y10" s="20">
        <v>-792202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507197</v>
      </c>
      <c r="D11" s="18"/>
      <c r="E11" s="19"/>
      <c r="F11" s="20"/>
      <c r="G11" s="24">
        <v>531037</v>
      </c>
      <c r="H11" s="24">
        <v>43237</v>
      </c>
      <c r="I11" s="24">
        <v>65396</v>
      </c>
      <c r="J11" s="20">
        <v>639670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639670</v>
      </c>
      <c r="X11" s="20"/>
      <c r="Y11" s="24">
        <v>639670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-4887</v>
      </c>
      <c r="D12" s="18"/>
      <c r="E12" s="19"/>
      <c r="F12" s="20"/>
      <c r="G12" s="20">
        <v>-4887</v>
      </c>
      <c r="H12" s="20"/>
      <c r="I12" s="20"/>
      <c r="J12" s="20">
        <v>-4887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-4887</v>
      </c>
      <c r="X12" s="20"/>
      <c r="Y12" s="20">
        <v>-4887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25743702</v>
      </c>
      <c r="D13" s="29">
        <f>SUM(D6:D12)</f>
        <v>0</v>
      </c>
      <c r="E13" s="30">
        <f t="shared" si="0"/>
        <v>700896</v>
      </c>
      <c r="F13" s="31">
        <f t="shared" si="0"/>
        <v>700896</v>
      </c>
      <c r="G13" s="31">
        <f t="shared" si="0"/>
        <v>27787370</v>
      </c>
      <c r="H13" s="31">
        <f t="shared" si="0"/>
        <v>-620744</v>
      </c>
      <c r="I13" s="31">
        <f t="shared" si="0"/>
        <v>772306</v>
      </c>
      <c r="J13" s="31">
        <f t="shared" si="0"/>
        <v>27938932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27938932</v>
      </c>
      <c r="X13" s="31">
        <f t="shared" si="0"/>
        <v>13569887</v>
      </c>
      <c r="Y13" s="31">
        <f t="shared" si="0"/>
        <v>14369045</v>
      </c>
      <c r="Z13" s="32">
        <f>+IF(X13&lt;&gt;0,+(Y13/X13)*100,0)</f>
        <v>105.88920158288717</v>
      </c>
      <c r="AA13" s="33">
        <f>SUM(AA6:AA12)</f>
        <v>700896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18592024</v>
      </c>
      <c r="D17" s="18"/>
      <c r="E17" s="19">
        <v>1582356</v>
      </c>
      <c r="F17" s="20">
        <v>1582356</v>
      </c>
      <c r="G17" s="24">
        <v>1582356</v>
      </c>
      <c r="H17" s="24">
        <v>17009668</v>
      </c>
      <c r="I17" s="24"/>
      <c r="J17" s="20">
        <v>18592024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18592024</v>
      </c>
      <c r="X17" s="20">
        <v>1582356</v>
      </c>
      <c r="Y17" s="24">
        <v>17009668</v>
      </c>
      <c r="Z17" s="25">
        <v>1074.9583532403581</v>
      </c>
      <c r="AA17" s="26">
        <v>1582356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18592024</v>
      </c>
      <c r="D25" s="29">
        <f t="shared" ref="D25:Y25" si="1">SUM(D15:D24)</f>
        <v>0</v>
      </c>
      <c r="E25" s="35">
        <f t="shared" si="1"/>
        <v>1582356</v>
      </c>
      <c r="F25" s="36">
        <f t="shared" si="1"/>
        <v>1582356</v>
      </c>
      <c r="G25" s="36">
        <f t="shared" si="1"/>
        <v>1582356</v>
      </c>
      <c r="H25" s="36">
        <f t="shared" si="1"/>
        <v>17009668</v>
      </c>
      <c r="I25" s="36">
        <f t="shared" si="1"/>
        <v>0</v>
      </c>
      <c r="J25" s="36">
        <f t="shared" si="1"/>
        <v>18592024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18592024</v>
      </c>
      <c r="X25" s="36">
        <f t="shared" si="1"/>
        <v>1582356</v>
      </c>
      <c r="Y25" s="36">
        <f t="shared" si="1"/>
        <v>17009668</v>
      </c>
      <c r="Z25" s="37">
        <f>+IF(X25&lt;&gt;0,+(Y25/X25)*100,0)</f>
        <v>1074.9583532403581</v>
      </c>
      <c r="AA25" s="38">
        <f>SUM(AA15:AA24)</f>
        <v>1582356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44335726</v>
      </c>
      <c r="D26" s="29">
        <f>+D13+D25</f>
        <v>0</v>
      </c>
      <c r="E26" s="30">
        <f t="shared" si="2"/>
        <v>2283252</v>
      </c>
      <c r="F26" s="31">
        <f t="shared" si="2"/>
        <v>2283252</v>
      </c>
      <c r="G26" s="31">
        <f t="shared" si="2"/>
        <v>29369726</v>
      </c>
      <c r="H26" s="31">
        <f t="shared" si="2"/>
        <v>16388924</v>
      </c>
      <c r="I26" s="31">
        <f t="shared" si="2"/>
        <v>772306</v>
      </c>
      <c r="J26" s="31">
        <f t="shared" si="2"/>
        <v>46530956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46530956</v>
      </c>
      <c r="X26" s="31">
        <f t="shared" si="2"/>
        <v>15152243</v>
      </c>
      <c r="Y26" s="31">
        <f t="shared" si="2"/>
        <v>31378713</v>
      </c>
      <c r="Z26" s="32">
        <f>+IF(X26&lt;&gt;0,+(Y26/X26)*100,0)</f>
        <v>207.08955763183047</v>
      </c>
      <c r="AA26" s="33">
        <f>+AA13+AA25</f>
        <v>2283252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-2763</v>
      </c>
      <c r="D31" s="18"/>
      <c r="E31" s="19"/>
      <c r="F31" s="20"/>
      <c r="G31" s="20">
        <v>-3157</v>
      </c>
      <c r="H31" s="20">
        <v>-1019</v>
      </c>
      <c r="I31" s="20">
        <v>-4</v>
      </c>
      <c r="J31" s="20">
        <v>-4180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-4180</v>
      </c>
      <c r="X31" s="20"/>
      <c r="Y31" s="20">
        <v>-4180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1050262</v>
      </c>
      <c r="D32" s="18"/>
      <c r="E32" s="19"/>
      <c r="F32" s="20"/>
      <c r="G32" s="20">
        <v>1109049</v>
      </c>
      <c r="H32" s="20">
        <v>170596</v>
      </c>
      <c r="I32" s="20">
        <v>452600</v>
      </c>
      <c r="J32" s="20">
        <v>1732245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1732245</v>
      </c>
      <c r="X32" s="20"/>
      <c r="Y32" s="20">
        <v>1732245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1276511</v>
      </c>
      <c r="D35" s="18"/>
      <c r="E35" s="19">
        <v>-36119</v>
      </c>
      <c r="F35" s="20">
        <v>-36119</v>
      </c>
      <c r="G35" s="20">
        <v>1401453</v>
      </c>
      <c r="H35" s="20">
        <v>121948</v>
      </c>
      <c r="I35" s="20">
        <v>121886</v>
      </c>
      <c r="J35" s="20">
        <v>1645287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1645287</v>
      </c>
      <c r="X35" s="20">
        <v>-9030</v>
      </c>
      <c r="Y35" s="20">
        <v>1654317</v>
      </c>
      <c r="Z35" s="21">
        <v>-18320.232558139534</v>
      </c>
      <c r="AA35" s="22">
        <v>-36119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2324010</v>
      </c>
      <c r="D37" s="29">
        <f t="shared" ref="D37:Y37" si="3">SUM(D29:D36)</f>
        <v>0</v>
      </c>
      <c r="E37" s="30">
        <f t="shared" si="3"/>
        <v>-36119</v>
      </c>
      <c r="F37" s="31">
        <f t="shared" si="3"/>
        <v>-36119</v>
      </c>
      <c r="G37" s="31">
        <f t="shared" si="3"/>
        <v>2507345</v>
      </c>
      <c r="H37" s="31">
        <f t="shared" si="3"/>
        <v>291525</v>
      </c>
      <c r="I37" s="31">
        <f t="shared" si="3"/>
        <v>574482</v>
      </c>
      <c r="J37" s="31">
        <f t="shared" si="3"/>
        <v>3373352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3373352</v>
      </c>
      <c r="X37" s="31">
        <f t="shared" si="3"/>
        <v>-9030</v>
      </c>
      <c r="Y37" s="31">
        <f t="shared" si="3"/>
        <v>3382382</v>
      </c>
      <c r="Z37" s="32">
        <f>+IF(X37&lt;&gt;0,+(Y37/X37)*100,0)</f>
        <v>-37457.165005537099</v>
      </c>
      <c r="AA37" s="33">
        <f>SUM(AA29:AA36)</f>
        <v>-36119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2324010</v>
      </c>
      <c r="D44" s="29">
        <f>+D37+D43</f>
        <v>0</v>
      </c>
      <c r="E44" s="30">
        <f t="shared" si="5"/>
        <v>-36119</v>
      </c>
      <c r="F44" s="31">
        <f t="shared" si="5"/>
        <v>-36119</v>
      </c>
      <c r="G44" s="31">
        <f t="shared" si="5"/>
        <v>2507345</v>
      </c>
      <c r="H44" s="31">
        <f t="shared" si="5"/>
        <v>291525</v>
      </c>
      <c r="I44" s="31">
        <f t="shared" si="5"/>
        <v>574482</v>
      </c>
      <c r="J44" s="31">
        <f t="shared" si="5"/>
        <v>3373352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3373352</v>
      </c>
      <c r="X44" s="31">
        <f t="shared" si="5"/>
        <v>-9030</v>
      </c>
      <c r="Y44" s="31">
        <f t="shared" si="5"/>
        <v>3382382</v>
      </c>
      <c r="Z44" s="32">
        <f>+IF(X44&lt;&gt;0,+(Y44/X44)*100,0)</f>
        <v>-37457.165005537099</v>
      </c>
      <c r="AA44" s="33">
        <f>+AA37+AA43</f>
        <v>-36119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42011716</v>
      </c>
      <c r="D45" s="42">
        <f t="shared" si="6"/>
        <v>0</v>
      </c>
      <c r="E45" s="43">
        <f t="shared" si="6"/>
        <v>2319371</v>
      </c>
      <c r="F45" s="44">
        <f t="shared" si="6"/>
        <v>2319371</v>
      </c>
      <c r="G45" s="44">
        <f t="shared" si="6"/>
        <v>26862381</v>
      </c>
      <c r="H45" s="44">
        <f t="shared" si="6"/>
        <v>16097399</v>
      </c>
      <c r="I45" s="44">
        <f t="shared" si="6"/>
        <v>197824</v>
      </c>
      <c r="J45" s="44">
        <f t="shared" si="6"/>
        <v>43157604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43157604</v>
      </c>
      <c r="X45" s="44">
        <f t="shared" si="6"/>
        <v>15161273</v>
      </c>
      <c r="Y45" s="44">
        <f t="shared" si="6"/>
        <v>27996331</v>
      </c>
      <c r="Z45" s="45">
        <f>+IF(X45&lt;&gt;0,+(Y45/X45)*100,0)</f>
        <v>184.65686225688304</v>
      </c>
      <c r="AA45" s="46">
        <f>+AA26-AA44</f>
        <v>2319371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-17122536</v>
      </c>
      <c r="F47" s="20">
        <v>-17122536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-4280634</v>
      </c>
      <c r="Y47" s="20">
        <v>4280634</v>
      </c>
      <c r="Z47" s="47">
        <v>-100</v>
      </c>
      <c r="AA47" s="22">
        <v>-17122536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-17122536</v>
      </c>
      <c r="F50" s="52">
        <f t="shared" si="7"/>
        <v>-17122536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-4280634</v>
      </c>
      <c r="Y50" s="52">
        <f t="shared" si="7"/>
        <v>4280634</v>
      </c>
      <c r="Z50" s="53">
        <f>+IF(X50&lt;&gt;0,+(Y50/X50)*100,0)</f>
        <v>-100</v>
      </c>
      <c r="AA50" s="54">
        <f>SUM(AA47:AA49)</f>
        <v>-17122536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376636871</v>
      </c>
      <c r="D6" s="18"/>
      <c r="E6" s="19">
        <v>53945650</v>
      </c>
      <c r="F6" s="20">
        <v>53945650</v>
      </c>
      <c r="G6" s="20">
        <v>405631865</v>
      </c>
      <c r="H6" s="20">
        <v>1804674</v>
      </c>
      <c r="I6" s="20">
        <v>2701579</v>
      </c>
      <c r="J6" s="20">
        <v>410138118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410138118</v>
      </c>
      <c r="X6" s="20">
        <v>13486416</v>
      </c>
      <c r="Y6" s="20">
        <v>396651702</v>
      </c>
      <c r="Z6" s="21">
        <v>2941.1201760349081</v>
      </c>
      <c r="AA6" s="22">
        <v>53945650</v>
      </c>
    </row>
    <row r="7" spans="1:27" ht="13.5" x14ac:dyDescent="0.25">
      <c r="A7" s="23" t="s">
        <v>35</v>
      </c>
      <c r="B7" s="17" t="s">
        <v>32</v>
      </c>
      <c r="C7" s="18">
        <v>107899663</v>
      </c>
      <c r="D7" s="18"/>
      <c r="E7" s="19">
        <v>-5716694</v>
      </c>
      <c r="F7" s="20">
        <v>-5716694</v>
      </c>
      <c r="G7" s="20">
        <v>110253848</v>
      </c>
      <c r="H7" s="20">
        <v>3991843</v>
      </c>
      <c r="I7" s="20">
        <v>5400572</v>
      </c>
      <c r="J7" s="20">
        <v>119646263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119646263</v>
      </c>
      <c r="X7" s="20">
        <v>-1429176</v>
      </c>
      <c r="Y7" s="20">
        <v>121075439</v>
      </c>
      <c r="Z7" s="21">
        <v>-8471.695508460818</v>
      </c>
      <c r="AA7" s="22">
        <v>-5716694</v>
      </c>
    </row>
    <row r="8" spans="1:27" ht="13.5" x14ac:dyDescent="0.25">
      <c r="A8" s="23" t="s">
        <v>36</v>
      </c>
      <c r="B8" s="17" t="s">
        <v>32</v>
      </c>
      <c r="C8" s="18">
        <v>3287</v>
      </c>
      <c r="D8" s="18"/>
      <c r="E8" s="19"/>
      <c r="F8" s="20"/>
      <c r="G8" s="20">
        <v>3287</v>
      </c>
      <c r="H8" s="20"/>
      <c r="I8" s="20"/>
      <c r="J8" s="20">
        <v>3287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3287</v>
      </c>
      <c r="X8" s="20"/>
      <c r="Y8" s="20">
        <v>3287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-3507356</v>
      </c>
      <c r="D10" s="18"/>
      <c r="E10" s="19">
        <v>-1014456</v>
      </c>
      <c r="F10" s="20">
        <v>-1014456</v>
      </c>
      <c r="G10" s="20">
        <v>-3602192</v>
      </c>
      <c r="H10" s="20">
        <v>-74203</v>
      </c>
      <c r="I10" s="20">
        <v>-47168</v>
      </c>
      <c r="J10" s="20">
        <v>-3723563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-3723563</v>
      </c>
      <c r="X10" s="20">
        <v>-253614</v>
      </c>
      <c r="Y10" s="20">
        <v>-3469949</v>
      </c>
      <c r="Z10" s="21">
        <v>1368.2008879635982</v>
      </c>
      <c r="AA10" s="22">
        <v>-1014456</v>
      </c>
    </row>
    <row r="11" spans="1:27" ht="13.5" x14ac:dyDescent="0.25">
      <c r="A11" s="23" t="s">
        <v>39</v>
      </c>
      <c r="B11" s="17" t="s">
        <v>32</v>
      </c>
      <c r="C11" s="18">
        <v>2764087</v>
      </c>
      <c r="D11" s="18"/>
      <c r="E11" s="19">
        <v>653366</v>
      </c>
      <c r="F11" s="20">
        <v>653366</v>
      </c>
      <c r="G11" s="24">
        <v>2764089</v>
      </c>
      <c r="H11" s="24">
        <v>3698</v>
      </c>
      <c r="I11" s="24">
        <v>5087</v>
      </c>
      <c r="J11" s="20">
        <v>2772874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2772874</v>
      </c>
      <c r="X11" s="20">
        <v>163338</v>
      </c>
      <c r="Y11" s="24">
        <v>2609536</v>
      </c>
      <c r="Z11" s="25">
        <v>1597.6294554849453</v>
      </c>
      <c r="AA11" s="26">
        <v>653366</v>
      </c>
    </row>
    <row r="12" spans="1:27" ht="13.5" x14ac:dyDescent="0.25">
      <c r="A12" s="23" t="s">
        <v>40</v>
      </c>
      <c r="B12" s="17" t="s">
        <v>32</v>
      </c>
      <c r="C12" s="18">
        <v>-177613</v>
      </c>
      <c r="D12" s="18"/>
      <c r="E12" s="19"/>
      <c r="F12" s="20"/>
      <c r="G12" s="20">
        <v>-177614</v>
      </c>
      <c r="H12" s="20"/>
      <c r="I12" s="20"/>
      <c r="J12" s="20">
        <v>-177614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-177614</v>
      </c>
      <c r="X12" s="20"/>
      <c r="Y12" s="20">
        <v>-177614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483618939</v>
      </c>
      <c r="D13" s="29">
        <f>SUM(D6:D12)</f>
        <v>0</v>
      </c>
      <c r="E13" s="30">
        <f t="shared" si="0"/>
        <v>47867866</v>
      </c>
      <c r="F13" s="31">
        <f t="shared" si="0"/>
        <v>47867866</v>
      </c>
      <c r="G13" s="31">
        <f t="shared" si="0"/>
        <v>514873283</v>
      </c>
      <c r="H13" s="31">
        <f t="shared" si="0"/>
        <v>5726012</v>
      </c>
      <c r="I13" s="31">
        <f t="shared" si="0"/>
        <v>8060070</v>
      </c>
      <c r="J13" s="31">
        <f t="shared" si="0"/>
        <v>528659365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528659365</v>
      </c>
      <c r="X13" s="31">
        <f t="shared" si="0"/>
        <v>11966964</v>
      </c>
      <c r="Y13" s="31">
        <f t="shared" si="0"/>
        <v>516692401</v>
      </c>
      <c r="Z13" s="32">
        <f>+IF(X13&lt;&gt;0,+(Y13/X13)*100,0)</f>
        <v>4317.6565167238741</v>
      </c>
      <c r="AA13" s="33">
        <f>SUM(AA6:AA12)</f>
        <v>47867866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-2741150</v>
      </c>
      <c r="D17" s="18"/>
      <c r="E17" s="19">
        <v>-258688</v>
      </c>
      <c r="F17" s="20">
        <v>-258688</v>
      </c>
      <c r="G17" s="24">
        <v>475052</v>
      </c>
      <c r="H17" s="24">
        <v>-3216202</v>
      </c>
      <c r="I17" s="24"/>
      <c r="J17" s="20">
        <v>-2741150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-2741150</v>
      </c>
      <c r="X17" s="20">
        <v>-64671</v>
      </c>
      <c r="Y17" s="24">
        <v>-2676479</v>
      </c>
      <c r="Z17" s="25">
        <v>4138.6077221629475</v>
      </c>
      <c r="AA17" s="26">
        <v>-258688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-2741150</v>
      </c>
      <c r="D25" s="29">
        <f t="shared" ref="D25:Y25" si="1">SUM(D15:D24)</f>
        <v>0</v>
      </c>
      <c r="E25" s="35">
        <f t="shared" si="1"/>
        <v>-258688</v>
      </c>
      <c r="F25" s="36">
        <f t="shared" si="1"/>
        <v>-258688</v>
      </c>
      <c r="G25" s="36">
        <f t="shared" si="1"/>
        <v>475052</v>
      </c>
      <c r="H25" s="36">
        <f t="shared" si="1"/>
        <v>-3216202</v>
      </c>
      <c r="I25" s="36">
        <f t="shared" si="1"/>
        <v>0</v>
      </c>
      <c r="J25" s="36">
        <f t="shared" si="1"/>
        <v>-2741150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-2741150</v>
      </c>
      <c r="X25" s="36">
        <f t="shared" si="1"/>
        <v>-64671</v>
      </c>
      <c r="Y25" s="36">
        <f t="shared" si="1"/>
        <v>-2676479</v>
      </c>
      <c r="Z25" s="37">
        <f>+IF(X25&lt;&gt;0,+(Y25/X25)*100,0)</f>
        <v>4138.6077221629475</v>
      </c>
      <c r="AA25" s="38">
        <f>SUM(AA15:AA24)</f>
        <v>-258688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480877789</v>
      </c>
      <c r="D26" s="29">
        <f>+D13+D25</f>
        <v>0</v>
      </c>
      <c r="E26" s="30">
        <f t="shared" si="2"/>
        <v>47609178</v>
      </c>
      <c r="F26" s="31">
        <f t="shared" si="2"/>
        <v>47609178</v>
      </c>
      <c r="G26" s="31">
        <f t="shared" si="2"/>
        <v>515348335</v>
      </c>
      <c r="H26" s="31">
        <f t="shared" si="2"/>
        <v>2509810</v>
      </c>
      <c r="I26" s="31">
        <f t="shared" si="2"/>
        <v>8060070</v>
      </c>
      <c r="J26" s="31">
        <f t="shared" si="2"/>
        <v>525918215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525918215</v>
      </c>
      <c r="X26" s="31">
        <f t="shared" si="2"/>
        <v>11902293</v>
      </c>
      <c r="Y26" s="31">
        <f t="shared" si="2"/>
        <v>514015922</v>
      </c>
      <c r="Z26" s="32">
        <f>+IF(X26&lt;&gt;0,+(Y26/X26)*100,0)</f>
        <v>4318.6293767091765</v>
      </c>
      <c r="AA26" s="33">
        <f>+AA13+AA25</f>
        <v>47609178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-51715</v>
      </c>
      <c r="D31" s="18"/>
      <c r="E31" s="19"/>
      <c r="F31" s="20"/>
      <c r="G31" s="20">
        <v>-48334</v>
      </c>
      <c r="H31" s="20">
        <v>31892</v>
      </c>
      <c r="I31" s="20">
        <v>37579</v>
      </c>
      <c r="J31" s="20">
        <v>21137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21137</v>
      </c>
      <c r="X31" s="20"/>
      <c r="Y31" s="20">
        <v>21137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-300915</v>
      </c>
      <c r="D32" s="18"/>
      <c r="E32" s="19">
        <v>88410053</v>
      </c>
      <c r="F32" s="20">
        <v>88410053</v>
      </c>
      <c r="G32" s="20">
        <v>-361380</v>
      </c>
      <c r="H32" s="20">
        <v>-5213</v>
      </c>
      <c r="I32" s="20">
        <v>173967</v>
      </c>
      <c r="J32" s="20">
        <v>-192626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-192626</v>
      </c>
      <c r="X32" s="20">
        <v>88410053</v>
      </c>
      <c r="Y32" s="20">
        <v>-88602679</v>
      </c>
      <c r="Z32" s="21">
        <v>-100.21787793747845</v>
      </c>
      <c r="AA32" s="22">
        <v>88410053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21060577</v>
      </c>
      <c r="D35" s="18"/>
      <c r="E35" s="19">
        <v>-8301050</v>
      </c>
      <c r="F35" s="20">
        <v>-8301050</v>
      </c>
      <c r="G35" s="20">
        <v>25168264</v>
      </c>
      <c r="H35" s="20">
        <v>-3116262</v>
      </c>
      <c r="I35" s="20">
        <v>567530</v>
      </c>
      <c r="J35" s="20">
        <v>22619532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22619532</v>
      </c>
      <c r="X35" s="20">
        <v>-9212922</v>
      </c>
      <c r="Y35" s="20">
        <v>31832454</v>
      </c>
      <c r="Z35" s="21">
        <v>-345.51962992848524</v>
      </c>
      <c r="AA35" s="22">
        <v>-8301050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20707947</v>
      </c>
      <c r="D37" s="29">
        <f t="shared" ref="D37:Y37" si="3">SUM(D29:D36)</f>
        <v>0</v>
      </c>
      <c r="E37" s="30">
        <f t="shared" si="3"/>
        <v>80109003</v>
      </c>
      <c r="F37" s="31">
        <f t="shared" si="3"/>
        <v>80109003</v>
      </c>
      <c r="G37" s="31">
        <f t="shared" si="3"/>
        <v>24758550</v>
      </c>
      <c r="H37" s="31">
        <f t="shared" si="3"/>
        <v>-3089583</v>
      </c>
      <c r="I37" s="31">
        <f t="shared" si="3"/>
        <v>779076</v>
      </c>
      <c r="J37" s="31">
        <f t="shared" si="3"/>
        <v>22448043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22448043</v>
      </c>
      <c r="X37" s="31">
        <f t="shared" si="3"/>
        <v>79197131</v>
      </c>
      <c r="Y37" s="31">
        <f t="shared" si="3"/>
        <v>-56749088</v>
      </c>
      <c r="Z37" s="32">
        <f>+IF(X37&lt;&gt;0,+(Y37/X37)*100,0)</f>
        <v>-71.655484590723376</v>
      </c>
      <c r="AA37" s="33">
        <f>SUM(AA29:AA36)</f>
        <v>80109003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20707947</v>
      </c>
      <c r="D44" s="29">
        <f>+D37+D43</f>
        <v>0</v>
      </c>
      <c r="E44" s="30">
        <f t="shared" si="5"/>
        <v>80109003</v>
      </c>
      <c r="F44" s="31">
        <f t="shared" si="5"/>
        <v>80109003</v>
      </c>
      <c r="G44" s="31">
        <f t="shared" si="5"/>
        <v>24758550</v>
      </c>
      <c r="H44" s="31">
        <f t="shared" si="5"/>
        <v>-3089583</v>
      </c>
      <c r="I44" s="31">
        <f t="shared" si="5"/>
        <v>779076</v>
      </c>
      <c r="J44" s="31">
        <f t="shared" si="5"/>
        <v>22448043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22448043</v>
      </c>
      <c r="X44" s="31">
        <f t="shared" si="5"/>
        <v>79197131</v>
      </c>
      <c r="Y44" s="31">
        <f t="shared" si="5"/>
        <v>-56749088</v>
      </c>
      <c r="Z44" s="32">
        <f>+IF(X44&lt;&gt;0,+(Y44/X44)*100,0)</f>
        <v>-71.655484590723376</v>
      </c>
      <c r="AA44" s="33">
        <f>+AA37+AA43</f>
        <v>80109003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460169842</v>
      </c>
      <c r="D45" s="42">
        <f t="shared" si="6"/>
        <v>0</v>
      </c>
      <c r="E45" s="43">
        <f t="shared" si="6"/>
        <v>-32499825</v>
      </c>
      <c r="F45" s="44">
        <f t="shared" si="6"/>
        <v>-32499825</v>
      </c>
      <c r="G45" s="44">
        <f t="shared" si="6"/>
        <v>490589785</v>
      </c>
      <c r="H45" s="44">
        <f t="shared" si="6"/>
        <v>5599393</v>
      </c>
      <c r="I45" s="44">
        <f t="shared" si="6"/>
        <v>7280994</v>
      </c>
      <c r="J45" s="44">
        <f t="shared" si="6"/>
        <v>503470172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503470172</v>
      </c>
      <c r="X45" s="44">
        <f t="shared" si="6"/>
        <v>-67294838</v>
      </c>
      <c r="Y45" s="44">
        <f t="shared" si="6"/>
        <v>570765010</v>
      </c>
      <c r="Z45" s="45">
        <f>+IF(X45&lt;&gt;0,+(Y45/X45)*100,0)</f>
        <v>-848.15570846607875</v>
      </c>
      <c r="AA45" s="46">
        <f>+AA26-AA44</f>
        <v>-32499825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46393352</v>
      </c>
      <c r="F47" s="20">
        <v>46393352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11598339</v>
      </c>
      <c r="Y47" s="20">
        <v>-11598339</v>
      </c>
      <c r="Z47" s="47">
        <v>-100</v>
      </c>
      <c r="AA47" s="22">
        <v>46393352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46393352</v>
      </c>
      <c r="F50" s="52">
        <f t="shared" si="7"/>
        <v>46393352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11598339</v>
      </c>
      <c r="Y50" s="52">
        <f t="shared" si="7"/>
        <v>-11598339</v>
      </c>
      <c r="Z50" s="53">
        <f>+IF(X50&lt;&gt;0,+(Y50/X50)*100,0)</f>
        <v>-100</v>
      </c>
      <c r="AA50" s="54">
        <f>SUM(AA47:AA49)</f>
        <v>46393352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4940024</v>
      </c>
      <c r="D6" s="18"/>
      <c r="E6" s="19">
        <v>9919990</v>
      </c>
      <c r="F6" s="20">
        <v>9919990</v>
      </c>
      <c r="G6" s="20">
        <v>9684591</v>
      </c>
      <c r="H6" s="20">
        <v>1369921</v>
      </c>
      <c r="I6" s="20">
        <v>980100</v>
      </c>
      <c r="J6" s="20">
        <v>12034612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12034612</v>
      </c>
      <c r="X6" s="20">
        <v>2479971</v>
      </c>
      <c r="Y6" s="20">
        <v>9554641</v>
      </c>
      <c r="Z6" s="21">
        <v>385.27228745820008</v>
      </c>
      <c r="AA6" s="22">
        <v>9919990</v>
      </c>
    </row>
    <row r="7" spans="1:27" ht="13.5" x14ac:dyDescent="0.25">
      <c r="A7" s="23" t="s">
        <v>35</v>
      </c>
      <c r="B7" s="17" t="s">
        <v>32</v>
      </c>
      <c r="C7" s="18">
        <v>28671112</v>
      </c>
      <c r="D7" s="18"/>
      <c r="E7" s="19">
        <v>4252149</v>
      </c>
      <c r="F7" s="20">
        <v>4252149</v>
      </c>
      <c r="G7" s="20">
        <v>29559835</v>
      </c>
      <c r="H7" s="20">
        <v>1587925</v>
      </c>
      <c r="I7" s="20">
        <v>1071435</v>
      </c>
      <c r="J7" s="20">
        <v>32219195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32219195</v>
      </c>
      <c r="X7" s="20">
        <v>1063038</v>
      </c>
      <c r="Y7" s="20">
        <v>31156157</v>
      </c>
      <c r="Z7" s="21">
        <v>2930.8601385839452</v>
      </c>
      <c r="AA7" s="22">
        <v>4252149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-534558</v>
      </c>
      <c r="D10" s="18"/>
      <c r="E10" s="19"/>
      <c r="F10" s="20"/>
      <c r="G10" s="20">
        <v>-620777</v>
      </c>
      <c r="H10" s="20">
        <v>-103391</v>
      </c>
      <c r="I10" s="20">
        <v>-116516</v>
      </c>
      <c r="J10" s="20">
        <v>-840684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-840684</v>
      </c>
      <c r="X10" s="20"/>
      <c r="Y10" s="20">
        <v>-840684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39520</v>
      </c>
      <c r="H11" s="24">
        <v>-36299</v>
      </c>
      <c r="I11" s="24">
        <v>39250</v>
      </c>
      <c r="J11" s="20">
        <v>42471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42471</v>
      </c>
      <c r="X11" s="20"/>
      <c r="Y11" s="24">
        <v>42471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202623</v>
      </c>
      <c r="H12" s="20">
        <v>-358557</v>
      </c>
      <c r="I12" s="20">
        <v>519</v>
      </c>
      <c r="J12" s="20">
        <v>-155415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-155415</v>
      </c>
      <c r="X12" s="20"/>
      <c r="Y12" s="20">
        <v>-155415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33076578</v>
      </c>
      <c r="D13" s="29">
        <f>SUM(D6:D12)</f>
        <v>0</v>
      </c>
      <c r="E13" s="30">
        <f t="shared" si="0"/>
        <v>14172139</v>
      </c>
      <c r="F13" s="31">
        <f t="shared" si="0"/>
        <v>14172139</v>
      </c>
      <c r="G13" s="31">
        <f t="shared" si="0"/>
        <v>38865792</v>
      </c>
      <c r="H13" s="31">
        <f t="shared" si="0"/>
        <v>2459599</v>
      </c>
      <c r="I13" s="31">
        <f t="shared" si="0"/>
        <v>1974788</v>
      </c>
      <c r="J13" s="31">
        <f t="shared" si="0"/>
        <v>43300179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43300179</v>
      </c>
      <c r="X13" s="31">
        <f t="shared" si="0"/>
        <v>3543009</v>
      </c>
      <c r="Y13" s="31">
        <f t="shared" si="0"/>
        <v>39757170</v>
      </c>
      <c r="Z13" s="32">
        <f>+IF(X13&lt;&gt;0,+(Y13/X13)*100,0)</f>
        <v>1122.1300877305139</v>
      </c>
      <c r="AA13" s="33">
        <f>SUM(AA6:AA12)</f>
        <v>14172139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-709543</v>
      </c>
      <c r="F17" s="20">
        <v>-709543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-177387</v>
      </c>
      <c r="Y17" s="24">
        <v>177387</v>
      </c>
      <c r="Z17" s="25">
        <v>-100</v>
      </c>
      <c r="AA17" s="26">
        <v>-709543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-709543</v>
      </c>
      <c r="F25" s="36">
        <f t="shared" si="1"/>
        <v>-709543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-177387</v>
      </c>
      <c r="Y25" s="36">
        <f t="shared" si="1"/>
        <v>177387</v>
      </c>
      <c r="Z25" s="37">
        <f>+IF(X25&lt;&gt;0,+(Y25/X25)*100,0)</f>
        <v>-100</v>
      </c>
      <c r="AA25" s="38">
        <f>SUM(AA15:AA24)</f>
        <v>-709543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33076578</v>
      </c>
      <c r="D26" s="29">
        <f>+D13+D25</f>
        <v>0</v>
      </c>
      <c r="E26" s="30">
        <f t="shared" si="2"/>
        <v>13462596</v>
      </c>
      <c r="F26" s="31">
        <f t="shared" si="2"/>
        <v>13462596</v>
      </c>
      <c r="G26" s="31">
        <f t="shared" si="2"/>
        <v>38865792</v>
      </c>
      <c r="H26" s="31">
        <f t="shared" si="2"/>
        <v>2459599</v>
      </c>
      <c r="I26" s="31">
        <f t="shared" si="2"/>
        <v>1974788</v>
      </c>
      <c r="J26" s="31">
        <f t="shared" si="2"/>
        <v>43300179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43300179</v>
      </c>
      <c r="X26" s="31">
        <f t="shared" si="2"/>
        <v>3365622</v>
      </c>
      <c r="Y26" s="31">
        <f t="shared" si="2"/>
        <v>39934557</v>
      </c>
      <c r="Z26" s="32">
        <f>+IF(X26&lt;&gt;0,+(Y26/X26)*100,0)</f>
        <v>1186.543141208371</v>
      </c>
      <c r="AA26" s="33">
        <f>+AA13+AA25</f>
        <v>13462596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-18438</v>
      </c>
      <c r="D31" s="18"/>
      <c r="E31" s="19"/>
      <c r="F31" s="20"/>
      <c r="G31" s="20">
        <v>-26173</v>
      </c>
      <c r="H31" s="20">
        <v>-4038</v>
      </c>
      <c r="I31" s="20">
        <v>-3724</v>
      </c>
      <c r="J31" s="20">
        <v>-33935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-33935</v>
      </c>
      <c r="X31" s="20"/>
      <c r="Y31" s="20">
        <v>-33935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-2767</v>
      </c>
      <c r="D32" s="18"/>
      <c r="E32" s="19"/>
      <c r="F32" s="20"/>
      <c r="G32" s="20">
        <v>-3223</v>
      </c>
      <c r="H32" s="20">
        <v>-35101</v>
      </c>
      <c r="I32" s="20">
        <v>-20133</v>
      </c>
      <c r="J32" s="20">
        <v>-58457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-58457</v>
      </c>
      <c r="X32" s="20"/>
      <c r="Y32" s="20">
        <v>-58457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653</v>
      </c>
      <c r="D33" s="18"/>
      <c r="E33" s="19"/>
      <c r="F33" s="20"/>
      <c r="G33" s="20">
        <v>-60035</v>
      </c>
      <c r="H33" s="20">
        <v>60688</v>
      </c>
      <c r="I33" s="20"/>
      <c r="J33" s="20">
        <v>653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653</v>
      </c>
      <c r="X33" s="20"/>
      <c r="Y33" s="20">
        <v>653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9218552</v>
      </c>
      <c r="D35" s="18"/>
      <c r="E35" s="19">
        <v>3615778</v>
      </c>
      <c r="F35" s="20">
        <v>3615778</v>
      </c>
      <c r="G35" s="20">
        <v>1433925</v>
      </c>
      <c r="H35" s="20">
        <v>8300496</v>
      </c>
      <c r="I35" s="20">
        <v>153408</v>
      </c>
      <c r="J35" s="20">
        <v>9887829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9887829</v>
      </c>
      <c r="X35" s="20">
        <v>903945</v>
      </c>
      <c r="Y35" s="20">
        <v>8983884</v>
      </c>
      <c r="Z35" s="21">
        <v>993.85294459286797</v>
      </c>
      <c r="AA35" s="22">
        <v>3615778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9198000</v>
      </c>
      <c r="D37" s="29">
        <f t="shared" ref="D37:Y37" si="3">SUM(D29:D36)</f>
        <v>0</v>
      </c>
      <c r="E37" s="30">
        <f t="shared" si="3"/>
        <v>3615778</v>
      </c>
      <c r="F37" s="31">
        <f t="shared" si="3"/>
        <v>3615778</v>
      </c>
      <c r="G37" s="31">
        <f t="shared" si="3"/>
        <v>1344494</v>
      </c>
      <c r="H37" s="31">
        <f t="shared" si="3"/>
        <v>8322045</v>
      </c>
      <c r="I37" s="31">
        <f t="shared" si="3"/>
        <v>129551</v>
      </c>
      <c r="J37" s="31">
        <f t="shared" si="3"/>
        <v>9796090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9796090</v>
      </c>
      <c r="X37" s="31">
        <f t="shared" si="3"/>
        <v>903945</v>
      </c>
      <c r="Y37" s="31">
        <f t="shared" si="3"/>
        <v>8892145</v>
      </c>
      <c r="Z37" s="32">
        <f>+IF(X37&lt;&gt;0,+(Y37/X37)*100,0)</f>
        <v>983.70420766750181</v>
      </c>
      <c r="AA37" s="33">
        <f>SUM(AA29:AA36)</f>
        <v>3615778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9198000</v>
      </c>
      <c r="D44" s="29">
        <f>+D37+D43</f>
        <v>0</v>
      </c>
      <c r="E44" s="30">
        <f t="shared" si="5"/>
        <v>3615778</v>
      </c>
      <c r="F44" s="31">
        <f t="shared" si="5"/>
        <v>3615778</v>
      </c>
      <c r="G44" s="31">
        <f t="shared" si="5"/>
        <v>1344494</v>
      </c>
      <c r="H44" s="31">
        <f t="shared" si="5"/>
        <v>8322045</v>
      </c>
      <c r="I44" s="31">
        <f t="shared" si="5"/>
        <v>129551</v>
      </c>
      <c r="J44" s="31">
        <f t="shared" si="5"/>
        <v>9796090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9796090</v>
      </c>
      <c r="X44" s="31">
        <f t="shared" si="5"/>
        <v>903945</v>
      </c>
      <c r="Y44" s="31">
        <f t="shared" si="5"/>
        <v>8892145</v>
      </c>
      <c r="Z44" s="32">
        <f>+IF(X44&lt;&gt;0,+(Y44/X44)*100,0)</f>
        <v>983.70420766750181</v>
      </c>
      <c r="AA44" s="33">
        <f>+AA37+AA43</f>
        <v>3615778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23878578</v>
      </c>
      <c r="D45" s="42">
        <f t="shared" si="6"/>
        <v>0</v>
      </c>
      <c r="E45" s="43">
        <f t="shared" si="6"/>
        <v>9846818</v>
      </c>
      <c r="F45" s="44">
        <f t="shared" si="6"/>
        <v>9846818</v>
      </c>
      <c r="G45" s="44">
        <f t="shared" si="6"/>
        <v>37521298</v>
      </c>
      <c r="H45" s="44">
        <f t="shared" si="6"/>
        <v>-5862446</v>
      </c>
      <c r="I45" s="44">
        <f t="shared" si="6"/>
        <v>1845237</v>
      </c>
      <c r="J45" s="44">
        <f t="shared" si="6"/>
        <v>33504089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33504089</v>
      </c>
      <c r="X45" s="44">
        <f t="shared" si="6"/>
        <v>2461677</v>
      </c>
      <c r="Y45" s="44">
        <f t="shared" si="6"/>
        <v>31042412</v>
      </c>
      <c r="Z45" s="45">
        <f>+IF(X45&lt;&gt;0,+(Y45/X45)*100,0)</f>
        <v>1261.0270153232939</v>
      </c>
      <c r="AA45" s="46">
        <f>+AA26-AA44</f>
        <v>9846818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9846818</v>
      </c>
      <c r="F47" s="20">
        <v>9846818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2461677</v>
      </c>
      <c r="Y47" s="20">
        <v>-2461677</v>
      </c>
      <c r="Z47" s="47">
        <v>-100</v>
      </c>
      <c r="AA47" s="22">
        <v>9846818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9846818</v>
      </c>
      <c r="F50" s="52">
        <f t="shared" si="7"/>
        <v>9846818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2461677</v>
      </c>
      <c r="Y50" s="52">
        <f t="shared" si="7"/>
        <v>-2461677</v>
      </c>
      <c r="Z50" s="53">
        <f>+IF(X50&lt;&gt;0,+(Y50/X50)*100,0)</f>
        <v>-100</v>
      </c>
      <c r="AA50" s="54">
        <f>SUM(AA47:AA49)</f>
        <v>9846818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8240388</v>
      </c>
      <c r="D17" s="18"/>
      <c r="E17" s="19">
        <v>1</v>
      </c>
      <c r="F17" s="20">
        <v>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</v>
      </c>
      <c r="Y17" s="24">
        <v>-1</v>
      </c>
      <c r="Z17" s="25">
        <v>-100</v>
      </c>
      <c r="AA17" s="26">
        <v>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8240388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</v>
      </c>
      <c r="Y25" s="36">
        <f t="shared" si="1"/>
        <v>-1</v>
      </c>
      <c r="Z25" s="37">
        <f>+IF(X25&lt;&gt;0,+(Y25/X25)*100,0)</f>
        <v>-100</v>
      </c>
      <c r="AA25" s="38">
        <f>SUM(AA15:AA24)</f>
        <v>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8240388</v>
      </c>
      <c r="D26" s="29">
        <f>+D13+D25</f>
        <v>0</v>
      </c>
      <c r="E26" s="30">
        <f t="shared" si="2"/>
        <v>1</v>
      </c>
      <c r="F26" s="31">
        <f t="shared" si="2"/>
        <v>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</v>
      </c>
      <c r="Y26" s="31">
        <f t="shared" si="2"/>
        <v>-1</v>
      </c>
      <c r="Z26" s="32">
        <f>+IF(X26&lt;&gt;0,+(Y26/X26)*100,0)</f>
        <v>-100</v>
      </c>
      <c r="AA26" s="33">
        <f>+AA13+AA25</f>
        <v>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</v>
      </c>
      <c r="Y32" s="20">
        <v>1</v>
      </c>
      <c r="Z32" s="21">
        <v>-100</v>
      </c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</v>
      </c>
      <c r="Y37" s="31">
        <f t="shared" si="3"/>
        <v>1</v>
      </c>
      <c r="Z37" s="32">
        <f>+IF(X37&lt;&gt;0,+(Y37/X37)*100,0)</f>
        <v>-100</v>
      </c>
      <c r="AA37" s="33">
        <f>SUM(AA29:AA36)</f>
        <v>-1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</v>
      </c>
      <c r="Y44" s="31">
        <f t="shared" si="5"/>
        <v>1</v>
      </c>
      <c r="Z44" s="32">
        <f>+IF(X44&lt;&gt;0,+(Y44/X44)*100,0)</f>
        <v>-100</v>
      </c>
      <c r="AA44" s="33">
        <f>+AA37+AA43</f>
        <v>-1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8240388</v>
      </c>
      <c r="D45" s="42">
        <f t="shared" si="6"/>
        <v>0</v>
      </c>
      <c r="E45" s="43">
        <f t="shared" si="6"/>
        <v>2</v>
      </c>
      <c r="F45" s="44">
        <f t="shared" si="6"/>
        <v>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</v>
      </c>
      <c r="Y45" s="44">
        <f t="shared" si="6"/>
        <v>-2</v>
      </c>
      <c r="Z45" s="45">
        <f>+IF(X45&lt;&gt;0,+(Y45/X45)*100,0)</f>
        <v>-100</v>
      </c>
      <c r="AA45" s="46">
        <f>+AA26-AA44</f>
        <v>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-30000000</v>
      </c>
      <c r="D6" s="18"/>
      <c r="E6" s="19">
        <v>-1100004</v>
      </c>
      <c r="F6" s="20">
        <v>-1100004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-275001</v>
      </c>
      <c r="Y6" s="20">
        <v>275001</v>
      </c>
      <c r="Z6" s="21">
        <v>-100</v>
      </c>
      <c r="AA6" s="22">
        <v>-1100004</v>
      </c>
    </row>
    <row r="7" spans="1:27" ht="13.5" x14ac:dyDescent="0.25">
      <c r="A7" s="23" t="s">
        <v>35</v>
      </c>
      <c r="B7" s="17" t="s">
        <v>32</v>
      </c>
      <c r="C7" s="18">
        <v>1844437</v>
      </c>
      <c r="D7" s="18"/>
      <c r="E7" s="19">
        <v>200004</v>
      </c>
      <c r="F7" s="20">
        <v>200004</v>
      </c>
      <c r="G7" s="20">
        <v>138129</v>
      </c>
      <c r="H7" s="20"/>
      <c r="I7" s="20">
        <v>132283</v>
      </c>
      <c r="J7" s="20">
        <v>270412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270412</v>
      </c>
      <c r="X7" s="20">
        <v>50001</v>
      </c>
      <c r="Y7" s="20">
        <v>220411</v>
      </c>
      <c r="Z7" s="21">
        <v>440.81318373632524</v>
      </c>
      <c r="AA7" s="22">
        <v>200004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-750000</v>
      </c>
      <c r="F10" s="20">
        <v>-750000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-187500</v>
      </c>
      <c r="Y10" s="20">
        <v>187500</v>
      </c>
      <c r="Z10" s="21">
        <v>-100</v>
      </c>
      <c r="AA10" s="22">
        <v>-750000</v>
      </c>
    </row>
    <row r="11" spans="1:27" ht="13.5" x14ac:dyDescent="0.25">
      <c r="A11" s="23" t="s">
        <v>39</v>
      </c>
      <c r="B11" s="17" t="s">
        <v>32</v>
      </c>
      <c r="C11" s="18">
        <v>-1340002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-29495565</v>
      </c>
      <c r="D13" s="29">
        <f>SUM(D6:D12)</f>
        <v>0</v>
      </c>
      <c r="E13" s="30">
        <f t="shared" si="0"/>
        <v>-1650000</v>
      </c>
      <c r="F13" s="31">
        <f t="shared" si="0"/>
        <v>-1650000</v>
      </c>
      <c r="G13" s="31">
        <f t="shared" si="0"/>
        <v>138129</v>
      </c>
      <c r="H13" s="31">
        <f t="shared" si="0"/>
        <v>0</v>
      </c>
      <c r="I13" s="31">
        <f t="shared" si="0"/>
        <v>132283</v>
      </c>
      <c r="J13" s="31">
        <f t="shared" si="0"/>
        <v>270412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270412</v>
      </c>
      <c r="X13" s="31">
        <f t="shared" si="0"/>
        <v>-412500</v>
      </c>
      <c r="Y13" s="31">
        <f t="shared" si="0"/>
        <v>682912</v>
      </c>
      <c r="Z13" s="32">
        <f>+IF(X13&lt;&gt;0,+(Y13/X13)*100,0)</f>
        <v>-165.55442424242423</v>
      </c>
      <c r="AA13" s="33">
        <f>SUM(AA6:AA12)</f>
        <v>-1650000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-136143935</v>
      </c>
      <c r="D17" s="18"/>
      <c r="E17" s="19">
        <v>1187064</v>
      </c>
      <c r="F17" s="20">
        <v>1187064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296766</v>
      </c>
      <c r="Y17" s="24">
        <v>-296766</v>
      </c>
      <c r="Z17" s="25">
        <v>-100</v>
      </c>
      <c r="AA17" s="26">
        <v>1187064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-17940</v>
      </c>
      <c r="F21" s="20">
        <v>-17940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-4485</v>
      </c>
      <c r="Y21" s="20">
        <v>4485</v>
      </c>
      <c r="Z21" s="21">
        <v>-100</v>
      </c>
      <c r="AA21" s="22">
        <v>-17940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-136143935</v>
      </c>
      <c r="D25" s="29">
        <f t="shared" ref="D25:Y25" si="1">SUM(D15:D24)</f>
        <v>0</v>
      </c>
      <c r="E25" s="35">
        <f t="shared" si="1"/>
        <v>1169124</v>
      </c>
      <c r="F25" s="36">
        <f t="shared" si="1"/>
        <v>1169124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292281</v>
      </c>
      <c r="Y25" s="36">
        <f t="shared" si="1"/>
        <v>-292281</v>
      </c>
      <c r="Z25" s="37">
        <f>+IF(X25&lt;&gt;0,+(Y25/X25)*100,0)</f>
        <v>-100</v>
      </c>
      <c r="AA25" s="38">
        <f>SUM(AA15:AA24)</f>
        <v>1169124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-165639500</v>
      </c>
      <c r="D26" s="29">
        <f>+D13+D25</f>
        <v>0</v>
      </c>
      <c r="E26" s="30">
        <f t="shared" si="2"/>
        <v>-480876</v>
      </c>
      <c r="F26" s="31">
        <f t="shared" si="2"/>
        <v>-480876</v>
      </c>
      <c r="G26" s="31">
        <f t="shared" si="2"/>
        <v>138129</v>
      </c>
      <c r="H26" s="31">
        <f t="shared" si="2"/>
        <v>0</v>
      </c>
      <c r="I26" s="31">
        <f t="shared" si="2"/>
        <v>132283</v>
      </c>
      <c r="J26" s="31">
        <f t="shared" si="2"/>
        <v>270412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270412</v>
      </c>
      <c r="X26" s="31">
        <f t="shared" si="2"/>
        <v>-120219</v>
      </c>
      <c r="Y26" s="31">
        <f t="shared" si="2"/>
        <v>390631</v>
      </c>
      <c r="Z26" s="32">
        <f>+IF(X26&lt;&gt;0,+(Y26/X26)*100,0)</f>
        <v>-324.93283091691001</v>
      </c>
      <c r="AA26" s="33">
        <f>+AA13+AA25</f>
        <v>-480876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-86830689</v>
      </c>
      <c r="D32" s="18"/>
      <c r="E32" s="19">
        <v>13639368</v>
      </c>
      <c r="F32" s="20">
        <v>13639368</v>
      </c>
      <c r="G32" s="20">
        <v>-1445818</v>
      </c>
      <c r="H32" s="20"/>
      <c r="I32" s="20">
        <v>-9530061</v>
      </c>
      <c r="J32" s="20">
        <v>-10975879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-10975879</v>
      </c>
      <c r="X32" s="20">
        <v>3409842</v>
      </c>
      <c r="Y32" s="20">
        <v>-14385721</v>
      </c>
      <c r="Z32" s="21">
        <v>-421.8881989253461</v>
      </c>
      <c r="AA32" s="22">
        <v>13639368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-4194737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-91025426</v>
      </c>
      <c r="D37" s="29">
        <f t="shared" ref="D37:Y37" si="3">SUM(D29:D36)</f>
        <v>0</v>
      </c>
      <c r="E37" s="30">
        <f t="shared" si="3"/>
        <v>13639368</v>
      </c>
      <c r="F37" s="31">
        <f t="shared" si="3"/>
        <v>13639368</v>
      </c>
      <c r="G37" s="31">
        <f t="shared" si="3"/>
        <v>-1445818</v>
      </c>
      <c r="H37" s="31">
        <f t="shared" si="3"/>
        <v>0</v>
      </c>
      <c r="I37" s="31">
        <f t="shared" si="3"/>
        <v>-9530061</v>
      </c>
      <c r="J37" s="31">
        <f t="shared" si="3"/>
        <v>-10975879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-10975879</v>
      </c>
      <c r="X37" s="31">
        <f t="shared" si="3"/>
        <v>3409842</v>
      </c>
      <c r="Y37" s="31">
        <f t="shared" si="3"/>
        <v>-14385721</v>
      </c>
      <c r="Z37" s="32">
        <f>+IF(X37&lt;&gt;0,+(Y37/X37)*100,0)</f>
        <v>-421.8881989253461</v>
      </c>
      <c r="AA37" s="33">
        <f>SUM(AA29:AA36)</f>
        <v>13639368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6195867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6195867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-84829559</v>
      </c>
      <c r="D44" s="29">
        <f>+D37+D43</f>
        <v>0</v>
      </c>
      <c r="E44" s="30">
        <f t="shared" si="5"/>
        <v>13639368</v>
      </c>
      <c r="F44" s="31">
        <f t="shared" si="5"/>
        <v>13639368</v>
      </c>
      <c r="G44" s="31">
        <f t="shared" si="5"/>
        <v>-1445818</v>
      </c>
      <c r="H44" s="31">
        <f t="shared" si="5"/>
        <v>0</v>
      </c>
      <c r="I44" s="31">
        <f t="shared" si="5"/>
        <v>-9530061</v>
      </c>
      <c r="J44" s="31">
        <f t="shared" si="5"/>
        <v>-10975879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-10975879</v>
      </c>
      <c r="X44" s="31">
        <f t="shared" si="5"/>
        <v>3409842</v>
      </c>
      <c r="Y44" s="31">
        <f t="shared" si="5"/>
        <v>-14385721</v>
      </c>
      <c r="Z44" s="32">
        <f>+IF(X44&lt;&gt;0,+(Y44/X44)*100,0)</f>
        <v>-421.8881989253461</v>
      </c>
      <c r="AA44" s="33">
        <f>+AA37+AA43</f>
        <v>13639368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-80809941</v>
      </c>
      <c r="D45" s="42">
        <f t="shared" si="6"/>
        <v>0</v>
      </c>
      <c r="E45" s="43">
        <f t="shared" si="6"/>
        <v>-14120244</v>
      </c>
      <c r="F45" s="44">
        <f t="shared" si="6"/>
        <v>-14120244</v>
      </c>
      <c r="G45" s="44">
        <f t="shared" si="6"/>
        <v>1583947</v>
      </c>
      <c r="H45" s="44">
        <f t="shared" si="6"/>
        <v>0</v>
      </c>
      <c r="I45" s="44">
        <f t="shared" si="6"/>
        <v>9662344</v>
      </c>
      <c r="J45" s="44">
        <f t="shared" si="6"/>
        <v>11246291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11246291</v>
      </c>
      <c r="X45" s="44">
        <f t="shared" si="6"/>
        <v>-3530061</v>
      </c>
      <c r="Y45" s="44">
        <f t="shared" si="6"/>
        <v>14776352</v>
      </c>
      <c r="Z45" s="45">
        <f>+IF(X45&lt;&gt;0,+(Y45/X45)*100,0)</f>
        <v>-418.58630771536241</v>
      </c>
      <c r="AA45" s="46">
        <f>+AA26-AA44</f>
        <v>-14120244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-551437</v>
      </c>
      <c r="F6" s="20">
        <v>-551437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-137859</v>
      </c>
      <c r="Y6" s="20">
        <v>137859</v>
      </c>
      <c r="Z6" s="21">
        <v>-100</v>
      </c>
      <c r="AA6" s="22">
        <v>-551437</v>
      </c>
    </row>
    <row r="7" spans="1:27" ht="13.5" x14ac:dyDescent="0.25">
      <c r="A7" s="23" t="s">
        <v>35</v>
      </c>
      <c r="B7" s="17" t="s">
        <v>32</v>
      </c>
      <c r="C7" s="18">
        <v>60867621</v>
      </c>
      <c r="D7" s="18"/>
      <c r="E7" s="19">
        <v>5593090</v>
      </c>
      <c r="F7" s="20">
        <v>5593090</v>
      </c>
      <c r="G7" s="20">
        <v>1039309</v>
      </c>
      <c r="H7" s="20">
        <v>1005049</v>
      </c>
      <c r="I7" s="20">
        <v>604049</v>
      </c>
      <c r="J7" s="20">
        <v>2648407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2648407</v>
      </c>
      <c r="X7" s="20">
        <v>1398270</v>
      </c>
      <c r="Y7" s="20">
        <v>1250137</v>
      </c>
      <c r="Z7" s="21">
        <v>89.405980247019528</v>
      </c>
      <c r="AA7" s="22">
        <v>5593090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-231660</v>
      </c>
      <c r="F10" s="20">
        <v>-231660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-57915</v>
      </c>
      <c r="Y10" s="20">
        <v>57915</v>
      </c>
      <c r="Z10" s="21">
        <v>-100</v>
      </c>
      <c r="AA10" s="22">
        <v>-231660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300000</v>
      </c>
      <c r="F11" s="20">
        <v>300000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75000</v>
      </c>
      <c r="Y11" s="24">
        <v>-75000</v>
      </c>
      <c r="Z11" s="25">
        <v>-100</v>
      </c>
      <c r="AA11" s="26">
        <v>300000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60867621</v>
      </c>
      <c r="D13" s="29">
        <f>SUM(D6:D12)</f>
        <v>0</v>
      </c>
      <c r="E13" s="30">
        <f t="shared" si="0"/>
        <v>5109993</v>
      </c>
      <c r="F13" s="31">
        <f t="shared" si="0"/>
        <v>5109993</v>
      </c>
      <c r="G13" s="31">
        <f t="shared" si="0"/>
        <v>1039309</v>
      </c>
      <c r="H13" s="31">
        <f t="shared" si="0"/>
        <v>1005049</v>
      </c>
      <c r="I13" s="31">
        <f t="shared" si="0"/>
        <v>604049</v>
      </c>
      <c r="J13" s="31">
        <f t="shared" si="0"/>
        <v>2648407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2648407</v>
      </c>
      <c r="X13" s="31">
        <f t="shared" si="0"/>
        <v>1277496</v>
      </c>
      <c r="Y13" s="31">
        <f t="shared" si="0"/>
        <v>1370911</v>
      </c>
      <c r="Z13" s="32">
        <f>+IF(X13&lt;&gt;0,+(Y13/X13)*100,0)</f>
        <v>107.31235166294061</v>
      </c>
      <c r="AA13" s="33">
        <f>SUM(AA6:AA12)</f>
        <v>5109993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</v>
      </c>
      <c r="D17" s="18"/>
      <c r="E17" s="19">
        <v>2000000</v>
      </c>
      <c r="F17" s="20">
        <v>2000000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500001</v>
      </c>
      <c r="Y17" s="24">
        <v>-500001</v>
      </c>
      <c r="Z17" s="25">
        <v>-100</v>
      </c>
      <c r="AA17" s="26">
        <v>2000000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2000000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500001</v>
      </c>
      <c r="Y25" s="36">
        <f t="shared" si="1"/>
        <v>-500001</v>
      </c>
      <c r="Z25" s="37">
        <f>+IF(X25&lt;&gt;0,+(Y25/X25)*100,0)</f>
        <v>-100</v>
      </c>
      <c r="AA25" s="38">
        <f>SUM(AA15:AA24)</f>
        <v>2000000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60867620</v>
      </c>
      <c r="D26" s="29">
        <f>+D13+D25</f>
        <v>0</v>
      </c>
      <c r="E26" s="30">
        <f t="shared" si="2"/>
        <v>7109993</v>
      </c>
      <c r="F26" s="31">
        <f t="shared" si="2"/>
        <v>7109993</v>
      </c>
      <c r="G26" s="31">
        <f t="shared" si="2"/>
        <v>1039309</v>
      </c>
      <c r="H26" s="31">
        <f t="shared" si="2"/>
        <v>1005049</v>
      </c>
      <c r="I26" s="31">
        <f t="shared" si="2"/>
        <v>604049</v>
      </c>
      <c r="J26" s="31">
        <f t="shared" si="2"/>
        <v>2648407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2648407</v>
      </c>
      <c r="X26" s="31">
        <f t="shared" si="2"/>
        <v>1777497</v>
      </c>
      <c r="Y26" s="31">
        <f t="shared" si="2"/>
        <v>870910</v>
      </c>
      <c r="Z26" s="32">
        <f>+IF(X26&lt;&gt;0,+(Y26/X26)*100,0)</f>
        <v>48.996425873011319</v>
      </c>
      <c r="AA26" s="33">
        <f>+AA13+AA25</f>
        <v>7109993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2102435</v>
      </c>
      <c r="F35" s="20">
        <v>2102435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525609</v>
      </c>
      <c r="Y35" s="20">
        <v>-525609</v>
      </c>
      <c r="Z35" s="21">
        <v>-100</v>
      </c>
      <c r="AA35" s="22">
        <v>2102435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2102435</v>
      </c>
      <c r="F37" s="31">
        <f t="shared" si="3"/>
        <v>2102435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525609</v>
      </c>
      <c r="Y37" s="31">
        <f t="shared" si="3"/>
        <v>-525609</v>
      </c>
      <c r="Z37" s="32">
        <f>+IF(X37&lt;&gt;0,+(Y37/X37)*100,0)</f>
        <v>-100</v>
      </c>
      <c r="AA37" s="33">
        <f>SUM(AA29:AA36)</f>
        <v>2102435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2102435</v>
      </c>
      <c r="F44" s="31">
        <f t="shared" si="5"/>
        <v>2102435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525609</v>
      </c>
      <c r="Y44" s="31">
        <f t="shared" si="5"/>
        <v>-525609</v>
      </c>
      <c r="Z44" s="32">
        <f>+IF(X44&lt;&gt;0,+(Y44/X44)*100,0)</f>
        <v>-100</v>
      </c>
      <c r="AA44" s="33">
        <f>+AA37+AA43</f>
        <v>2102435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60867620</v>
      </c>
      <c r="D45" s="42">
        <f t="shared" si="6"/>
        <v>0</v>
      </c>
      <c r="E45" s="43">
        <f t="shared" si="6"/>
        <v>5007558</v>
      </c>
      <c r="F45" s="44">
        <f t="shared" si="6"/>
        <v>5007558</v>
      </c>
      <c r="G45" s="44">
        <f t="shared" si="6"/>
        <v>1039309</v>
      </c>
      <c r="H45" s="44">
        <f t="shared" si="6"/>
        <v>1005049</v>
      </c>
      <c r="I45" s="44">
        <f t="shared" si="6"/>
        <v>604049</v>
      </c>
      <c r="J45" s="44">
        <f t="shared" si="6"/>
        <v>2648407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2648407</v>
      </c>
      <c r="X45" s="44">
        <f t="shared" si="6"/>
        <v>1251888</v>
      </c>
      <c r="Y45" s="44">
        <f t="shared" si="6"/>
        <v>1396519</v>
      </c>
      <c r="Z45" s="45">
        <f>+IF(X45&lt;&gt;0,+(Y45/X45)*100,0)</f>
        <v>111.5530303030303</v>
      </c>
      <c r="AA45" s="46">
        <f>+AA26-AA44</f>
        <v>5007558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2384171</v>
      </c>
      <c r="F47" s="20">
        <v>2384171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596043</v>
      </c>
      <c r="Y47" s="20">
        <v>-596043</v>
      </c>
      <c r="Z47" s="47">
        <v>-100</v>
      </c>
      <c r="AA47" s="22">
        <v>2384171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2384171</v>
      </c>
      <c r="F50" s="52">
        <f t="shared" si="7"/>
        <v>2384171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596043</v>
      </c>
      <c r="Y50" s="52">
        <f t="shared" si="7"/>
        <v>-596043</v>
      </c>
      <c r="Z50" s="53">
        <f>+IF(X50&lt;&gt;0,+(Y50/X50)*100,0)</f>
        <v>-100</v>
      </c>
      <c r="AA50" s="54">
        <f>SUM(AA47:AA49)</f>
        <v>2384171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94121424</v>
      </c>
      <c r="D6" s="18"/>
      <c r="E6" s="19">
        <v>25612365</v>
      </c>
      <c r="F6" s="20">
        <v>25612365</v>
      </c>
      <c r="G6" s="20">
        <v>23137200</v>
      </c>
      <c r="H6" s="20">
        <v>5413887</v>
      </c>
      <c r="I6" s="20">
        <v>4802890</v>
      </c>
      <c r="J6" s="20">
        <v>33353977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33353977</v>
      </c>
      <c r="X6" s="20">
        <v>6403125</v>
      </c>
      <c r="Y6" s="20">
        <v>26950852</v>
      </c>
      <c r="Z6" s="21">
        <v>420.90154416788675</v>
      </c>
      <c r="AA6" s="22">
        <v>25612365</v>
      </c>
    </row>
    <row r="7" spans="1:27" ht="13.5" x14ac:dyDescent="0.25">
      <c r="A7" s="23" t="s">
        <v>35</v>
      </c>
      <c r="B7" s="17" t="s">
        <v>32</v>
      </c>
      <c r="C7" s="18">
        <v>40427697</v>
      </c>
      <c r="D7" s="18"/>
      <c r="E7" s="19">
        <v>-43210377</v>
      </c>
      <c r="F7" s="20">
        <v>-43210377</v>
      </c>
      <c r="G7" s="20">
        <v>312205312</v>
      </c>
      <c r="H7" s="20">
        <v>4834166</v>
      </c>
      <c r="I7" s="20">
        <v>4248898</v>
      </c>
      <c r="J7" s="20">
        <v>321288376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321288376</v>
      </c>
      <c r="X7" s="20">
        <v>-53092282</v>
      </c>
      <c r="Y7" s="20">
        <v>374380658</v>
      </c>
      <c r="Z7" s="21">
        <v>-705.15081269251152</v>
      </c>
      <c r="AA7" s="22">
        <v>-43210377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134549121</v>
      </c>
      <c r="D13" s="29">
        <f>SUM(D6:D12)</f>
        <v>0</v>
      </c>
      <c r="E13" s="30">
        <f t="shared" si="0"/>
        <v>-17598012</v>
      </c>
      <c r="F13" s="31">
        <f t="shared" si="0"/>
        <v>-17598012</v>
      </c>
      <c r="G13" s="31">
        <f t="shared" si="0"/>
        <v>335342512</v>
      </c>
      <c r="H13" s="31">
        <f t="shared" si="0"/>
        <v>10248053</v>
      </c>
      <c r="I13" s="31">
        <f t="shared" si="0"/>
        <v>9051788</v>
      </c>
      <c r="J13" s="31">
        <f t="shared" si="0"/>
        <v>354642353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354642353</v>
      </c>
      <c r="X13" s="31">
        <f t="shared" si="0"/>
        <v>-46689157</v>
      </c>
      <c r="Y13" s="31">
        <f t="shared" si="0"/>
        <v>401331510</v>
      </c>
      <c r="Z13" s="32">
        <f>+IF(X13&lt;&gt;0,+(Y13/X13)*100,0)</f>
        <v>-859.58182967407186</v>
      </c>
      <c r="AA13" s="33">
        <f>SUM(AA6:AA12)</f>
        <v>-17598012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-8869010</v>
      </c>
      <c r="D17" s="18"/>
      <c r="E17" s="19">
        <v>-3263813</v>
      </c>
      <c r="F17" s="20">
        <v>-3263813</v>
      </c>
      <c r="G17" s="24">
        <v>-9228473</v>
      </c>
      <c r="H17" s="24">
        <v>-359463</v>
      </c>
      <c r="I17" s="24">
        <v>-175422</v>
      </c>
      <c r="J17" s="20">
        <v>-9763358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-9763358</v>
      </c>
      <c r="X17" s="20">
        <v>-815952</v>
      </c>
      <c r="Y17" s="24">
        <v>-8947406</v>
      </c>
      <c r="Z17" s="25">
        <v>1096.5603368825616</v>
      </c>
      <c r="AA17" s="26">
        <v>-3263813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-8869010</v>
      </c>
      <c r="D25" s="29">
        <f t="shared" ref="D25:Y25" si="1">SUM(D15:D24)</f>
        <v>0</v>
      </c>
      <c r="E25" s="35">
        <f t="shared" si="1"/>
        <v>-3263813</v>
      </c>
      <c r="F25" s="36">
        <f t="shared" si="1"/>
        <v>-3263813</v>
      </c>
      <c r="G25" s="36">
        <f t="shared" si="1"/>
        <v>-9228473</v>
      </c>
      <c r="H25" s="36">
        <f t="shared" si="1"/>
        <v>-359463</v>
      </c>
      <c r="I25" s="36">
        <f t="shared" si="1"/>
        <v>-175422</v>
      </c>
      <c r="J25" s="36">
        <f t="shared" si="1"/>
        <v>-9763358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-9763358</v>
      </c>
      <c r="X25" s="36">
        <f t="shared" si="1"/>
        <v>-815952</v>
      </c>
      <c r="Y25" s="36">
        <f t="shared" si="1"/>
        <v>-8947406</v>
      </c>
      <c r="Z25" s="37">
        <f>+IF(X25&lt;&gt;0,+(Y25/X25)*100,0)</f>
        <v>1096.5603368825616</v>
      </c>
      <c r="AA25" s="38">
        <f>SUM(AA15:AA24)</f>
        <v>-3263813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125680111</v>
      </c>
      <c r="D26" s="29">
        <f>+D13+D25</f>
        <v>0</v>
      </c>
      <c r="E26" s="30">
        <f t="shared" si="2"/>
        <v>-20861825</v>
      </c>
      <c r="F26" s="31">
        <f t="shared" si="2"/>
        <v>-20861825</v>
      </c>
      <c r="G26" s="31">
        <f t="shared" si="2"/>
        <v>326114039</v>
      </c>
      <c r="H26" s="31">
        <f t="shared" si="2"/>
        <v>9888590</v>
      </c>
      <c r="I26" s="31">
        <f t="shared" si="2"/>
        <v>8876366</v>
      </c>
      <c r="J26" s="31">
        <f t="shared" si="2"/>
        <v>344878995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344878995</v>
      </c>
      <c r="X26" s="31">
        <f t="shared" si="2"/>
        <v>-47505109</v>
      </c>
      <c r="Y26" s="31">
        <f t="shared" si="2"/>
        <v>392384104</v>
      </c>
      <c r="Z26" s="32">
        <f>+IF(X26&lt;&gt;0,+(Y26/X26)*100,0)</f>
        <v>-825.98295690680357</v>
      </c>
      <c r="AA26" s="33">
        <f>+AA13+AA25</f>
        <v>-20861825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833575</v>
      </c>
      <c r="D33" s="18"/>
      <c r="E33" s="19"/>
      <c r="F33" s="20"/>
      <c r="G33" s="20">
        <v>833575</v>
      </c>
      <c r="H33" s="20"/>
      <c r="I33" s="20"/>
      <c r="J33" s="20">
        <v>833575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833575</v>
      </c>
      <c r="X33" s="20"/>
      <c r="Y33" s="20">
        <v>833575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833575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833575</v>
      </c>
      <c r="H37" s="31">
        <f t="shared" si="3"/>
        <v>0</v>
      </c>
      <c r="I37" s="31">
        <f t="shared" si="3"/>
        <v>0</v>
      </c>
      <c r="J37" s="31">
        <f t="shared" si="3"/>
        <v>833575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833575</v>
      </c>
      <c r="X37" s="31">
        <f t="shared" si="3"/>
        <v>0</v>
      </c>
      <c r="Y37" s="31">
        <f t="shared" si="3"/>
        <v>833575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833575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833575</v>
      </c>
      <c r="H44" s="31">
        <f t="shared" si="5"/>
        <v>0</v>
      </c>
      <c r="I44" s="31">
        <f t="shared" si="5"/>
        <v>0</v>
      </c>
      <c r="J44" s="31">
        <f t="shared" si="5"/>
        <v>833575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833575</v>
      </c>
      <c r="X44" s="31">
        <f t="shared" si="5"/>
        <v>0</v>
      </c>
      <c r="Y44" s="31">
        <f t="shared" si="5"/>
        <v>833575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124846536</v>
      </c>
      <c r="D45" s="42">
        <f t="shared" si="6"/>
        <v>0</v>
      </c>
      <c r="E45" s="43">
        <f t="shared" si="6"/>
        <v>-20861825</v>
      </c>
      <c r="F45" s="44">
        <f t="shared" si="6"/>
        <v>-20861825</v>
      </c>
      <c r="G45" s="44">
        <f t="shared" si="6"/>
        <v>325280464</v>
      </c>
      <c r="H45" s="44">
        <f t="shared" si="6"/>
        <v>9888590</v>
      </c>
      <c r="I45" s="44">
        <f t="shared" si="6"/>
        <v>8876366</v>
      </c>
      <c r="J45" s="44">
        <f t="shared" si="6"/>
        <v>344045420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344045420</v>
      </c>
      <c r="X45" s="44">
        <f t="shared" si="6"/>
        <v>-47505109</v>
      </c>
      <c r="Y45" s="44">
        <f t="shared" si="6"/>
        <v>391550529</v>
      </c>
      <c r="Z45" s="45">
        <f>+IF(X45&lt;&gt;0,+(Y45/X45)*100,0)</f>
        <v>-824.2282509024451</v>
      </c>
      <c r="AA45" s="46">
        <f>+AA26-AA44</f>
        <v>-20861825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35524433</v>
      </c>
      <c r="F47" s="20">
        <v>35524433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8881149</v>
      </c>
      <c r="Y47" s="20">
        <v>-8881149</v>
      </c>
      <c r="Z47" s="47">
        <v>-100</v>
      </c>
      <c r="AA47" s="22">
        <v>35524433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35524433</v>
      </c>
      <c r="F50" s="52">
        <f t="shared" si="7"/>
        <v>35524433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8881149</v>
      </c>
      <c r="Y50" s="52">
        <f t="shared" si="7"/>
        <v>-8881149</v>
      </c>
      <c r="Z50" s="53">
        <f>+IF(X50&lt;&gt;0,+(Y50/X50)*100,0)</f>
        <v>-100</v>
      </c>
      <c r="AA50" s="54">
        <f>SUM(AA47:AA49)</f>
        <v>35524433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608535</v>
      </c>
      <c r="F7" s="20">
        <v>608535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152133</v>
      </c>
      <c r="Y7" s="20">
        <v>-152133</v>
      </c>
      <c r="Z7" s="21">
        <v>-100</v>
      </c>
      <c r="AA7" s="22">
        <v>608535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-600000</v>
      </c>
      <c r="F10" s="20">
        <v>-600000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-150000</v>
      </c>
      <c r="Y10" s="20">
        <v>150000</v>
      </c>
      <c r="Z10" s="21">
        <v>-100</v>
      </c>
      <c r="AA10" s="22">
        <v>-600000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8535</v>
      </c>
      <c r="F13" s="31">
        <f t="shared" si="0"/>
        <v>8535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2133</v>
      </c>
      <c r="Y13" s="31">
        <f t="shared" si="0"/>
        <v>-2133</v>
      </c>
      <c r="Z13" s="32">
        <f>+IF(X13&lt;&gt;0,+(Y13/X13)*100,0)</f>
        <v>-100</v>
      </c>
      <c r="AA13" s="33">
        <f>SUM(AA6:AA12)</f>
        <v>8535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-15295803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-15295803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-15295803</v>
      </c>
      <c r="D26" s="29">
        <f>+D13+D25</f>
        <v>0</v>
      </c>
      <c r="E26" s="30">
        <f t="shared" si="2"/>
        <v>8535</v>
      </c>
      <c r="F26" s="31">
        <f t="shared" si="2"/>
        <v>8535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2133</v>
      </c>
      <c r="Y26" s="31">
        <f t="shared" si="2"/>
        <v>-2133</v>
      </c>
      <c r="Z26" s="32">
        <f>+IF(X26&lt;&gt;0,+(Y26/X26)*100,0)</f>
        <v>-100</v>
      </c>
      <c r="AA26" s="33">
        <f>+AA13+AA25</f>
        <v>8535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362041</v>
      </c>
      <c r="F35" s="20">
        <v>362041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90510</v>
      </c>
      <c r="Y35" s="20">
        <v>-90510</v>
      </c>
      <c r="Z35" s="21">
        <v>-100</v>
      </c>
      <c r="AA35" s="22">
        <v>362041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362041</v>
      </c>
      <c r="F37" s="31">
        <f t="shared" si="3"/>
        <v>362041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90510</v>
      </c>
      <c r="Y37" s="31">
        <f t="shared" si="3"/>
        <v>-90510</v>
      </c>
      <c r="Z37" s="32">
        <f>+IF(X37&lt;&gt;0,+(Y37/X37)*100,0)</f>
        <v>-100</v>
      </c>
      <c r="AA37" s="33">
        <f>SUM(AA29:AA36)</f>
        <v>362041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362041</v>
      </c>
      <c r="F44" s="31">
        <f t="shared" si="5"/>
        <v>362041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90510</v>
      </c>
      <c r="Y44" s="31">
        <f t="shared" si="5"/>
        <v>-90510</v>
      </c>
      <c r="Z44" s="32">
        <f>+IF(X44&lt;&gt;0,+(Y44/X44)*100,0)</f>
        <v>-100</v>
      </c>
      <c r="AA44" s="33">
        <f>+AA37+AA43</f>
        <v>362041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-15295803</v>
      </c>
      <c r="D45" s="42">
        <f t="shared" si="6"/>
        <v>0</v>
      </c>
      <c r="E45" s="43">
        <f t="shared" si="6"/>
        <v>-353506</v>
      </c>
      <c r="F45" s="44">
        <f t="shared" si="6"/>
        <v>-353506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-88377</v>
      </c>
      <c r="Y45" s="44">
        <f t="shared" si="6"/>
        <v>88377</v>
      </c>
      <c r="Z45" s="45">
        <f>+IF(X45&lt;&gt;0,+(Y45/X45)*100,0)</f>
        <v>-100</v>
      </c>
      <c r="AA45" s="46">
        <f>+AA26-AA44</f>
        <v>-353506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-36458595</v>
      </c>
      <c r="D6" s="18"/>
      <c r="E6" s="19">
        <v>-53609631</v>
      </c>
      <c r="F6" s="20">
        <v>-53609631</v>
      </c>
      <c r="G6" s="20">
        <v>-36956770</v>
      </c>
      <c r="H6" s="20">
        <v>-355551</v>
      </c>
      <c r="I6" s="20">
        <v>-524537</v>
      </c>
      <c r="J6" s="20">
        <v>-37836858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-37836858</v>
      </c>
      <c r="X6" s="20">
        <v>-38811123</v>
      </c>
      <c r="Y6" s="20">
        <v>974265</v>
      </c>
      <c r="Z6" s="21">
        <v>-2.5102726349866251</v>
      </c>
      <c r="AA6" s="22">
        <v>-53609631</v>
      </c>
    </row>
    <row r="7" spans="1:27" ht="13.5" x14ac:dyDescent="0.25">
      <c r="A7" s="23" t="s">
        <v>35</v>
      </c>
      <c r="B7" s="17" t="s">
        <v>32</v>
      </c>
      <c r="C7" s="18">
        <v>5809387</v>
      </c>
      <c r="D7" s="18"/>
      <c r="E7" s="19">
        <v>3815579</v>
      </c>
      <c r="F7" s="20">
        <v>3815579</v>
      </c>
      <c r="G7" s="20">
        <v>5891861</v>
      </c>
      <c r="H7" s="20">
        <v>101529</v>
      </c>
      <c r="I7" s="20">
        <v>68085</v>
      </c>
      <c r="J7" s="20">
        <v>6061475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6061475</v>
      </c>
      <c r="X7" s="20">
        <v>3815579</v>
      </c>
      <c r="Y7" s="20">
        <v>2245896</v>
      </c>
      <c r="Z7" s="21">
        <v>58.86121084113315</v>
      </c>
      <c r="AA7" s="22">
        <v>3815579</v>
      </c>
    </row>
    <row r="8" spans="1:27" ht="13.5" x14ac:dyDescent="0.25">
      <c r="A8" s="23" t="s">
        <v>36</v>
      </c>
      <c r="B8" s="17" t="s">
        <v>32</v>
      </c>
      <c r="C8" s="18">
        <v>94281</v>
      </c>
      <c r="D8" s="18"/>
      <c r="E8" s="19">
        <v>3157542</v>
      </c>
      <c r="F8" s="20">
        <v>3157542</v>
      </c>
      <c r="G8" s="20">
        <v>1734786</v>
      </c>
      <c r="H8" s="20">
        <v>-1630920</v>
      </c>
      <c r="I8" s="20">
        <v>-48582</v>
      </c>
      <c r="J8" s="20">
        <v>55284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55284</v>
      </c>
      <c r="X8" s="20">
        <v>3157542</v>
      </c>
      <c r="Y8" s="20">
        <v>-3102258</v>
      </c>
      <c r="Z8" s="21">
        <v>-98.249144429432761</v>
      </c>
      <c r="AA8" s="22">
        <v>3157542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5541954</v>
      </c>
      <c r="D11" s="18"/>
      <c r="E11" s="19">
        <v>-2599</v>
      </c>
      <c r="F11" s="20">
        <v>-2599</v>
      </c>
      <c r="G11" s="24">
        <v>5428814</v>
      </c>
      <c r="H11" s="24">
        <v>114602</v>
      </c>
      <c r="I11" s="24">
        <v>2057</v>
      </c>
      <c r="J11" s="20">
        <v>5545473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5545473</v>
      </c>
      <c r="X11" s="20">
        <v>-2599</v>
      </c>
      <c r="Y11" s="24">
        <v>5548072</v>
      </c>
      <c r="Z11" s="25">
        <v>-213469.48826471722</v>
      </c>
      <c r="AA11" s="26">
        <v>-2599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-2912</v>
      </c>
      <c r="H12" s="20">
        <v>995</v>
      </c>
      <c r="I12" s="20"/>
      <c r="J12" s="20">
        <v>-1917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-1917</v>
      </c>
      <c r="X12" s="20"/>
      <c r="Y12" s="20">
        <v>-1917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-25012973</v>
      </c>
      <c r="D13" s="29">
        <f>SUM(D6:D12)</f>
        <v>0</v>
      </c>
      <c r="E13" s="30">
        <f t="shared" si="0"/>
        <v>-46639109</v>
      </c>
      <c r="F13" s="31">
        <f t="shared" si="0"/>
        <v>-46639109</v>
      </c>
      <c r="G13" s="31">
        <f t="shared" si="0"/>
        <v>-23904221</v>
      </c>
      <c r="H13" s="31">
        <f t="shared" si="0"/>
        <v>-1769345</v>
      </c>
      <c r="I13" s="31">
        <f t="shared" si="0"/>
        <v>-502977</v>
      </c>
      <c r="J13" s="31">
        <f t="shared" si="0"/>
        <v>-26176543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-26176543</v>
      </c>
      <c r="X13" s="31">
        <f t="shared" si="0"/>
        <v>-31840601</v>
      </c>
      <c r="Y13" s="31">
        <f t="shared" si="0"/>
        <v>5664058</v>
      </c>
      <c r="Z13" s="32">
        <f>+IF(X13&lt;&gt;0,+(Y13/X13)*100,0)</f>
        <v>-17.788791109816049</v>
      </c>
      <c r="AA13" s="33">
        <f>SUM(AA6:AA12)</f>
        <v>-46639109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245125201</v>
      </c>
      <c r="D17" s="18"/>
      <c r="E17" s="19">
        <v>11076188</v>
      </c>
      <c r="F17" s="20">
        <v>11076188</v>
      </c>
      <c r="G17" s="24">
        <v>15171759</v>
      </c>
      <c r="H17" s="24">
        <v>-67802</v>
      </c>
      <c r="I17" s="24"/>
      <c r="J17" s="20">
        <v>15103957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15103957</v>
      </c>
      <c r="X17" s="20">
        <v>7431183</v>
      </c>
      <c r="Y17" s="24">
        <v>7672774</v>
      </c>
      <c r="Z17" s="25">
        <v>103.25104360907274</v>
      </c>
      <c r="AA17" s="26">
        <v>11076188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245125201</v>
      </c>
      <c r="D25" s="29">
        <f t="shared" ref="D25:Y25" si="1">SUM(D15:D24)</f>
        <v>0</v>
      </c>
      <c r="E25" s="35">
        <f t="shared" si="1"/>
        <v>11076188</v>
      </c>
      <c r="F25" s="36">
        <f t="shared" si="1"/>
        <v>11076188</v>
      </c>
      <c r="G25" s="36">
        <f t="shared" si="1"/>
        <v>15171759</v>
      </c>
      <c r="H25" s="36">
        <f t="shared" si="1"/>
        <v>-67802</v>
      </c>
      <c r="I25" s="36">
        <f t="shared" si="1"/>
        <v>0</v>
      </c>
      <c r="J25" s="36">
        <f t="shared" si="1"/>
        <v>15103957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15103957</v>
      </c>
      <c r="X25" s="36">
        <f t="shared" si="1"/>
        <v>7431183</v>
      </c>
      <c r="Y25" s="36">
        <f t="shared" si="1"/>
        <v>7672774</v>
      </c>
      <c r="Z25" s="37">
        <f>+IF(X25&lt;&gt;0,+(Y25/X25)*100,0)</f>
        <v>103.25104360907274</v>
      </c>
      <c r="AA25" s="38">
        <f>SUM(AA15:AA24)</f>
        <v>11076188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220112228</v>
      </c>
      <c r="D26" s="29">
        <f>+D13+D25</f>
        <v>0</v>
      </c>
      <c r="E26" s="30">
        <f t="shared" si="2"/>
        <v>-35562921</v>
      </c>
      <c r="F26" s="31">
        <f t="shared" si="2"/>
        <v>-35562921</v>
      </c>
      <c r="G26" s="31">
        <f t="shared" si="2"/>
        <v>-8732462</v>
      </c>
      <c r="H26" s="31">
        <f t="shared" si="2"/>
        <v>-1837147</v>
      </c>
      <c r="I26" s="31">
        <f t="shared" si="2"/>
        <v>-502977</v>
      </c>
      <c r="J26" s="31">
        <f t="shared" si="2"/>
        <v>-11072586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-11072586</v>
      </c>
      <c r="X26" s="31">
        <f t="shared" si="2"/>
        <v>-24409418</v>
      </c>
      <c r="Y26" s="31">
        <f t="shared" si="2"/>
        <v>13336832</v>
      </c>
      <c r="Z26" s="32">
        <f>+IF(X26&lt;&gt;0,+(Y26/X26)*100,0)</f>
        <v>-54.638058146245029</v>
      </c>
      <c r="AA26" s="33">
        <f>+AA13+AA25</f>
        <v>-35562921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476213</v>
      </c>
      <c r="D32" s="18"/>
      <c r="E32" s="19">
        <v>4050383</v>
      </c>
      <c r="F32" s="20">
        <v>4050383</v>
      </c>
      <c r="G32" s="20">
        <v>7910</v>
      </c>
      <c r="H32" s="20">
        <v>-785</v>
      </c>
      <c r="I32" s="20">
        <v>95910</v>
      </c>
      <c r="J32" s="20">
        <v>103035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103035</v>
      </c>
      <c r="X32" s="20">
        <v>4050383</v>
      </c>
      <c r="Y32" s="20">
        <v>-3947348</v>
      </c>
      <c r="Z32" s="21">
        <v>-97.456166490921973</v>
      </c>
      <c r="AA32" s="22">
        <v>4050383</v>
      </c>
    </row>
    <row r="33" spans="1:27" ht="13.5" x14ac:dyDescent="0.25">
      <c r="A33" s="23" t="s">
        <v>60</v>
      </c>
      <c r="B33" s="17" t="s">
        <v>32</v>
      </c>
      <c r="C33" s="18">
        <v>1237295</v>
      </c>
      <c r="D33" s="18"/>
      <c r="E33" s="19">
        <v>-950000</v>
      </c>
      <c r="F33" s="20">
        <v>-950000</v>
      </c>
      <c r="G33" s="20">
        <v>1237296</v>
      </c>
      <c r="H33" s="20"/>
      <c r="I33" s="20"/>
      <c r="J33" s="20">
        <v>1237296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1237296</v>
      </c>
      <c r="X33" s="20">
        <v>-237501</v>
      </c>
      <c r="Y33" s="20">
        <v>1474797</v>
      </c>
      <c r="Z33" s="21">
        <v>-620.96454330718609</v>
      </c>
      <c r="AA33" s="22">
        <v>-950000</v>
      </c>
    </row>
    <row r="34" spans="1:27" ht="13.5" x14ac:dyDescent="0.25">
      <c r="A34" s="23" t="s">
        <v>61</v>
      </c>
      <c r="B34" s="17" t="s">
        <v>32</v>
      </c>
      <c r="C34" s="18">
        <v>580410</v>
      </c>
      <c r="D34" s="18"/>
      <c r="E34" s="19">
        <v>16754200</v>
      </c>
      <c r="F34" s="20">
        <v>16754200</v>
      </c>
      <c r="G34" s="20">
        <v>580410</v>
      </c>
      <c r="H34" s="20"/>
      <c r="I34" s="20"/>
      <c r="J34" s="20">
        <v>580410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580410</v>
      </c>
      <c r="X34" s="20">
        <v>16754200</v>
      </c>
      <c r="Y34" s="20">
        <v>-16173790</v>
      </c>
      <c r="Z34" s="21">
        <v>-96.535734323333855</v>
      </c>
      <c r="AA34" s="22">
        <v>16754200</v>
      </c>
    </row>
    <row r="35" spans="1:27" ht="13.5" x14ac:dyDescent="0.25">
      <c r="A35" s="23" t="s">
        <v>39</v>
      </c>
      <c r="B35" s="17" t="s">
        <v>32</v>
      </c>
      <c r="C35" s="18">
        <v>233583</v>
      </c>
      <c r="D35" s="18"/>
      <c r="E35" s="19"/>
      <c r="F35" s="20"/>
      <c r="G35" s="20">
        <v>254899</v>
      </c>
      <c r="H35" s="20">
        <v>22888</v>
      </c>
      <c r="I35" s="20">
        <v>20461</v>
      </c>
      <c r="J35" s="20">
        <v>298248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298248</v>
      </c>
      <c r="X35" s="20"/>
      <c r="Y35" s="20">
        <v>298248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2527501</v>
      </c>
      <c r="D37" s="29">
        <f t="shared" ref="D37:Y37" si="3">SUM(D29:D36)</f>
        <v>0</v>
      </c>
      <c r="E37" s="30">
        <f t="shared" si="3"/>
        <v>19854583</v>
      </c>
      <c r="F37" s="31">
        <f t="shared" si="3"/>
        <v>19854583</v>
      </c>
      <c r="G37" s="31">
        <f t="shared" si="3"/>
        <v>2080515</v>
      </c>
      <c r="H37" s="31">
        <f t="shared" si="3"/>
        <v>22103</v>
      </c>
      <c r="I37" s="31">
        <f t="shared" si="3"/>
        <v>116371</v>
      </c>
      <c r="J37" s="31">
        <f t="shared" si="3"/>
        <v>2218989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2218989</v>
      </c>
      <c r="X37" s="31">
        <f t="shared" si="3"/>
        <v>20567082</v>
      </c>
      <c r="Y37" s="31">
        <f t="shared" si="3"/>
        <v>-18348093</v>
      </c>
      <c r="Z37" s="32">
        <f>+IF(X37&lt;&gt;0,+(Y37/X37)*100,0)</f>
        <v>-89.210968284173703</v>
      </c>
      <c r="AA37" s="33">
        <f>SUM(AA29:AA36)</f>
        <v>19854583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-2768353</v>
      </c>
      <c r="D40" s="18"/>
      <c r="E40" s="19">
        <v>-2768353</v>
      </c>
      <c r="F40" s="20">
        <v>-2768353</v>
      </c>
      <c r="G40" s="20">
        <v>-2768353</v>
      </c>
      <c r="H40" s="20"/>
      <c r="I40" s="20"/>
      <c r="J40" s="20">
        <v>-2768353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-2768353</v>
      </c>
      <c r="X40" s="20">
        <v>-2768353</v>
      </c>
      <c r="Y40" s="20"/>
      <c r="Z40" s="21"/>
      <c r="AA40" s="22">
        <v>-2768353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-2768353</v>
      </c>
      <c r="D43" s="29">
        <f t="shared" ref="D43:Y43" si="4">SUM(D39:D42)</f>
        <v>0</v>
      </c>
      <c r="E43" s="35">
        <f t="shared" si="4"/>
        <v>-2768353</v>
      </c>
      <c r="F43" s="36">
        <f t="shared" si="4"/>
        <v>-2768353</v>
      </c>
      <c r="G43" s="36">
        <f t="shared" si="4"/>
        <v>-2768353</v>
      </c>
      <c r="H43" s="36">
        <f t="shared" si="4"/>
        <v>0</v>
      </c>
      <c r="I43" s="36">
        <f t="shared" si="4"/>
        <v>0</v>
      </c>
      <c r="J43" s="36">
        <f t="shared" si="4"/>
        <v>-2768353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-2768353</v>
      </c>
      <c r="X43" s="36">
        <f t="shared" si="4"/>
        <v>-2768353</v>
      </c>
      <c r="Y43" s="36">
        <f t="shared" si="4"/>
        <v>0</v>
      </c>
      <c r="Z43" s="37">
        <f>+IF(X43&lt;&gt;0,+(Y43/X43)*100,0)</f>
        <v>0</v>
      </c>
      <c r="AA43" s="38">
        <f>SUM(AA39:AA42)</f>
        <v>-2768353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-240852</v>
      </c>
      <c r="D44" s="29">
        <f>+D37+D43</f>
        <v>0</v>
      </c>
      <c r="E44" s="30">
        <f t="shared" si="5"/>
        <v>17086230</v>
      </c>
      <c r="F44" s="31">
        <f t="shared" si="5"/>
        <v>17086230</v>
      </c>
      <c r="G44" s="31">
        <f t="shared" si="5"/>
        <v>-687838</v>
      </c>
      <c r="H44" s="31">
        <f t="shared" si="5"/>
        <v>22103</v>
      </c>
      <c r="I44" s="31">
        <f t="shared" si="5"/>
        <v>116371</v>
      </c>
      <c r="J44" s="31">
        <f t="shared" si="5"/>
        <v>-549364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-549364</v>
      </c>
      <c r="X44" s="31">
        <f t="shared" si="5"/>
        <v>17798729</v>
      </c>
      <c r="Y44" s="31">
        <f t="shared" si="5"/>
        <v>-18348093</v>
      </c>
      <c r="Z44" s="32">
        <f>+IF(X44&lt;&gt;0,+(Y44/X44)*100,0)</f>
        <v>-103.08653499921259</v>
      </c>
      <c r="AA44" s="33">
        <f>+AA37+AA43</f>
        <v>17086230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220353080</v>
      </c>
      <c r="D45" s="42">
        <f t="shared" si="6"/>
        <v>0</v>
      </c>
      <c r="E45" s="43">
        <f t="shared" si="6"/>
        <v>-52649151</v>
      </c>
      <c r="F45" s="44">
        <f t="shared" si="6"/>
        <v>-52649151</v>
      </c>
      <c r="G45" s="44">
        <f t="shared" si="6"/>
        <v>-8044624</v>
      </c>
      <c r="H45" s="44">
        <f t="shared" si="6"/>
        <v>-1859250</v>
      </c>
      <c r="I45" s="44">
        <f t="shared" si="6"/>
        <v>-619348</v>
      </c>
      <c r="J45" s="44">
        <f t="shared" si="6"/>
        <v>-10523222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-10523222</v>
      </c>
      <c r="X45" s="44">
        <f t="shared" si="6"/>
        <v>-42208147</v>
      </c>
      <c r="Y45" s="44">
        <f t="shared" si="6"/>
        <v>31684925</v>
      </c>
      <c r="Z45" s="45">
        <f>+IF(X45&lt;&gt;0,+(Y45/X45)*100,0)</f>
        <v>-75.068268218455543</v>
      </c>
      <c r="AA45" s="46">
        <f>+AA26-AA44</f>
        <v>-52649151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-14250548</v>
      </c>
      <c r="F47" s="20">
        <v>-14250548</v>
      </c>
      <c r="G47" s="20">
        <v>18258</v>
      </c>
      <c r="H47" s="20">
        <v>101502</v>
      </c>
      <c r="I47" s="20"/>
      <c r="J47" s="20">
        <v>119760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119760</v>
      </c>
      <c r="X47" s="20">
        <v>-3809544</v>
      </c>
      <c r="Y47" s="20">
        <v>3929304</v>
      </c>
      <c r="Z47" s="47">
        <v>-103.1436833384783</v>
      </c>
      <c r="AA47" s="22">
        <v>-14250548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-14250548</v>
      </c>
      <c r="F50" s="52">
        <f t="shared" si="7"/>
        <v>-14250548</v>
      </c>
      <c r="G50" s="52">
        <f t="shared" si="7"/>
        <v>18258</v>
      </c>
      <c r="H50" s="52">
        <f t="shared" si="7"/>
        <v>101502</v>
      </c>
      <c r="I50" s="52">
        <f t="shared" si="7"/>
        <v>0</v>
      </c>
      <c r="J50" s="52">
        <f t="shared" si="7"/>
        <v>119760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119760</v>
      </c>
      <c r="X50" s="52">
        <f t="shared" si="7"/>
        <v>-3809544</v>
      </c>
      <c r="Y50" s="52">
        <f t="shared" si="7"/>
        <v>3929304</v>
      </c>
      <c r="Z50" s="53">
        <f>+IF(X50&lt;&gt;0,+(Y50/X50)*100,0)</f>
        <v>-103.1436833384783</v>
      </c>
      <c r="AA50" s="54">
        <f>SUM(AA47:AA49)</f>
        <v>-14250548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-24850449</v>
      </c>
      <c r="D7" s="18"/>
      <c r="E7" s="19"/>
      <c r="F7" s="20"/>
      <c r="G7" s="20">
        <v>-1395160</v>
      </c>
      <c r="H7" s="20">
        <v>-1180232</v>
      </c>
      <c r="I7" s="20">
        <v>-1151662</v>
      </c>
      <c r="J7" s="20">
        <v>-3727054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-3727054</v>
      </c>
      <c r="X7" s="20"/>
      <c r="Y7" s="20">
        <v>-3727054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-24850449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-1395160</v>
      </c>
      <c r="H13" s="31">
        <f t="shared" si="0"/>
        <v>-1180232</v>
      </c>
      <c r="I13" s="31">
        <f t="shared" si="0"/>
        <v>-1151662</v>
      </c>
      <c r="J13" s="31">
        <f t="shared" si="0"/>
        <v>-3727054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-3727054</v>
      </c>
      <c r="X13" s="31">
        <f t="shared" si="0"/>
        <v>0</v>
      </c>
      <c r="Y13" s="31">
        <f t="shared" si="0"/>
        <v>-3727054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-24850449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-1395160</v>
      </c>
      <c r="H26" s="31">
        <f t="shared" si="2"/>
        <v>-1180232</v>
      </c>
      <c r="I26" s="31">
        <f t="shared" si="2"/>
        <v>-1151662</v>
      </c>
      <c r="J26" s="31">
        <f t="shared" si="2"/>
        <v>-3727054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-3727054</v>
      </c>
      <c r="X26" s="31">
        <f t="shared" si="2"/>
        <v>0</v>
      </c>
      <c r="Y26" s="31">
        <f t="shared" si="2"/>
        <v>-3727054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-24850449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-1395160</v>
      </c>
      <c r="H45" s="44">
        <f t="shared" si="6"/>
        <v>-1180232</v>
      </c>
      <c r="I45" s="44">
        <f t="shared" si="6"/>
        <v>-1151662</v>
      </c>
      <c r="J45" s="44">
        <f t="shared" si="6"/>
        <v>-3727054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-3727054</v>
      </c>
      <c r="X45" s="44">
        <f t="shared" si="6"/>
        <v>0</v>
      </c>
      <c r="Y45" s="44">
        <f t="shared" si="6"/>
        <v>-3727054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2498732</v>
      </c>
      <c r="F6" s="20">
        <v>2498732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624681</v>
      </c>
      <c r="Y6" s="20">
        <v>-624681</v>
      </c>
      <c r="Z6" s="21">
        <v>-100</v>
      </c>
      <c r="AA6" s="22">
        <v>2498732</v>
      </c>
    </row>
    <row r="7" spans="1:27" ht="13.5" x14ac:dyDescent="0.25">
      <c r="A7" s="23" t="s">
        <v>35</v>
      </c>
      <c r="B7" s="17" t="s">
        <v>32</v>
      </c>
      <c r="C7" s="18">
        <v>2717491</v>
      </c>
      <c r="D7" s="18"/>
      <c r="E7" s="19">
        <v>6516984</v>
      </c>
      <c r="F7" s="20">
        <v>6516984</v>
      </c>
      <c r="G7" s="20">
        <v>953428</v>
      </c>
      <c r="H7" s="20">
        <v>953822</v>
      </c>
      <c r="I7" s="20">
        <v>125409330</v>
      </c>
      <c r="J7" s="20">
        <v>127316580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127316580</v>
      </c>
      <c r="X7" s="20">
        <v>1629252</v>
      </c>
      <c r="Y7" s="20">
        <v>125687328</v>
      </c>
      <c r="Z7" s="21">
        <v>7714.4191322152737</v>
      </c>
      <c r="AA7" s="22">
        <v>6516984</v>
      </c>
    </row>
    <row r="8" spans="1:27" ht="13.5" x14ac:dyDescent="0.25">
      <c r="A8" s="23" t="s">
        <v>36</v>
      </c>
      <c r="B8" s="17" t="s">
        <v>32</v>
      </c>
      <c r="C8" s="18">
        <v>-133891770</v>
      </c>
      <c r="D8" s="18"/>
      <c r="E8" s="19">
        <v>-4451722</v>
      </c>
      <c r="F8" s="20">
        <v>-4451722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-1112931</v>
      </c>
      <c r="Y8" s="20">
        <v>1112931</v>
      </c>
      <c r="Z8" s="21">
        <v>-100</v>
      </c>
      <c r="AA8" s="22">
        <v>-4451722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63578</v>
      </c>
      <c r="F11" s="20">
        <v>63578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15894</v>
      </c>
      <c r="Y11" s="24">
        <v>-15894</v>
      </c>
      <c r="Z11" s="25">
        <v>-100</v>
      </c>
      <c r="AA11" s="26">
        <v>63578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-131174279</v>
      </c>
      <c r="D13" s="29">
        <f>SUM(D6:D12)</f>
        <v>0</v>
      </c>
      <c r="E13" s="30">
        <f t="shared" si="0"/>
        <v>4627572</v>
      </c>
      <c r="F13" s="31">
        <f t="shared" si="0"/>
        <v>4627572</v>
      </c>
      <c r="G13" s="31">
        <f t="shared" si="0"/>
        <v>953428</v>
      </c>
      <c r="H13" s="31">
        <f t="shared" si="0"/>
        <v>953822</v>
      </c>
      <c r="I13" s="31">
        <f t="shared" si="0"/>
        <v>125409330</v>
      </c>
      <c r="J13" s="31">
        <f t="shared" si="0"/>
        <v>127316580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127316580</v>
      </c>
      <c r="X13" s="31">
        <f t="shared" si="0"/>
        <v>1156896</v>
      </c>
      <c r="Y13" s="31">
        <f t="shared" si="0"/>
        <v>126159684</v>
      </c>
      <c r="Z13" s="32">
        <f>+IF(X13&lt;&gt;0,+(Y13/X13)*100,0)</f>
        <v>10905.015143971454</v>
      </c>
      <c r="AA13" s="33">
        <f>SUM(AA6:AA12)</f>
        <v>4627572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-738358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-738358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-131912637</v>
      </c>
      <c r="D26" s="29">
        <f>+D13+D25</f>
        <v>0</v>
      </c>
      <c r="E26" s="30">
        <f t="shared" si="2"/>
        <v>4627572</v>
      </c>
      <c r="F26" s="31">
        <f t="shared" si="2"/>
        <v>4627572</v>
      </c>
      <c r="G26" s="31">
        <f t="shared" si="2"/>
        <v>953428</v>
      </c>
      <c r="H26" s="31">
        <f t="shared" si="2"/>
        <v>953822</v>
      </c>
      <c r="I26" s="31">
        <f t="shared" si="2"/>
        <v>125409330</v>
      </c>
      <c r="J26" s="31">
        <f t="shared" si="2"/>
        <v>127316580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127316580</v>
      </c>
      <c r="X26" s="31">
        <f t="shared" si="2"/>
        <v>1156896</v>
      </c>
      <c r="Y26" s="31">
        <f t="shared" si="2"/>
        <v>126159684</v>
      </c>
      <c r="Z26" s="32">
        <f>+IF(X26&lt;&gt;0,+(Y26/X26)*100,0)</f>
        <v>10905.015143971454</v>
      </c>
      <c r="AA26" s="33">
        <f>+AA13+AA25</f>
        <v>4627572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-1030509</v>
      </c>
      <c r="F32" s="20">
        <v>-1030509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-257628</v>
      </c>
      <c r="Y32" s="20">
        <v>257628</v>
      </c>
      <c r="Z32" s="21">
        <v>-100</v>
      </c>
      <c r="AA32" s="22">
        <v>-1030509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1406156</v>
      </c>
      <c r="F35" s="20">
        <v>1406156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351537</v>
      </c>
      <c r="Y35" s="20">
        <v>-351537</v>
      </c>
      <c r="Z35" s="21">
        <v>-100</v>
      </c>
      <c r="AA35" s="22">
        <v>1406156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375647</v>
      </c>
      <c r="F37" s="31">
        <f t="shared" si="3"/>
        <v>375647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93909</v>
      </c>
      <c r="Y37" s="31">
        <f t="shared" si="3"/>
        <v>-93909</v>
      </c>
      <c r="Z37" s="32">
        <f>+IF(X37&lt;&gt;0,+(Y37/X37)*100,0)</f>
        <v>-100</v>
      </c>
      <c r="AA37" s="33">
        <f>SUM(AA29:AA36)</f>
        <v>375647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10718727</v>
      </c>
      <c r="D40" s="18"/>
      <c r="E40" s="19">
        <v>13128912</v>
      </c>
      <c r="F40" s="20">
        <v>13128912</v>
      </c>
      <c r="G40" s="20"/>
      <c r="H40" s="20"/>
      <c r="I40" s="20">
        <v>10718727</v>
      </c>
      <c r="J40" s="20">
        <v>10718727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10718727</v>
      </c>
      <c r="X40" s="20">
        <v>3282228</v>
      </c>
      <c r="Y40" s="20">
        <v>7436499</v>
      </c>
      <c r="Z40" s="21">
        <v>226.56862960159989</v>
      </c>
      <c r="AA40" s="22">
        <v>13128912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10718727</v>
      </c>
      <c r="D43" s="29">
        <f t="shared" ref="D43:Y43" si="4">SUM(D39:D42)</f>
        <v>0</v>
      </c>
      <c r="E43" s="35">
        <f t="shared" si="4"/>
        <v>13128912</v>
      </c>
      <c r="F43" s="36">
        <f t="shared" si="4"/>
        <v>13128912</v>
      </c>
      <c r="G43" s="36">
        <f t="shared" si="4"/>
        <v>0</v>
      </c>
      <c r="H43" s="36">
        <f t="shared" si="4"/>
        <v>0</v>
      </c>
      <c r="I43" s="36">
        <f t="shared" si="4"/>
        <v>10718727</v>
      </c>
      <c r="J43" s="36">
        <f t="shared" si="4"/>
        <v>10718727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10718727</v>
      </c>
      <c r="X43" s="36">
        <f t="shared" si="4"/>
        <v>3282228</v>
      </c>
      <c r="Y43" s="36">
        <f t="shared" si="4"/>
        <v>7436499</v>
      </c>
      <c r="Z43" s="37">
        <f>+IF(X43&lt;&gt;0,+(Y43/X43)*100,0)</f>
        <v>226.56862960159989</v>
      </c>
      <c r="AA43" s="38">
        <f>SUM(AA39:AA42)</f>
        <v>13128912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10718727</v>
      </c>
      <c r="D44" s="29">
        <f>+D37+D43</f>
        <v>0</v>
      </c>
      <c r="E44" s="30">
        <f t="shared" si="5"/>
        <v>13504559</v>
      </c>
      <c r="F44" s="31">
        <f t="shared" si="5"/>
        <v>13504559</v>
      </c>
      <c r="G44" s="31">
        <f t="shared" si="5"/>
        <v>0</v>
      </c>
      <c r="H44" s="31">
        <f t="shared" si="5"/>
        <v>0</v>
      </c>
      <c r="I44" s="31">
        <f t="shared" si="5"/>
        <v>10718727</v>
      </c>
      <c r="J44" s="31">
        <f t="shared" si="5"/>
        <v>10718727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10718727</v>
      </c>
      <c r="X44" s="31">
        <f t="shared" si="5"/>
        <v>3376137</v>
      </c>
      <c r="Y44" s="31">
        <f t="shared" si="5"/>
        <v>7342590</v>
      </c>
      <c r="Z44" s="32">
        <f>+IF(X44&lt;&gt;0,+(Y44/X44)*100,0)</f>
        <v>217.48495395773335</v>
      </c>
      <c r="AA44" s="33">
        <f>+AA37+AA43</f>
        <v>13504559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-142631364</v>
      </c>
      <c r="D45" s="42">
        <f t="shared" si="6"/>
        <v>0</v>
      </c>
      <c r="E45" s="43">
        <f t="shared" si="6"/>
        <v>-8876987</v>
      </c>
      <c r="F45" s="44">
        <f t="shared" si="6"/>
        <v>-8876987</v>
      </c>
      <c r="G45" s="44">
        <f t="shared" si="6"/>
        <v>953428</v>
      </c>
      <c r="H45" s="44">
        <f t="shared" si="6"/>
        <v>953822</v>
      </c>
      <c r="I45" s="44">
        <f t="shared" si="6"/>
        <v>114690603</v>
      </c>
      <c r="J45" s="44">
        <f t="shared" si="6"/>
        <v>116597853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116597853</v>
      </c>
      <c r="X45" s="44">
        <f t="shared" si="6"/>
        <v>-2219241</v>
      </c>
      <c r="Y45" s="44">
        <f t="shared" si="6"/>
        <v>118817094</v>
      </c>
      <c r="Z45" s="45">
        <f>+IF(X45&lt;&gt;0,+(Y45/X45)*100,0)</f>
        <v>-5353.9518240695807</v>
      </c>
      <c r="AA45" s="46">
        <f>+AA26-AA44</f>
        <v>-8876987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-12094344</v>
      </c>
      <c r="F47" s="20">
        <v>-12094344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-3023586</v>
      </c>
      <c r="Y47" s="20">
        <v>3023586</v>
      </c>
      <c r="Z47" s="47">
        <v>-100</v>
      </c>
      <c r="AA47" s="22">
        <v>-12094344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-12094344</v>
      </c>
      <c r="F50" s="52">
        <f t="shared" si="7"/>
        <v>-12094344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-3023586</v>
      </c>
      <c r="Y50" s="52">
        <f t="shared" si="7"/>
        <v>3023586</v>
      </c>
      <c r="Z50" s="53">
        <f>+IF(X50&lt;&gt;0,+(Y50/X50)*100,0)</f>
        <v>-100</v>
      </c>
      <c r="AA50" s="54">
        <f>SUM(AA47:AA49)</f>
        <v>-12094344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17325721</v>
      </c>
      <c r="D6" s="18"/>
      <c r="E6" s="19">
        <v>14562416</v>
      </c>
      <c r="F6" s="20">
        <v>14562416</v>
      </c>
      <c r="G6" s="20">
        <v>16562655</v>
      </c>
      <c r="H6" s="20">
        <v>441708</v>
      </c>
      <c r="I6" s="20">
        <v>640129</v>
      </c>
      <c r="J6" s="20">
        <v>17644492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17644492</v>
      </c>
      <c r="X6" s="20">
        <v>12052085</v>
      </c>
      <c r="Y6" s="20">
        <v>5592407</v>
      </c>
      <c r="Z6" s="21">
        <v>46.401987705861679</v>
      </c>
      <c r="AA6" s="22">
        <v>14562416</v>
      </c>
    </row>
    <row r="7" spans="1:27" ht="13.5" x14ac:dyDescent="0.25">
      <c r="A7" s="23" t="s">
        <v>35</v>
      </c>
      <c r="B7" s="17" t="s">
        <v>32</v>
      </c>
      <c r="C7" s="18">
        <v>30062094</v>
      </c>
      <c r="D7" s="18"/>
      <c r="E7" s="19">
        <v>25506264</v>
      </c>
      <c r="F7" s="20">
        <v>25506264</v>
      </c>
      <c r="G7" s="20">
        <v>31430575</v>
      </c>
      <c r="H7" s="20">
        <v>640555</v>
      </c>
      <c r="I7" s="20">
        <v>503261</v>
      </c>
      <c r="J7" s="20">
        <v>32574391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32574391</v>
      </c>
      <c r="X7" s="20">
        <v>24170445</v>
      </c>
      <c r="Y7" s="20">
        <v>8403946</v>
      </c>
      <c r="Z7" s="21">
        <v>34.769512932012631</v>
      </c>
      <c r="AA7" s="22">
        <v>25506264</v>
      </c>
    </row>
    <row r="8" spans="1:27" ht="13.5" x14ac:dyDescent="0.25">
      <c r="A8" s="23" t="s">
        <v>36</v>
      </c>
      <c r="B8" s="17" t="s">
        <v>32</v>
      </c>
      <c r="C8" s="18">
        <v>-8236891</v>
      </c>
      <c r="D8" s="18"/>
      <c r="E8" s="19">
        <v>-12636000</v>
      </c>
      <c r="F8" s="20">
        <v>-12636000</v>
      </c>
      <c r="G8" s="20"/>
      <c r="H8" s="20">
        <v>-8236891</v>
      </c>
      <c r="I8" s="20"/>
      <c r="J8" s="20">
        <v>-8236891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-8236891</v>
      </c>
      <c r="X8" s="20">
        <v>-3159000</v>
      </c>
      <c r="Y8" s="20">
        <v>-5077891</v>
      </c>
      <c r="Z8" s="21">
        <v>160.74362139917696</v>
      </c>
      <c r="AA8" s="22">
        <v>-12636000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-333514</v>
      </c>
      <c r="D10" s="18"/>
      <c r="E10" s="19">
        <v>-624514</v>
      </c>
      <c r="F10" s="20">
        <v>-624514</v>
      </c>
      <c r="G10" s="20">
        <v>-349264</v>
      </c>
      <c r="H10" s="20"/>
      <c r="I10" s="20">
        <v>-3800</v>
      </c>
      <c r="J10" s="20">
        <v>-353064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-353064</v>
      </c>
      <c r="X10" s="20">
        <v>-399514</v>
      </c>
      <c r="Y10" s="20">
        <v>46450</v>
      </c>
      <c r="Z10" s="21">
        <v>-11.626626351016485</v>
      </c>
      <c r="AA10" s="22">
        <v>-624514</v>
      </c>
    </row>
    <row r="11" spans="1:27" ht="13.5" x14ac:dyDescent="0.25">
      <c r="A11" s="23" t="s">
        <v>39</v>
      </c>
      <c r="B11" s="17" t="s">
        <v>32</v>
      </c>
      <c r="C11" s="18">
        <v>12537616</v>
      </c>
      <c r="D11" s="18"/>
      <c r="E11" s="19">
        <v>10208951</v>
      </c>
      <c r="F11" s="20">
        <v>10208951</v>
      </c>
      <c r="G11" s="24">
        <v>12679984</v>
      </c>
      <c r="H11" s="24">
        <v>155743</v>
      </c>
      <c r="I11" s="24">
        <v>83489</v>
      </c>
      <c r="J11" s="20">
        <v>12919216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12919216</v>
      </c>
      <c r="X11" s="20">
        <v>10208951</v>
      </c>
      <c r="Y11" s="24">
        <v>2710265</v>
      </c>
      <c r="Z11" s="25">
        <v>26.547928381672119</v>
      </c>
      <c r="AA11" s="26">
        <v>10208951</v>
      </c>
    </row>
    <row r="12" spans="1:27" ht="13.5" x14ac:dyDescent="0.25">
      <c r="A12" s="23" t="s">
        <v>40</v>
      </c>
      <c r="B12" s="17" t="s">
        <v>32</v>
      </c>
      <c r="C12" s="18">
        <v>-368520</v>
      </c>
      <c r="D12" s="18"/>
      <c r="E12" s="19">
        <v>-264671</v>
      </c>
      <c r="F12" s="20">
        <v>-264671</v>
      </c>
      <c r="G12" s="20">
        <v>-368521</v>
      </c>
      <c r="H12" s="20"/>
      <c r="I12" s="20"/>
      <c r="J12" s="20">
        <v>-368521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-368521</v>
      </c>
      <c r="X12" s="20">
        <v>-264671</v>
      </c>
      <c r="Y12" s="20">
        <v>-103850</v>
      </c>
      <c r="Z12" s="21">
        <v>39.237392838656291</v>
      </c>
      <c r="AA12" s="22">
        <v>-264671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50986506</v>
      </c>
      <c r="D13" s="29">
        <f>SUM(D6:D12)</f>
        <v>0</v>
      </c>
      <c r="E13" s="30">
        <f t="shared" si="0"/>
        <v>36752446</v>
      </c>
      <c r="F13" s="31">
        <f t="shared" si="0"/>
        <v>36752446</v>
      </c>
      <c r="G13" s="31">
        <f t="shared" si="0"/>
        <v>59955429</v>
      </c>
      <c r="H13" s="31">
        <f t="shared" si="0"/>
        <v>-6998885</v>
      </c>
      <c r="I13" s="31">
        <f t="shared" si="0"/>
        <v>1223079</v>
      </c>
      <c r="J13" s="31">
        <f t="shared" si="0"/>
        <v>54179623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54179623</v>
      </c>
      <c r="X13" s="31">
        <f t="shared" si="0"/>
        <v>42608296</v>
      </c>
      <c r="Y13" s="31">
        <f t="shared" si="0"/>
        <v>11571327</v>
      </c>
      <c r="Z13" s="32">
        <f>+IF(X13&lt;&gt;0,+(Y13/X13)*100,0)</f>
        <v>27.157450746211488</v>
      </c>
      <c r="AA13" s="33">
        <f>SUM(AA6:AA12)</f>
        <v>36752446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31557926</v>
      </c>
      <c r="D17" s="18"/>
      <c r="E17" s="19">
        <v>25740891</v>
      </c>
      <c r="F17" s="20">
        <v>25740891</v>
      </c>
      <c r="G17" s="24">
        <v>27277341</v>
      </c>
      <c r="H17" s="24">
        <v>-255903</v>
      </c>
      <c r="I17" s="24">
        <v>-93536</v>
      </c>
      <c r="J17" s="20">
        <v>26927902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26927902</v>
      </c>
      <c r="X17" s="20">
        <v>27819232</v>
      </c>
      <c r="Y17" s="24">
        <v>-891330</v>
      </c>
      <c r="Z17" s="25">
        <v>-3.2040064944999203</v>
      </c>
      <c r="AA17" s="26">
        <v>25740891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31557926</v>
      </c>
      <c r="D25" s="29">
        <f t="shared" ref="D25:Y25" si="1">SUM(D15:D24)</f>
        <v>0</v>
      </c>
      <c r="E25" s="35">
        <f t="shared" si="1"/>
        <v>25740891</v>
      </c>
      <c r="F25" s="36">
        <f t="shared" si="1"/>
        <v>25740891</v>
      </c>
      <c r="G25" s="36">
        <f t="shared" si="1"/>
        <v>27277341</v>
      </c>
      <c r="H25" s="36">
        <f t="shared" si="1"/>
        <v>-255903</v>
      </c>
      <c r="I25" s="36">
        <f t="shared" si="1"/>
        <v>-93536</v>
      </c>
      <c r="J25" s="36">
        <f t="shared" si="1"/>
        <v>26927902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26927902</v>
      </c>
      <c r="X25" s="36">
        <f t="shared" si="1"/>
        <v>27819232</v>
      </c>
      <c r="Y25" s="36">
        <f t="shared" si="1"/>
        <v>-891330</v>
      </c>
      <c r="Z25" s="37">
        <f>+IF(X25&lt;&gt;0,+(Y25/X25)*100,0)</f>
        <v>-3.2040064944999203</v>
      </c>
      <c r="AA25" s="38">
        <f>SUM(AA15:AA24)</f>
        <v>25740891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82544432</v>
      </c>
      <c r="D26" s="29">
        <f>+D13+D25</f>
        <v>0</v>
      </c>
      <c r="E26" s="30">
        <f t="shared" si="2"/>
        <v>62493337</v>
      </c>
      <c r="F26" s="31">
        <f t="shared" si="2"/>
        <v>62493337</v>
      </c>
      <c r="G26" s="31">
        <f t="shared" si="2"/>
        <v>87232770</v>
      </c>
      <c r="H26" s="31">
        <f t="shared" si="2"/>
        <v>-7254788</v>
      </c>
      <c r="I26" s="31">
        <f t="shared" si="2"/>
        <v>1129543</v>
      </c>
      <c r="J26" s="31">
        <f t="shared" si="2"/>
        <v>81107525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81107525</v>
      </c>
      <c r="X26" s="31">
        <f t="shared" si="2"/>
        <v>70427528</v>
      </c>
      <c r="Y26" s="31">
        <f t="shared" si="2"/>
        <v>10679997</v>
      </c>
      <c r="Z26" s="32">
        <f>+IF(X26&lt;&gt;0,+(Y26/X26)*100,0)</f>
        <v>15.164520611883466</v>
      </c>
      <c r="AA26" s="33">
        <f>+AA13+AA25</f>
        <v>62493337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3449836</v>
      </c>
      <c r="D31" s="18"/>
      <c r="E31" s="19">
        <v>3478564</v>
      </c>
      <c r="F31" s="20">
        <v>3478564</v>
      </c>
      <c r="G31" s="20">
        <v>3443283</v>
      </c>
      <c r="H31" s="20">
        <v>-2823</v>
      </c>
      <c r="I31" s="20">
        <v>-524</v>
      </c>
      <c r="J31" s="20">
        <v>3439936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3439936</v>
      </c>
      <c r="X31" s="20">
        <v>3478564</v>
      </c>
      <c r="Y31" s="20">
        <v>-38628</v>
      </c>
      <c r="Z31" s="21">
        <v>-1.1104582235658162</v>
      </c>
      <c r="AA31" s="22">
        <v>3478564</v>
      </c>
    </row>
    <row r="32" spans="1:27" ht="13.5" x14ac:dyDescent="0.25">
      <c r="A32" s="23" t="s">
        <v>59</v>
      </c>
      <c r="B32" s="17" t="s">
        <v>32</v>
      </c>
      <c r="C32" s="18">
        <v>12365447</v>
      </c>
      <c r="D32" s="18"/>
      <c r="E32" s="19">
        <v>-5098094</v>
      </c>
      <c r="F32" s="20">
        <v>-5098094</v>
      </c>
      <c r="G32" s="20">
        <v>10752712</v>
      </c>
      <c r="H32" s="20">
        <v>-751208</v>
      </c>
      <c r="I32" s="20">
        <v>-1004282</v>
      </c>
      <c r="J32" s="20">
        <v>8997222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8997222</v>
      </c>
      <c r="X32" s="20">
        <v>4603906</v>
      </c>
      <c r="Y32" s="20">
        <v>4393316</v>
      </c>
      <c r="Z32" s="21">
        <v>95.425840579716436</v>
      </c>
      <c r="AA32" s="22">
        <v>-5098094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16431540</v>
      </c>
      <c r="D35" s="18"/>
      <c r="E35" s="19">
        <v>13149332</v>
      </c>
      <c r="F35" s="20">
        <v>13149332</v>
      </c>
      <c r="G35" s="20">
        <v>16853538</v>
      </c>
      <c r="H35" s="20">
        <v>382777</v>
      </c>
      <c r="I35" s="20">
        <v>351694</v>
      </c>
      <c r="J35" s="20">
        <v>17588009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17588009</v>
      </c>
      <c r="X35" s="20">
        <v>13149332</v>
      </c>
      <c r="Y35" s="20">
        <v>4438677</v>
      </c>
      <c r="Z35" s="21">
        <v>33.755912467644741</v>
      </c>
      <c r="AA35" s="22">
        <v>13149332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32246823</v>
      </c>
      <c r="D37" s="29">
        <f t="shared" ref="D37:Y37" si="3">SUM(D29:D36)</f>
        <v>0</v>
      </c>
      <c r="E37" s="30">
        <f t="shared" si="3"/>
        <v>11529802</v>
      </c>
      <c r="F37" s="31">
        <f t="shared" si="3"/>
        <v>11529802</v>
      </c>
      <c r="G37" s="31">
        <f t="shared" si="3"/>
        <v>31049533</v>
      </c>
      <c r="H37" s="31">
        <f t="shared" si="3"/>
        <v>-371254</v>
      </c>
      <c r="I37" s="31">
        <f t="shared" si="3"/>
        <v>-653112</v>
      </c>
      <c r="J37" s="31">
        <f t="shared" si="3"/>
        <v>30025167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30025167</v>
      </c>
      <c r="X37" s="31">
        <f t="shared" si="3"/>
        <v>21231802</v>
      </c>
      <c r="Y37" s="31">
        <f t="shared" si="3"/>
        <v>8793365</v>
      </c>
      <c r="Z37" s="32">
        <f>+IF(X37&lt;&gt;0,+(Y37/X37)*100,0)</f>
        <v>41.416008871974221</v>
      </c>
      <c r="AA37" s="33">
        <f>SUM(AA29:AA36)</f>
        <v>11529802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32246823</v>
      </c>
      <c r="D44" s="29">
        <f>+D37+D43</f>
        <v>0</v>
      </c>
      <c r="E44" s="30">
        <f t="shared" si="5"/>
        <v>11529802</v>
      </c>
      <c r="F44" s="31">
        <f t="shared" si="5"/>
        <v>11529802</v>
      </c>
      <c r="G44" s="31">
        <f t="shared" si="5"/>
        <v>31049533</v>
      </c>
      <c r="H44" s="31">
        <f t="shared" si="5"/>
        <v>-371254</v>
      </c>
      <c r="I44" s="31">
        <f t="shared" si="5"/>
        <v>-653112</v>
      </c>
      <c r="J44" s="31">
        <f t="shared" si="5"/>
        <v>30025167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30025167</v>
      </c>
      <c r="X44" s="31">
        <f t="shared" si="5"/>
        <v>21231802</v>
      </c>
      <c r="Y44" s="31">
        <f t="shared" si="5"/>
        <v>8793365</v>
      </c>
      <c r="Z44" s="32">
        <f>+IF(X44&lt;&gt;0,+(Y44/X44)*100,0)</f>
        <v>41.416008871974221</v>
      </c>
      <c r="AA44" s="33">
        <f>+AA37+AA43</f>
        <v>11529802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50297609</v>
      </c>
      <c r="D45" s="42">
        <f t="shared" si="6"/>
        <v>0</v>
      </c>
      <c r="E45" s="43">
        <f t="shared" si="6"/>
        <v>50963535</v>
      </c>
      <c r="F45" s="44">
        <f t="shared" si="6"/>
        <v>50963535</v>
      </c>
      <c r="G45" s="44">
        <f t="shared" si="6"/>
        <v>56183237</v>
      </c>
      <c r="H45" s="44">
        <f t="shared" si="6"/>
        <v>-6883534</v>
      </c>
      <c r="I45" s="44">
        <f t="shared" si="6"/>
        <v>1782655</v>
      </c>
      <c r="J45" s="44">
        <f t="shared" si="6"/>
        <v>51082358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51082358</v>
      </c>
      <c r="X45" s="44">
        <f t="shared" si="6"/>
        <v>49195726</v>
      </c>
      <c r="Y45" s="44">
        <f t="shared" si="6"/>
        <v>1886632</v>
      </c>
      <c r="Z45" s="45">
        <f>+IF(X45&lt;&gt;0,+(Y45/X45)*100,0)</f>
        <v>3.8349510280628851</v>
      </c>
      <c r="AA45" s="46">
        <f>+AA26-AA44</f>
        <v>50963535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2357084</v>
      </c>
      <c r="F47" s="20">
        <v>2357084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589275</v>
      </c>
      <c r="Y47" s="20">
        <v>-589275</v>
      </c>
      <c r="Z47" s="47">
        <v>-100</v>
      </c>
      <c r="AA47" s="22">
        <v>2357084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2357084</v>
      </c>
      <c r="F50" s="52">
        <f t="shared" si="7"/>
        <v>2357084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589275</v>
      </c>
      <c r="Y50" s="52">
        <f t="shared" si="7"/>
        <v>-589275</v>
      </c>
      <c r="Z50" s="53">
        <f>+IF(X50&lt;&gt;0,+(Y50/X50)*100,0)</f>
        <v>-100</v>
      </c>
      <c r="AA50" s="54">
        <f>SUM(AA47:AA49)</f>
        <v>2357084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-6887179</v>
      </c>
      <c r="F6" s="20">
        <v>-6887179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-1721799</v>
      </c>
      <c r="Y6" s="20">
        <v>1721799</v>
      </c>
      <c r="Z6" s="21">
        <v>-100</v>
      </c>
      <c r="AA6" s="22">
        <v>-6887179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410685</v>
      </c>
      <c r="F7" s="20">
        <v>410685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102669</v>
      </c>
      <c r="Y7" s="20">
        <v>-102669</v>
      </c>
      <c r="Z7" s="21">
        <v>-100</v>
      </c>
      <c r="AA7" s="22">
        <v>410685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65217</v>
      </c>
      <c r="F11" s="20">
        <v>65217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16305</v>
      </c>
      <c r="Y11" s="24">
        <v>-16305</v>
      </c>
      <c r="Z11" s="25">
        <v>-100</v>
      </c>
      <c r="AA11" s="26">
        <v>65217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-6411277</v>
      </c>
      <c r="F13" s="31">
        <f t="shared" si="0"/>
        <v>-6411277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-1602825</v>
      </c>
      <c r="Y13" s="31">
        <f t="shared" si="0"/>
        <v>1602825</v>
      </c>
      <c r="Z13" s="32">
        <f>+IF(X13&lt;&gt;0,+(Y13/X13)*100,0)</f>
        <v>-100</v>
      </c>
      <c r="AA13" s="33">
        <f>SUM(AA6:AA12)</f>
        <v>-6411277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3679315</v>
      </c>
      <c r="D17" s="18"/>
      <c r="E17" s="19">
        <v>9029011</v>
      </c>
      <c r="F17" s="20">
        <v>9029011</v>
      </c>
      <c r="G17" s="24">
        <v>-47533</v>
      </c>
      <c r="H17" s="24">
        <v>-48444</v>
      </c>
      <c r="I17" s="24">
        <v>-40444</v>
      </c>
      <c r="J17" s="20">
        <v>-136421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-136421</v>
      </c>
      <c r="X17" s="20">
        <v>2257254</v>
      </c>
      <c r="Y17" s="24">
        <v>-2393675</v>
      </c>
      <c r="Z17" s="25">
        <v>-106.04367076102201</v>
      </c>
      <c r="AA17" s="26">
        <v>9029011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3679315</v>
      </c>
      <c r="D25" s="29">
        <f t="shared" ref="D25:Y25" si="1">SUM(D15:D24)</f>
        <v>0</v>
      </c>
      <c r="E25" s="35">
        <f t="shared" si="1"/>
        <v>9029011</v>
      </c>
      <c r="F25" s="36">
        <f t="shared" si="1"/>
        <v>9029011</v>
      </c>
      <c r="G25" s="36">
        <f t="shared" si="1"/>
        <v>-47533</v>
      </c>
      <c r="H25" s="36">
        <f t="shared" si="1"/>
        <v>-48444</v>
      </c>
      <c r="I25" s="36">
        <f t="shared" si="1"/>
        <v>-40444</v>
      </c>
      <c r="J25" s="36">
        <f t="shared" si="1"/>
        <v>-136421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-136421</v>
      </c>
      <c r="X25" s="36">
        <f t="shared" si="1"/>
        <v>2257254</v>
      </c>
      <c r="Y25" s="36">
        <f t="shared" si="1"/>
        <v>-2393675</v>
      </c>
      <c r="Z25" s="37">
        <f>+IF(X25&lt;&gt;0,+(Y25/X25)*100,0)</f>
        <v>-106.04367076102201</v>
      </c>
      <c r="AA25" s="38">
        <f>SUM(AA15:AA24)</f>
        <v>9029011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3679315</v>
      </c>
      <c r="D26" s="29">
        <f>+D13+D25</f>
        <v>0</v>
      </c>
      <c r="E26" s="30">
        <f t="shared" si="2"/>
        <v>2617734</v>
      </c>
      <c r="F26" s="31">
        <f t="shared" si="2"/>
        <v>2617734</v>
      </c>
      <c r="G26" s="31">
        <f t="shared" si="2"/>
        <v>-47533</v>
      </c>
      <c r="H26" s="31">
        <f t="shared" si="2"/>
        <v>-48444</v>
      </c>
      <c r="I26" s="31">
        <f t="shared" si="2"/>
        <v>-40444</v>
      </c>
      <c r="J26" s="31">
        <f t="shared" si="2"/>
        <v>-136421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-136421</v>
      </c>
      <c r="X26" s="31">
        <f t="shared" si="2"/>
        <v>654429</v>
      </c>
      <c r="Y26" s="31">
        <f t="shared" si="2"/>
        <v>-790850</v>
      </c>
      <c r="Z26" s="32">
        <f>+IF(X26&lt;&gt;0,+(Y26/X26)*100,0)</f>
        <v>-120.84580603854658</v>
      </c>
      <c r="AA26" s="33">
        <f>+AA13+AA25</f>
        <v>2617734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267838</v>
      </c>
      <c r="F35" s="20">
        <v>267838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66960</v>
      </c>
      <c r="Y35" s="20">
        <v>-66960</v>
      </c>
      <c r="Z35" s="21">
        <v>-100</v>
      </c>
      <c r="AA35" s="22">
        <v>267838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267838</v>
      </c>
      <c r="F37" s="31">
        <f t="shared" si="3"/>
        <v>267838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66960</v>
      </c>
      <c r="Y37" s="31">
        <f t="shared" si="3"/>
        <v>-66960</v>
      </c>
      <c r="Z37" s="32">
        <f>+IF(X37&lt;&gt;0,+(Y37/X37)*100,0)</f>
        <v>-100</v>
      </c>
      <c r="AA37" s="33">
        <f>SUM(AA29:AA36)</f>
        <v>267838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267838</v>
      </c>
      <c r="F44" s="31">
        <f t="shared" si="5"/>
        <v>267838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66960</v>
      </c>
      <c r="Y44" s="31">
        <f t="shared" si="5"/>
        <v>-66960</v>
      </c>
      <c r="Z44" s="32">
        <f>+IF(X44&lt;&gt;0,+(Y44/X44)*100,0)</f>
        <v>-100</v>
      </c>
      <c r="AA44" s="33">
        <f>+AA37+AA43</f>
        <v>267838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3679315</v>
      </c>
      <c r="D45" s="42">
        <f t="shared" si="6"/>
        <v>0</v>
      </c>
      <c r="E45" s="43">
        <f t="shared" si="6"/>
        <v>2349896</v>
      </c>
      <c r="F45" s="44">
        <f t="shared" si="6"/>
        <v>2349896</v>
      </c>
      <c r="G45" s="44">
        <f t="shared" si="6"/>
        <v>-47533</v>
      </c>
      <c r="H45" s="44">
        <f t="shared" si="6"/>
        <v>-48444</v>
      </c>
      <c r="I45" s="44">
        <f t="shared" si="6"/>
        <v>-40444</v>
      </c>
      <c r="J45" s="44">
        <f t="shared" si="6"/>
        <v>-136421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-136421</v>
      </c>
      <c r="X45" s="44">
        <f t="shared" si="6"/>
        <v>587469</v>
      </c>
      <c r="Y45" s="44">
        <f t="shared" si="6"/>
        <v>-723890</v>
      </c>
      <c r="Z45" s="45">
        <f>+IF(X45&lt;&gt;0,+(Y45/X45)*100,0)</f>
        <v>-123.22182106630308</v>
      </c>
      <c r="AA45" s="46">
        <f>+AA26-AA44</f>
        <v>2349896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9029011</v>
      </c>
      <c r="F47" s="20">
        <v>9029011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2257254</v>
      </c>
      <c r="Y47" s="20">
        <v>-2257254</v>
      </c>
      <c r="Z47" s="47">
        <v>-100</v>
      </c>
      <c r="AA47" s="22">
        <v>9029011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9029011</v>
      </c>
      <c r="F50" s="52">
        <f t="shared" si="7"/>
        <v>9029011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2257254</v>
      </c>
      <c r="Y50" s="52">
        <f t="shared" si="7"/>
        <v>-2257254</v>
      </c>
      <c r="Z50" s="53">
        <f>+IF(X50&lt;&gt;0,+(Y50/X50)*100,0)</f>
        <v>-100</v>
      </c>
      <c r="AA50" s="54">
        <f>SUM(AA47:AA49)</f>
        <v>9029011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913888</v>
      </c>
      <c r="F6" s="20">
        <v>913888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228471</v>
      </c>
      <c r="Y6" s="20">
        <v>-228471</v>
      </c>
      <c r="Z6" s="21">
        <v>-100</v>
      </c>
      <c r="AA6" s="22">
        <v>913888</v>
      </c>
    </row>
    <row r="7" spans="1:27" ht="13.5" x14ac:dyDescent="0.25">
      <c r="A7" s="23" t="s">
        <v>35</v>
      </c>
      <c r="B7" s="17" t="s">
        <v>32</v>
      </c>
      <c r="C7" s="18">
        <v>58300303</v>
      </c>
      <c r="D7" s="18"/>
      <c r="E7" s="19">
        <v>1966244</v>
      </c>
      <c r="F7" s="20">
        <v>1966244</v>
      </c>
      <c r="G7" s="20">
        <v>958488</v>
      </c>
      <c r="H7" s="20">
        <v>989105</v>
      </c>
      <c r="I7" s="20">
        <v>969885</v>
      </c>
      <c r="J7" s="20">
        <v>2917478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2917478</v>
      </c>
      <c r="X7" s="20">
        <v>491562</v>
      </c>
      <c r="Y7" s="20">
        <v>2425916</v>
      </c>
      <c r="Z7" s="21">
        <v>493.51170350840789</v>
      </c>
      <c r="AA7" s="22">
        <v>1966244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1206929</v>
      </c>
      <c r="F11" s="20">
        <v>1206929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301731</v>
      </c>
      <c r="Y11" s="24">
        <v>-301731</v>
      </c>
      <c r="Z11" s="25">
        <v>-100</v>
      </c>
      <c r="AA11" s="26">
        <v>1206929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58300303</v>
      </c>
      <c r="D13" s="29">
        <f>SUM(D6:D12)</f>
        <v>0</v>
      </c>
      <c r="E13" s="30">
        <f t="shared" si="0"/>
        <v>4087061</v>
      </c>
      <c r="F13" s="31">
        <f t="shared" si="0"/>
        <v>4087061</v>
      </c>
      <c r="G13" s="31">
        <f t="shared" si="0"/>
        <v>958488</v>
      </c>
      <c r="H13" s="31">
        <f t="shared" si="0"/>
        <v>989105</v>
      </c>
      <c r="I13" s="31">
        <f t="shared" si="0"/>
        <v>969885</v>
      </c>
      <c r="J13" s="31">
        <f t="shared" si="0"/>
        <v>2917478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2917478</v>
      </c>
      <c r="X13" s="31">
        <f t="shared" si="0"/>
        <v>1021764</v>
      </c>
      <c r="Y13" s="31">
        <f t="shared" si="0"/>
        <v>1895714</v>
      </c>
      <c r="Z13" s="32">
        <f>+IF(X13&lt;&gt;0,+(Y13/X13)*100,0)</f>
        <v>185.53344999432355</v>
      </c>
      <c r="AA13" s="33">
        <f>SUM(AA6:AA12)</f>
        <v>4087061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2807387</v>
      </c>
      <c r="D17" s="18"/>
      <c r="E17" s="19">
        <v>9558220</v>
      </c>
      <c r="F17" s="20">
        <v>9558220</v>
      </c>
      <c r="G17" s="24">
        <v>36114884</v>
      </c>
      <c r="H17" s="24"/>
      <c r="I17" s="24">
        <v>-62068</v>
      </c>
      <c r="J17" s="20">
        <v>36052816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36052816</v>
      </c>
      <c r="X17" s="20">
        <v>2389554</v>
      </c>
      <c r="Y17" s="24">
        <v>33663262</v>
      </c>
      <c r="Z17" s="25">
        <v>1408.7675775479443</v>
      </c>
      <c r="AA17" s="26">
        <v>9558220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2807387</v>
      </c>
      <c r="D25" s="29">
        <f t="shared" ref="D25:Y25" si="1">SUM(D15:D24)</f>
        <v>0</v>
      </c>
      <c r="E25" s="35">
        <f t="shared" si="1"/>
        <v>9558220</v>
      </c>
      <c r="F25" s="36">
        <f t="shared" si="1"/>
        <v>9558220</v>
      </c>
      <c r="G25" s="36">
        <f t="shared" si="1"/>
        <v>36114884</v>
      </c>
      <c r="H25" s="36">
        <f t="shared" si="1"/>
        <v>0</v>
      </c>
      <c r="I25" s="36">
        <f t="shared" si="1"/>
        <v>-62068</v>
      </c>
      <c r="J25" s="36">
        <f t="shared" si="1"/>
        <v>36052816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36052816</v>
      </c>
      <c r="X25" s="36">
        <f t="shared" si="1"/>
        <v>2389554</v>
      </c>
      <c r="Y25" s="36">
        <f t="shared" si="1"/>
        <v>33663262</v>
      </c>
      <c r="Z25" s="37">
        <f>+IF(X25&lt;&gt;0,+(Y25/X25)*100,0)</f>
        <v>1408.7675775479443</v>
      </c>
      <c r="AA25" s="38">
        <f>SUM(AA15:AA24)</f>
        <v>9558220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61107690</v>
      </c>
      <c r="D26" s="29">
        <f>+D13+D25</f>
        <v>0</v>
      </c>
      <c r="E26" s="30">
        <f t="shared" si="2"/>
        <v>13645281</v>
      </c>
      <c r="F26" s="31">
        <f t="shared" si="2"/>
        <v>13645281</v>
      </c>
      <c r="G26" s="31">
        <f t="shared" si="2"/>
        <v>37073372</v>
      </c>
      <c r="H26" s="31">
        <f t="shared" si="2"/>
        <v>989105</v>
      </c>
      <c r="I26" s="31">
        <f t="shared" si="2"/>
        <v>907817</v>
      </c>
      <c r="J26" s="31">
        <f t="shared" si="2"/>
        <v>38970294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38970294</v>
      </c>
      <c r="X26" s="31">
        <f t="shared" si="2"/>
        <v>3411318</v>
      </c>
      <c r="Y26" s="31">
        <f t="shared" si="2"/>
        <v>35558976</v>
      </c>
      <c r="Z26" s="32">
        <f>+IF(X26&lt;&gt;0,+(Y26/X26)*100,0)</f>
        <v>1042.3823284724556</v>
      </c>
      <c r="AA26" s="33">
        <f>+AA13+AA25</f>
        <v>13645281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-76706698</v>
      </c>
      <c r="D32" s="18"/>
      <c r="E32" s="19">
        <v>791775</v>
      </c>
      <c r="F32" s="20">
        <v>791775</v>
      </c>
      <c r="G32" s="20">
        <v>-9252893</v>
      </c>
      <c r="H32" s="20">
        <v>-7779532</v>
      </c>
      <c r="I32" s="20">
        <v>-8108738</v>
      </c>
      <c r="J32" s="20">
        <v>-25141163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-25141163</v>
      </c>
      <c r="X32" s="20">
        <v>197943</v>
      </c>
      <c r="Y32" s="20">
        <v>-25339106</v>
      </c>
      <c r="Z32" s="21">
        <v>-12801.213480648468</v>
      </c>
      <c r="AA32" s="22">
        <v>791775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1727611</v>
      </c>
      <c r="F35" s="20">
        <v>1727611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431904</v>
      </c>
      <c r="Y35" s="20">
        <v>-431904</v>
      </c>
      <c r="Z35" s="21">
        <v>-100</v>
      </c>
      <c r="AA35" s="22">
        <v>1727611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-76706698</v>
      </c>
      <c r="D37" s="29">
        <f t="shared" ref="D37:Y37" si="3">SUM(D29:D36)</f>
        <v>0</v>
      </c>
      <c r="E37" s="30">
        <f t="shared" si="3"/>
        <v>2519386</v>
      </c>
      <c r="F37" s="31">
        <f t="shared" si="3"/>
        <v>2519386</v>
      </c>
      <c r="G37" s="31">
        <f t="shared" si="3"/>
        <v>-9252893</v>
      </c>
      <c r="H37" s="31">
        <f t="shared" si="3"/>
        <v>-7779532</v>
      </c>
      <c r="I37" s="31">
        <f t="shared" si="3"/>
        <v>-8108738</v>
      </c>
      <c r="J37" s="31">
        <f t="shared" si="3"/>
        <v>-25141163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-25141163</v>
      </c>
      <c r="X37" s="31">
        <f t="shared" si="3"/>
        <v>629847</v>
      </c>
      <c r="Y37" s="31">
        <f t="shared" si="3"/>
        <v>-25771010</v>
      </c>
      <c r="Z37" s="32">
        <f>+IF(X37&lt;&gt;0,+(Y37/X37)*100,0)</f>
        <v>-4091.6301895539709</v>
      </c>
      <c r="AA37" s="33">
        <f>SUM(AA29:AA36)</f>
        <v>2519386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-76706698</v>
      </c>
      <c r="D44" s="29">
        <f>+D37+D43</f>
        <v>0</v>
      </c>
      <c r="E44" s="30">
        <f t="shared" si="5"/>
        <v>2519386</v>
      </c>
      <c r="F44" s="31">
        <f t="shared" si="5"/>
        <v>2519386</v>
      </c>
      <c r="G44" s="31">
        <f t="shared" si="5"/>
        <v>-9252893</v>
      </c>
      <c r="H44" s="31">
        <f t="shared" si="5"/>
        <v>-7779532</v>
      </c>
      <c r="I44" s="31">
        <f t="shared" si="5"/>
        <v>-8108738</v>
      </c>
      <c r="J44" s="31">
        <f t="shared" si="5"/>
        <v>-25141163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-25141163</v>
      </c>
      <c r="X44" s="31">
        <f t="shared" si="5"/>
        <v>629847</v>
      </c>
      <c r="Y44" s="31">
        <f t="shared" si="5"/>
        <v>-25771010</v>
      </c>
      <c r="Z44" s="32">
        <f>+IF(X44&lt;&gt;0,+(Y44/X44)*100,0)</f>
        <v>-4091.6301895539709</v>
      </c>
      <c r="AA44" s="33">
        <f>+AA37+AA43</f>
        <v>2519386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137814388</v>
      </c>
      <c r="D45" s="42">
        <f t="shared" si="6"/>
        <v>0</v>
      </c>
      <c r="E45" s="43">
        <f t="shared" si="6"/>
        <v>11125895</v>
      </c>
      <c r="F45" s="44">
        <f t="shared" si="6"/>
        <v>11125895</v>
      </c>
      <c r="G45" s="44">
        <f t="shared" si="6"/>
        <v>46326265</v>
      </c>
      <c r="H45" s="44">
        <f t="shared" si="6"/>
        <v>8768637</v>
      </c>
      <c r="I45" s="44">
        <f t="shared" si="6"/>
        <v>9016555</v>
      </c>
      <c r="J45" s="44">
        <f t="shared" si="6"/>
        <v>64111457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64111457</v>
      </c>
      <c r="X45" s="44">
        <f t="shared" si="6"/>
        <v>2781471</v>
      </c>
      <c r="Y45" s="44">
        <f t="shared" si="6"/>
        <v>61329986</v>
      </c>
      <c r="Z45" s="45">
        <f>+IF(X45&lt;&gt;0,+(Y45/X45)*100,0)</f>
        <v>2204.9478854893687</v>
      </c>
      <c r="AA45" s="46">
        <f>+AA26-AA44</f>
        <v>11125895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12209308</v>
      </c>
      <c r="F47" s="20">
        <v>12209308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3052326</v>
      </c>
      <c r="Y47" s="20">
        <v>-3052326</v>
      </c>
      <c r="Z47" s="47">
        <v>-100</v>
      </c>
      <c r="AA47" s="22">
        <v>12209308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12209308</v>
      </c>
      <c r="F50" s="52">
        <f t="shared" si="7"/>
        <v>12209308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3052326</v>
      </c>
      <c r="Y50" s="52">
        <f t="shared" si="7"/>
        <v>-3052326</v>
      </c>
      <c r="Z50" s="53">
        <f>+IF(X50&lt;&gt;0,+(Y50/X50)*100,0)</f>
        <v>-100</v>
      </c>
      <c r="AA50" s="54">
        <f>SUM(AA47:AA49)</f>
        <v>12209308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-3274990</v>
      </c>
      <c r="F6" s="20">
        <v>-3274990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-818751</v>
      </c>
      <c r="Y6" s="20">
        <v>818751</v>
      </c>
      <c r="Z6" s="21">
        <v>-100</v>
      </c>
      <c r="AA6" s="22">
        <v>-3274990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70493</v>
      </c>
      <c r="F7" s="20">
        <v>70493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17622</v>
      </c>
      <c r="Y7" s="20">
        <v>-17622</v>
      </c>
      <c r="Z7" s="21">
        <v>-100</v>
      </c>
      <c r="AA7" s="22">
        <v>70493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426392</v>
      </c>
      <c r="F11" s="20">
        <v>426392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106602</v>
      </c>
      <c r="Y11" s="24">
        <v>-106602</v>
      </c>
      <c r="Z11" s="25">
        <v>-100</v>
      </c>
      <c r="AA11" s="26">
        <v>426392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-2778105</v>
      </c>
      <c r="F13" s="31">
        <f t="shared" si="0"/>
        <v>-2778105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-694527</v>
      </c>
      <c r="Y13" s="31">
        <f t="shared" si="0"/>
        <v>694527</v>
      </c>
      <c r="Z13" s="32">
        <f>+IF(X13&lt;&gt;0,+(Y13/X13)*100,0)</f>
        <v>-100</v>
      </c>
      <c r="AA13" s="33">
        <f>SUM(AA6:AA12)</f>
        <v>-2778105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5562640</v>
      </c>
      <c r="D17" s="18"/>
      <c r="E17" s="19">
        <v>2468584</v>
      </c>
      <c r="F17" s="20">
        <v>2468584</v>
      </c>
      <c r="G17" s="24"/>
      <c r="H17" s="24">
        <v>-10462</v>
      </c>
      <c r="I17" s="24">
        <v>-5231</v>
      </c>
      <c r="J17" s="20">
        <v>-15693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-15693</v>
      </c>
      <c r="X17" s="20">
        <v>617148</v>
      </c>
      <c r="Y17" s="24">
        <v>-632841</v>
      </c>
      <c r="Z17" s="25">
        <v>-102.54282603200528</v>
      </c>
      <c r="AA17" s="26">
        <v>2468584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5562640</v>
      </c>
      <c r="D25" s="29">
        <f t="shared" ref="D25:Y25" si="1">SUM(D15:D24)</f>
        <v>0</v>
      </c>
      <c r="E25" s="35">
        <f t="shared" si="1"/>
        <v>2468584</v>
      </c>
      <c r="F25" s="36">
        <f t="shared" si="1"/>
        <v>2468584</v>
      </c>
      <c r="G25" s="36">
        <f t="shared" si="1"/>
        <v>0</v>
      </c>
      <c r="H25" s="36">
        <f t="shared" si="1"/>
        <v>-10462</v>
      </c>
      <c r="I25" s="36">
        <f t="shared" si="1"/>
        <v>-5231</v>
      </c>
      <c r="J25" s="36">
        <f t="shared" si="1"/>
        <v>-15693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-15693</v>
      </c>
      <c r="X25" s="36">
        <f t="shared" si="1"/>
        <v>617148</v>
      </c>
      <c r="Y25" s="36">
        <f t="shared" si="1"/>
        <v>-632841</v>
      </c>
      <c r="Z25" s="37">
        <f>+IF(X25&lt;&gt;0,+(Y25/X25)*100,0)</f>
        <v>-102.54282603200528</v>
      </c>
      <c r="AA25" s="38">
        <f>SUM(AA15:AA24)</f>
        <v>2468584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5562640</v>
      </c>
      <c r="D26" s="29">
        <f>+D13+D25</f>
        <v>0</v>
      </c>
      <c r="E26" s="30">
        <f t="shared" si="2"/>
        <v>-309521</v>
      </c>
      <c r="F26" s="31">
        <f t="shared" si="2"/>
        <v>-309521</v>
      </c>
      <c r="G26" s="31">
        <f t="shared" si="2"/>
        <v>0</v>
      </c>
      <c r="H26" s="31">
        <f t="shared" si="2"/>
        <v>-10462</v>
      </c>
      <c r="I26" s="31">
        <f t="shared" si="2"/>
        <v>-5231</v>
      </c>
      <c r="J26" s="31">
        <f t="shared" si="2"/>
        <v>-15693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-15693</v>
      </c>
      <c r="X26" s="31">
        <f t="shared" si="2"/>
        <v>-77379</v>
      </c>
      <c r="Y26" s="31">
        <f t="shared" si="2"/>
        <v>61686</v>
      </c>
      <c r="Z26" s="32">
        <f>+IF(X26&lt;&gt;0,+(Y26/X26)*100,0)</f>
        <v>-79.719303687046875</v>
      </c>
      <c r="AA26" s="33">
        <f>+AA13+AA25</f>
        <v>-309521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1095259</v>
      </c>
      <c r="F32" s="20">
        <v>1095259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273816</v>
      </c>
      <c r="Y32" s="20">
        <v>-273816</v>
      </c>
      <c r="Z32" s="21">
        <v>-100</v>
      </c>
      <c r="AA32" s="22">
        <v>1095259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2099379</v>
      </c>
      <c r="F34" s="20">
        <v>2099379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524844</v>
      </c>
      <c r="Y34" s="20">
        <v>-524844</v>
      </c>
      <c r="Z34" s="21">
        <v>-100</v>
      </c>
      <c r="AA34" s="22">
        <v>2099379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72841</v>
      </c>
      <c r="F35" s="20">
        <v>72841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18210</v>
      </c>
      <c r="Y35" s="20">
        <v>-18210</v>
      </c>
      <c r="Z35" s="21">
        <v>-100</v>
      </c>
      <c r="AA35" s="22">
        <v>72841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3267479</v>
      </c>
      <c r="F37" s="31">
        <f t="shared" si="3"/>
        <v>3267479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816870</v>
      </c>
      <c r="Y37" s="31">
        <f t="shared" si="3"/>
        <v>-816870</v>
      </c>
      <c r="Z37" s="32">
        <f>+IF(X37&lt;&gt;0,+(Y37/X37)*100,0)</f>
        <v>-100</v>
      </c>
      <c r="AA37" s="33">
        <f>SUM(AA29:AA36)</f>
        <v>3267479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3267479</v>
      </c>
      <c r="F44" s="31">
        <f t="shared" si="5"/>
        <v>3267479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816870</v>
      </c>
      <c r="Y44" s="31">
        <f t="shared" si="5"/>
        <v>-816870</v>
      </c>
      <c r="Z44" s="32">
        <f>+IF(X44&lt;&gt;0,+(Y44/X44)*100,0)</f>
        <v>-100</v>
      </c>
      <c r="AA44" s="33">
        <f>+AA37+AA43</f>
        <v>3267479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5562640</v>
      </c>
      <c r="D45" s="42">
        <f t="shared" si="6"/>
        <v>0</v>
      </c>
      <c r="E45" s="43">
        <f t="shared" si="6"/>
        <v>-3577000</v>
      </c>
      <c r="F45" s="44">
        <f t="shared" si="6"/>
        <v>-3577000</v>
      </c>
      <c r="G45" s="44">
        <f t="shared" si="6"/>
        <v>0</v>
      </c>
      <c r="H45" s="44">
        <f t="shared" si="6"/>
        <v>-10462</v>
      </c>
      <c r="I45" s="44">
        <f t="shared" si="6"/>
        <v>-5231</v>
      </c>
      <c r="J45" s="44">
        <f t="shared" si="6"/>
        <v>-15693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-15693</v>
      </c>
      <c r="X45" s="44">
        <f t="shared" si="6"/>
        <v>-894249</v>
      </c>
      <c r="Y45" s="44">
        <f t="shared" si="6"/>
        <v>878556</v>
      </c>
      <c r="Z45" s="45">
        <f>+IF(X45&lt;&gt;0,+(Y45/X45)*100,0)</f>
        <v>-98.2451196478833</v>
      </c>
      <c r="AA45" s="46">
        <f>+AA26-AA44</f>
        <v>-3577000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877746</v>
      </c>
      <c r="F47" s="20">
        <v>877746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219438</v>
      </c>
      <c r="Y47" s="20">
        <v>-219438</v>
      </c>
      <c r="Z47" s="47">
        <v>-100</v>
      </c>
      <c r="AA47" s="22">
        <v>877746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877746</v>
      </c>
      <c r="F50" s="52">
        <f t="shared" si="7"/>
        <v>877746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219438</v>
      </c>
      <c r="Y50" s="52">
        <f t="shared" si="7"/>
        <v>-219438</v>
      </c>
      <c r="Z50" s="53">
        <f>+IF(X50&lt;&gt;0,+(Y50/X50)*100,0)</f>
        <v>-100</v>
      </c>
      <c r="AA50" s="54">
        <f>SUM(AA47:AA49)</f>
        <v>877746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-3904112</v>
      </c>
      <c r="F6" s="20">
        <v>-3904112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-976026</v>
      </c>
      <c r="Y6" s="20">
        <v>976026</v>
      </c>
      <c r="Z6" s="21">
        <v>-100</v>
      </c>
      <c r="AA6" s="22">
        <v>-3904112</v>
      </c>
    </row>
    <row r="7" spans="1:27" ht="13.5" x14ac:dyDescent="0.25">
      <c r="A7" s="23" t="s">
        <v>35</v>
      </c>
      <c r="B7" s="17" t="s">
        <v>32</v>
      </c>
      <c r="C7" s="18">
        <v>-28088754</v>
      </c>
      <c r="D7" s="18"/>
      <c r="E7" s="19"/>
      <c r="F7" s="20"/>
      <c r="G7" s="20">
        <v>62897</v>
      </c>
      <c r="H7" s="20">
        <v>-2131</v>
      </c>
      <c r="I7" s="20">
        <v>274993</v>
      </c>
      <c r="J7" s="20">
        <v>335759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335759</v>
      </c>
      <c r="X7" s="20"/>
      <c r="Y7" s="20">
        <v>335759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258988</v>
      </c>
      <c r="F11" s="20">
        <v>258988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64746</v>
      </c>
      <c r="Y11" s="24">
        <v>-64746</v>
      </c>
      <c r="Z11" s="25">
        <v>-100</v>
      </c>
      <c r="AA11" s="26">
        <v>258988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-28088754</v>
      </c>
      <c r="D13" s="29">
        <f>SUM(D6:D12)</f>
        <v>0</v>
      </c>
      <c r="E13" s="30">
        <f t="shared" si="0"/>
        <v>-3645124</v>
      </c>
      <c r="F13" s="31">
        <f t="shared" si="0"/>
        <v>-3645124</v>
      </c>
      <c r="G13" s="31">
        <f t="shared" si="0"/>
        <v>62897</v>
      </c>
      <c r="H13" s="31">
        <f t="shared" si="0"/>
        <v>-2131</v>
      </c>
      <c r="I13" s="31">
        <f t="shared" si="0"/>
        <v>274993</v>
      </c>
      <c r="J13" s="31">
        <f t="shared" si="0"/>
        <v>335759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335759</v>
      </c>
      <c r="X13" s="31">
        <f t="shared" si="0"/>
        <v>-911280</v>
      </c>
      <c r="Y13" s="31">
        <f t="shared" si="0"/>
        <v>1247039</v>
      </c>
      <c r="Z13" s="32">
        <f>+IF(X13&lt;&gt;0,+(Y13/X13)*100,0)</f>
        <v>-136.84476779913967</v>
      </c>
      <c r="AA13" s="33">
        <f>SUM(AA6:AA12)</f>
        <v>-3645124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-2766025</v>
      </c>
      <c r="D17" s="18"/>
      <c r="E17" s="19">
        <v>639625</v>
      </c>
      <c r="F17" s="20">
        <v>639625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159906</v>
      </c>
      <c r="Y17" s="24">
        <v>-159906</v>
      </c>
      <c r="Z17" s="25">
        <v>-100</v>
      </c>
      <c r="AA17" s="26">
        <v>639625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-2766025</v>
      </c>
      <c r="D25" s="29">
        <f t="shared" ref="D25:Y25" si="1">SUM(D15:D24)</f>
        <v>0</v>
      </c>
      <c r="E25" s="35">
        <f t="shared" si="1"/>
        <v>639625</v>
      </c>
      <c r="F25" s="36">
        <f t="shared" si="1"/>
        <v>639625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159906</v>
      </c>
      <c r="Y25" s="36">
        <f t="shared" si="1"/>
        <v>-159906</v>
      </c>
      <c r="Z25" s="37">
        <f>+IF(X25&lt;&gt;0,+(Y25/X25)*100,0)</f>
        <v>-100</v>
      </c>
      <c r="AA25" s="38">
        <f>SUM(AA15:AA24)</f>
        <v>639625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-30854779</v>
      </c>
      <c r="D26" s="29">
        <f>+D13+D25</f>
        <v>0</v>
      </c>
      <c r="E26" s="30">
        <f t="shared" si="2"/>
        <v>-3005499</v>
      </c>
      <c r="F26" s="31">
        <f t="shared" si="2"/>
        <v>-3005499</v>
      </c>
      <c r="G26" s="31">
        <f t="shared" si="2"/>
        <v>62897</v>
      </c>
      <c r="H26" s="31">
        <f t="shared" si="2"/>
        <v>-2131</v>
      </c>
      <c r="I26" s="31">
        <f t="shared" si="2"/>
        <v>274993</v>
      </c>
      <c r="J26" s="31">
        <f t="shared" si="2"/>
        <v>335759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335759</v>
      </c>
      <c r="X26" s="31">
        <f t="shared" si="2"/>
        <v>-751374</v>
      </c>
      <c r="Y26" s="31">
        <f t="shared" si="2"/>
        <v>1087133</v>
      </c>
      <c r="Z26" s="32">
        <f>+IF(X26&lt;&gt;0,+(Y26/X26)*100,0)</f>
        <v>-144.68600191116542</v>
      </c>
      <c r="AA26" s="33">
        <f>+AA13+AA25</f>
        <v>-3005499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-45000</v>
      </c>
      <c r="F32" s="20">
        <v>-45000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-11250</v>
      </c>
      <c r="Y32" s="20">
        <v>11250</v>
      </c>
      <c r="Z32" s="21">
        <v>-100</v>
      </c>
      <c r="AA32" s="22">
        <v>-45000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-45000</v>
      </c>
      <c r="F37" s="31">
        <f t="shared" si="3"/>
        <v>-45000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-11250</v>
      </c>
      <c r="Y37" s="31">
        <f t="shared" si="3"/>
        <v>11250</v>
      </c>
      <c r="Z37" s="32">
        <f>+IF(X37&lt;&gt;0,+(Y37/X37)*100,0)</f>
        <v>-100</v>
      </c>
      <c r="AA37" s="33">
        <f>SUM(AA29:AA36)</f>
        <v>-45000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-45000</v>
      </c>
      <c r="F44" s="31">
        <f t="shared" si="5"/>
        <v>-45000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-11250</v>
      </c>
      <c r="Y44" s="31">
        <f t="shared" si="5"/>
        <v>11250</v>
      </c>
      <c r="Z44" s="32">
        <f>+IF(X44&lt;&gt;0,+(Y44/X44)*100,0)</f>
        <v>-100</v>
      </c>
      <c r="AA44" s="33">
        <f>+AA37+AA43</f>
        <v>-45000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-30854779</v>
      </c>
      <c r="D45" s="42">
        <f t="shared" si="6"/>
        <v>0</v>
      </c>
      <c r="E45" s="43">
        <f t="shared" si="6"/>
        <v>-2960499</v>
      </c>
      <c r="F45" s="44">
        <f t="shared" si="6"/>
        <v>-2960499</v>
      </c>
      <c r="G45" s="44">
        <f t="shared" si="6"/>
        <v>62897</v>
      </c>
      <c r="H45" s="44">
        <f t="shared" si="6"/>
        <v>-2131</v>
      </c>
      <c r="I45" s="44">
        <f t="shared" si="6"/>
        <v>274993</v>
      </c>
      <c r="J45" s="44">
        <f t="shared" si="6"/>
        <v>335759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335759</v>
      </c>
      <c r="X45" s="44">
        <f t="shared" si="6"/>
        <v>-740124</v>
      </c>
      <c r="Y45" s="44">
        <f t="shared" si="6"/>
        <v>1075883</v>
      </c>
      <c r="Z45" s="45">
        <f>+IF(X45&lt;&gt;0,+(Y45/X45)*100,0)</f>
        <v>-145.36523609557318</v>
      </c>
      <c r="AA45" s="46">
        <f>+AA26-AA44</f>
        <v>-2960499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9803408</v>
      </c>
      <c r="F6" s="20">
        <v>9803408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2450850</v>
      </c>
      <c r="Y6" s="20">
        <v>-2450850</v>
      </c>
      <c r="Z6" s="21">
        <v>-100</v>
      </c>
      <c r="AA6" s="22">
        <v>9803408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5694043</v>
      </c>
      <c r="F7" s="20">
        <v>5694043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1423509</v>
      </c>
      <c r="Y7" s="20">
        <v>-1423509</v>
      </c>
      <c r="Z7" s="21">
        <v>-100</v>
      </c>
      <c r="AA7" s="22">
        <v>5694043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-2650000</v>
      </c>
      <c r="F10" s="20">
        <v>-2650000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-662499</v>
      </c>
      <c r="Y10" s="20">
        <v>662499</v>
      </c>
      <c r="Z10" s="21">
        <v>-100</v>
      </c>
      <c r="AA10" s="22">
        <v>-2650000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906326</v>
      </c>
      <c r="F11" s="20">
        <v>906326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226581</v>
      </c>
      <c r="Y11" s="24">
        <v>-226581</v>
      </c>
      <c r="Z11" s="25">
        <v>-100</v>
      </c>
      <c r="AA11" s="26">
        <v>906326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13753777</v>
      </c>
      <c r="F13" s="31">
        <f t="shared" si="0"/>
        <v>13753777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3438441</v>
      </c>
      <c r="Y13" s="31">
        <f t="shared" si="0"/>
        <v>-3438441</v>
      </c>
      <c r="Z13" s="32">
        <f>+IF(X13&lt;&gt;0,+(Y13/X13)*100,0)</f>
        <v>-100</v>
      </c>
      <c r="AA13" s="33">
        <f>SUM(AA6:AA12)</f>
        <v>13753777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2092567</v>
      </c>
      <c r="D17" s="18"/>
      <c r="E17" s="19">
        <v>102174</v>
      </c>
      <c r="F17" s="20">
        <v>102174</v>
      </c>
      <c r="G17" s="24"/>
      <c r="H17" s="24">
        <v>-35776</v>
      </c>
      <c r="I17" s="24">
        <v>-11616</v>
      </c>
      <c r="J17" s="20">
        <v>-47392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-47392</v>
      </c>
      <c r="X17" s="20">
        <v>25545</v>
      </c>
      <c r="Y17" s="24">
        <v>-72937</v>
      </c>
      <c r="Z17" s="25">
        <v>-285.52358582892936</v>
      </c>
      <c r="AA17" s="26">
        <v>102174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2092567</v>
      </c>
      <c r="D25" s="29">
        <f t="shared" ref="D25:Y25" si="1">SUM(D15:D24)</f>
        <v>0</v>
      </c>
      <c r="E25" s="35">
        <f t="shared" si="1"/>
        <v>102174</v>
      </c>
      <c r="F25" s="36">
        <f t="shared" si="1"/>
        <v>102174</v>
      </c>
      <c r="G25" s="36">
        <f t="shared" si="1"/>
        <v>0</v>
      </c>
      <c r="H25" s="36">
        <f t="shared" si="1"/>
        <v>-35776</v>
      </c>
      <c r="I25" s="36">
        <f t="shared" si="1"/>
        <v>-11616</v>
      </c>
      <c r="J25" s="36">
        <f t="shared" si="1"/>
        <v>-47392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-47392</v>
      </c>
      <c r="X25" s="36">
        <f t="shared" si="1"/>
        <v>25545</v>
      </c>
      <c r="Y25" s="36">
        <f t="shared" si="1"/>
        <v>-72937</v>
      </c>
      <c r="Z25" s="37">
        <f>+IF(X25&lt;&gt;0,+(Y25/X25)*100,0)</f>
        <v>-285.52358582892936</v>
      </c>
      <c r="AA25" s="38">
        <f>SUM(AA15:AA24)</f>
        <v>102174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2092567</v>
      </c>
      <c r="D26" s="29">
        <f>+D13+D25</f>
        <v>0</v>
      </c>
      <c r="E26" s="30">
        <f t="shared" si="2"/>
        <v>13855951</v>
      </c>
      <c r="F26" s="31">
        <f t="shared" si="2"/>
        <v>13855951</v>
      </c>
      <c r="G26" s="31">
        <f t="shared" si="2"/>
        <v>0</v>
      </c>
      <c r="H26" s="31">
        <f t="shared" si="2"/>
        <v>-35776</v>
      </c>
      <c r="I26" s="31">
        <f t="shared" si="2"/>
        <v>-11616</v>
      </c>
      <c r="J26" s="31">
        <f t="shared" si="2"/>
        <v>-47392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-47392</v>
      </c>
      <c r="X26" s="31">
        <f t="shared" si="2"/>
        <v>3463986</v>
      </c>
      <c r="Y26" s="31">
        <f t="shared" si="2"/>
        <v>-3511378</v>
      </c>
      <c r="Z26" s="32">
        <f>+IF(X26&lt;&gt;0,+(Y26/X26)*100,0)</f>
        <v>-101.36813485966745</v>
      </c>
      <c r="AA26" s="33">
        <f>+AA13+AA25</f>
        <v>13855951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2732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2544661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1199788</v>
      </c>
      <c r="F35" s="20">
        <v>1199788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299946</v>
      </c>
      <c r="Y35" s="20">
        <v>-299946</v>
      </c>
      <c r="Z35" s="21">
        <v>-100</v>
      </c>
      <c r="AA35" s="22">
        <v>1199788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2547393</v>
      </c>
      <c r="D37" s="29">
        <f t="shared" ref="D37:Y37" si="3">SUM(D29:D36)</f>
        <v>0</v>
      </c>
      <c r="E37" s="30">
        <f t="shared" si="3"/>
        <v>1199788</v>
      </c>
      <c r="F37" s="31">
        <f t="shared" si="3"/>
        <v>1199788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299946</v>
      </c>
      <c r="Y37" s="31">
        <f t="shared" si="3"/>
        <v>-299946</v>
      </c>
      <c r="Z37" s="32">
        <f>+IF(X37&lt;&gt;0,+(Y37/X37)*100,0)</f>
        <v>-100</v>
      </c>
      <c r="AA37" s="33">
        <f>SUM(AA29:AA36)</f>
        <v>1199788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2547393</v>
      </c>
      <c r="D44" s="29">
        <f>+D37+D43</f>
        <v>0</v>
      </c>
      <c r="E44" s="30">
        <f t="shared" si="5"/>
        <v>1199788</v>
      </c>
      <c r="F44" s="31">
        <f t="shared" si="5"/>
        <v>1199788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299946</v>
      </c>
      <c r="Y44" s="31">
        <f t="shared" si="5"/>
        <v>-299946</v>
      </c>
      <c r="Z44" s="32">
        <f>+IF(X44&lt;&gt;0,+(Y44/X44)*100,0)</f>
        <v>-100</v>
      </c>
      <c r="AA44" s="33">
        <f>+AA37+AA43</f>
        <v>1199788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-454826</v>
      </c>
      <c r="D45" s="42">
        <f t="shared" si="6"/>
        <v>0</v>
      </c>
      <c r="E45" s="43">
        <f t="shared" si="6"/>
        <v>12656163</v>
      </c>
      <c r="F45" s="44">
        <f t="shared" si="6"/>
        <v>12656163</v>
      </c>
      <c r="G45" s="44">
        <f t="shared" si="6"/>
        <v>0</v>
      </c>
      <c r="H45" s="44">
        <f t="shared" si="6"/>
        <v>-35776</v>
      </c>
      <c r="I45" s="44">
        <f t="shared" si="6"/>
        <v>-11616</v>
      </c>
      <c r="J45" s="44">
        <f t="shared" si="6"/>
        <v>-47392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-47392</v>
      </c>
      <c r="X45" s="44">
        <f t="shared" si="6"/>
        <v>3164040</v>
      </c>
      <c r="Y45" s="44">
        <f t="shared" si="6"/>
        <v>-3211432</v>
      </c>
      <c r="Z45" s="45">
        <f>+IF(X45&lt;&gt;0,+(Y45/X45)*100,0)</f>
        <v>-101.49783188581686</v>
      </c>
      <c r="AA45" s="46">
        <f>+AA26-AA44</f>
        <v>12656163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-8112502</v>
      </c>
      <c r="F6" s="20">
        <v>-8112502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-2028126</v>
      </c>
      <c r="Y6" s="20">
        <v>2028126</v>
      </c>
      <c r="Z6" s="21">
        <v>-100</v>
      </c>
      <c r="AA6" s="22">
        <v>-8112502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850356</v>
      </c>
      <c r="F7" s="20">
        <v>850356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212589</v>
      </c>
      <c r="Y7" s="20">
        <v>-212589</v>
      </c>
      <c r="Z7" s="21">
        <v>-100</v>
      </c>
      <c r="AA7" s="22">
        <v>850356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669522</v>
      </c>
      <c r="F11" s="20">
        <v>669522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167382</v>
      </c>
      <c r="Y11" s="24">
        <v>-167382</v>
      </c>
      <c r="Z11" s="25">
        <v>-100</v>
      </c>
      <c r="AA11" s="26">
        <v>669522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-6592624</v>
      </c>
      <c r="F13" s="31">
        <f t="shared" si="0"/>
        <v>-6592624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-1648155</v>
      </c>
      <c r="Y13" s="31">
        <f t="shared" si="0"/>
        <v>1648155</v>
      </c>
      <c r="Z13" s="32">
        <f>+IF(X13&lt;&gt;0,+(Y13/X13)*100,0)</f>
        <v>-100</v>
      </c>
      <c r="AA13" s="33">
        <f>SUM(AA6:AA12)</f>
        <v>-6592624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-40935722</v>
      </c>
      <c r="D17" s="18"/>
      <c r="E17" s="19">
        <v>173913</v>
      </c>
      <c r="F17" s="20">
        <v>173913</v>
      </c>
      <c r="G17" s="24">
        <v>82967</v>
      </c>
      <c r="H17" s="24"/>
      <c r="I17" s="24"/>
      <c r="J17" s="20">
        <v>82967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82967</v>
      </c>
      <c r="X17" s="20">
        <v>43479</v>
      </c>
      <c r="Y17" s="24">
        <v>39488</v>
      </c>
      <c r="Z17" s="25">
        <v>90.820856045447229</v>
      </c>
      <c r="AA17" s="26">
        <v>173913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-40935722</v>
      </c>
      <c r="D25" s="29">
        <f t="shared" ref="D25:Y25" si="1">SUM(D15:D24)</f>
        <v>0</v>
      </c>
      <c r="E25" s="35">
        <f t="shared" si="1"/>
        <v>173913</v>
      </c>
      <c r="F25" s="36">
        <f t="shared" si="1"/>
        <v>173913</v>
      </c>
      <c r="G25" s="36">
        <f t="shared" si="1"/>
        <v>82967</v>
      </c>
      <c r="H25" s="36">
        <f t="shared" si="1"/>
        <v>0</v>
      </c>
      <c r="I25" s="36">
        <f t="shared" si="1"/>
        <v>0</v>
      </c>
      <c r="J25" s="36">
        <f t="shared" si="1"/>
        <v>82967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82967</v>
      </c>
      <c r="X25" s="36">
        <f t="shared" si="1"/>
        <v>43479</v>
      </c>
      <c r="Y25" s="36">
        <f t="shared" si="1"/>
        <v>39488</v>
      </c>
      <c r="Z25" s="37">
        <f>+IF(X25&lt;&gt;0,+(Y25/X25)*100,0)</f>
        <v>90.820856045447229</v>
      </c>
      <c r="AA25" s="38">
        <f>SUM(AA15:AA24)</f>
        <v>173913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-40935722</v>
      </c>
      <c r="D26" s="29">
        <f>+D13+D25</f>
        <v>0</v>
      </c>
      <c r="E26" s="30">
        <f t="shared" si="2"/>
        <v>-6418711</v>
      </c>
      <c r="F26" s="31">
        <f t="shared" si="2"/>
        <v>-6418711</v>
      </c>
      <c r="G26" s="31">
        <f t="shared" si="2"/>
        <v>82967</v>
      </c>
      <c r="H26" s="31">
        <f t="shared" si="2"/>
        <v>0</v>
      </c>
      <c r="I26" s="31">
        <f t="shared" si="2"/>
        <v>0</v>
      </c>
      <c r="J26" s="31">
        <f t="shared" si="2"/>
        <v>82967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82967</v>
      </c>
      <c r="X26" s="31">
        <f t="shared" si="2"/>
        <v>-1604676</v>
      </c>
      <c r="Y26" s="31">
        <f t="shared" si="2"/>
        <v>1687643</v>
      </c>
      <c r="Z26" s="32">
        <f>+IF(X26&lt;&gt;0,+(Y26/X26)*100,0)</f>
        <v>-105.17032721870333</v>
      </c>
      <c r="AA26" s="33">
        <f>+AA13+AA25</f>
        <v>-6418711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114783</v>
      </c>
      <c r="F32" s="20">
        <v>114783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28695</v>
      </c>
      <c r="Y32" s="20">
        <v>-28695</v>
      </c>
      <c r="Z32" s="21">
        <v>-100</v>
      </c>
      <c r="AA32" s="22">
        <v>114783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283452</v>
      </c>
      <c r="F35" s="20">
        <v>283452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70863</v>
      </c>
      <c r="Y35" s="20">
        <v>-70863</v>
      </c>
      <c r="Z35" s="21">
        <v>-100</v>
      </c>
      <c r="AA35" s="22">
        <v>283452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398235</v>
      </c>
      <c r="F37" s="31">
        <f t="shared" si="3"/>
        <v>398235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99558</v>
      </c>
      <c r="Y37" s="31">
        <f t="shared" si="3"/>
        <v>-99558</v>
      </c>
      <c r="Z37" s="32">
        <f>+IF(X37&lt;&gt;0,+(Y37/X37)*100,0)</f>
        <v>-100</v>
      </c>
      <c r="AA37" s="33">
        <f>SUM(AA29:AA36)</f>
        <v>398235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398235</v>
      </c>
      <c r="F44" s="31">
        <f t="shared" si="5"/>
        <v>398235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99558</v>
      </c>
      <c r="Y44" s="31">
        <f t="shared" si="5"/>
        <v>-99558</v>
      </c>
      <c r="Z44" s="32">
        <f>+IF(X44&lt;&gt;0,+(Y44/X44)*100,0)</f>
        <v>-100</v>
      </c>
      <c r="AA44" s="33">
        <f>+AA37+AA43</f>
        <v>398235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-40935722</v>
      </c>
      <c r="D45" s="42">
        <f t="shared" si="6"/>
        <v>0</v>
      </c>
      <c r="E45" s="43">
        <f t="shared" si="6"/>
        <v>-6816946</v>
      </c>
      <c r="F45" s="44">
        <f t="shared" si="6"/>
        <v>-6816946</v>
      </c>
      <c r="G45" s="44">
        <f t="shared" si="6"/>
        <v>82967</v>
      </c>
      <c r="H45" s="44">
        <f t="shared" si="6"/>
        <v>0</v>
      </c>
      <c r="I45" s="44">
        <f t="shared" si="6"/>
        <v>0</v>
      </c>
      <c r="J45" s="44">
        <f t="shared" si="6"/>
        <v>82967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82967</v>
      </c>
      <c r="X45" s="44">
        <f t="shared" si="6"/>
        <v>-1704234</v>
      </c>
      <c r="Y45" s="44">
        <f t="shared" si="6"/>
        <v>1787201</v>
      </c>
      <c r="Z45" s="45">
        <f>+IF(X45&lt;&gt;0,+(Y45/X45)*100,0)</f>
        <v>-104.86828686670961</v>
      </c>
      <c r="AA45" s="46">
        <f>+AA26-AA44</f>
        <v>-6816946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-5630054</v>
      </c>
      <c r="F6" s="20">
        <v>-5630054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-1407516</v>
      </c>
      <c r="Y6" s="20">
        <v>1407516</v>
      </c>
      <c r="Z6" s="21">
        <v>-100</v>
      </c>
      <c r="AA6" s="22">
        <v>-5630054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325159</v>
      </c>
      <c r="F7" s="20">
        <v>325159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81291</v>
      </c>
      <c r="Y7" s="20">
        <v>-81291</v>
      </c>
      <c r="Z7" s="21">
        <v>-100</v>
      </c>
      <c r="AA7" s="22">
        <v>325159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-250000</v>
      </c>
      <c r="F10" s="20">
        <v>-250000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-62502</v>
      </c>
      <c r="Y10" s="20">
        <v>62502</v>
      </c>
      <c r="Z10" s="21">
        <v>-100</v>
      </c>
      <c r="AA10" s="22">
        <v>-250000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287214</v>
      </c>
      <c r="F11" s="20">
        <v>287214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71808</v>
      </c>
      <c r="Y11" s="24">
        <v>-71808</v>
      </c>
      <c r="Z11" s="25">
        <v>-100</v>
      </c>
      <c r="AA11" s="26">
        <v>287214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-5267681</v>
      </c>
      <c r="F13" s="31">
        <f t="shared" si="0"/>
        <v>-5267681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-1316919</v>
      </c>
      <c r="Y13" s="31">
        <f t="shared" si="0"/>
        <v>1316919</v>
      </c>
      <c r="Z13" s="32">
        <f>+IF(X13&lt;&gt;0,+(Y13/X13)*100,0)</f>
        <v>-100</v>
      </c>
      <c r="AA13" s="33">
        <f>SUM(AA6:AA12)</f>
        <v>-5267681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3932535</v>
      </c>
      <c r="D17" s="18"/>
      <c r="E17" s="19">
        <v>-1896689</v>
      </c>
      <c r="F17" s="20">
        <v>-1896689</v>
      </c>
      <c r="G17" s="24"/>
      <c r="H17" s="24">
        <v>58650</v>
      </c>
      <c r="I17" s="24"/>
      <c r="J17" s="20">
        <v>58650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58650</v>
      </c>
      <c r="X17" s="20">
        <v>-474171</v>
      </c>
      <c r="Y17" s="24">
        <v>532821</v>
      </c>
      <c r="Z17" s="25">
        <v>-112.36895550339435</v>
      </c>
      <c r="AA17" s="26">
        <v>-1896689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3932535</v>
      </c>
      <c r="D25" s="29">
        <f t="shared" ref="D25:Y25" si="1">SUM(D15:D24)</f>
        <v>0</v>
      </c>
      <c r="E25" s="35">
        <f t="shared" si="1"/>
        <v>-1896689</v>
      </c>
      <c r="F25" s="36">
        <f t="shared" si="1"/>
        <v>-1896689</v>
      </c>
      <c r="G25" s="36">
        <f t="shared" si="1"/>
        <v>0</v>
      </c>
      <c r="H25" s="36">
        <f t="shared" si="1"/>
        <v>58650</v>
      </c>
      <c r="I25" s="36">
        <f t="shared" si="1"/>
        <v>0</v>
      </c>
      <c r="J25" s="36">
        <f t="shared" si="1"/>
        <v>58650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58650</v>
      </c>
      <c r="X25" s="36">
        <f t="shared" si="1"/>
        <v>-474171</v>
      </c>
      <c r="Y25" s="36">
        <f t="shared" si="1"/>
        <v>532821</v>
      </c>
      <c r="Z25" s="37">
        <f>+IF(X25&lt;&gt;0,+(Y25/X25)*100,0)</f>
        <v>-112.36895550339435</v>
      </c>
      <c r="AA25" s="38">
        <f>SUM(AA15:AA24)</f>
        <v>-1896689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3932535</v>
      </c>
      <c r="D26" s="29">
        <f>+D13+D25</f>
        <v>0</v>
      </c>
      <c r="E26" s="30">
        <f t="shared" si="2"/>
        <v>-7164370</v>
      </c>
      <c r="F26" s="31">
        <f t="shared" si="2"/>
        <v>-7164370</v>
      </c>
      <c r="G26" s="31">
        <f t="shared" si="2"/>
        <v>0</v>
      </c>
      <c r="H26" s="31">
        <f t="shared" si="2"/>
        <v>58650</v>
      </c>
      <c r="I26" s="31">
        <f t="shared" si="2"/>
        <v>0</v>
      </c>
      <c r="J26" s="31">
        <f t="shared" si="2"/>
        <v>58650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58650</v>
      </c>
      <c r="X26" s="31">
        <f t="shared" si="2"/>
        <v>-1791090</v>
      </c>
      <c r="Y26" s="31">
        <f t="shared" si="2"/>
        <v>1849740</v>
      </c>
      <c r="Z26" s="32">
        <f>+IF(X26&lt;&gt;0,+(Y26/X26)*100,0)</f>
        <v>-103.27454231780648</v>
      </c>
      <c r="AA26" s="33">
        <f>+AA13+AA25</f>
        <v>-7164370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-4281000</v>
      </c>
      <c r="D33" s="18"/>
      <c r="E33" s="19"/>
      <c r="F33" s="20"/>
      <c r="G33" s="20">
        <v>-392238</v>
      </c>
      <c r="H33" s="20">
        <v>-119592</v>
      </c>
      <c r="I33" s="20">
        <v>-557026</v>
      </c>
      <c r="J33" s="20">
        <v>-1068856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-1068856</v>
      </c>
      <c r="X33" s="20"/>
      <c r="Y33" s="20">
        <v>-1068856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106030</v>
      </c>
      <c r="F35" s="20">
        <v>106030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26508</v>
      </c>
      <c r="Y35" s="20">
        <v>-26508</v>
      </c>
      <c r="Z35" s="21">
        <v>-100</v>
      </c>
      <c r="AA35" s="22">
        <v>106030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-4281000</v>
      </c>
      <c r="D37" s="29">
        <f t="shared" ref="D37:Y37" si="3">SUM(D29:D36)</f>
        <v>0</v>
      </c>
      <c r="E37" s="30">
        <f t="shared" si="3"/>
        <v>106030</v>
      </c>
      <c r="F37" s="31">
        <f t="shared" si="3"/>
        <v>106030</v>
      </c>
      <c r="G37" s="31">
        <f t="shared" si="3"/>
        <v>-392238</v>
      </c>
      <c r="H37" s="31">
        <f t="shared" si="3"/>
        <v>-119592</v>
      </c>
      <c r="I37" s="31">
        <f t="shared" si="3"/>
        <v>-557026</v>
      </c>
      <c r="J37" s="31">
        <f t="shared" si="3"/>
        <v>-1068856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-1068856</v>
      </c>
      <c r="X37" s="31">
        <f t="shared" si="3"/>
        <v>26508</v>
      </c>
      <c r="Y37" s="31">
        <f t="shared" si="3"/>
        <v>-1095364</v>
      </c>
      <c r="Z37" s="32">
        <f>+IF(X37&lt;&gt;0,+(Y37/X37)*100,0)</f>
        <v>-4132.2015995171269</v>
      </c>
      <c r="AA37" s="33">
        <f>SUM(AA29:AA36)</f>
        <v>106030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-4281000</v>
      </c>
      <c r="D44" s="29">
        <f>+D37+D43</f>
        <v>0</v>
      </c>
      <c r="E44" s="30">
        <f t="shared" si="5"/>
        <v>106030</v>
      </c>
      <c r="F44" s="31">
        <f t="shared" si="5"/>
        <v>106030</v>
      </c>
      <c r="G44" s="31">
        <f t="shared" si="5"/>
        <v>-392238</v>
      </c>
      <c r="H44" s="31">
        <f t="shared" si="5"/>
        <v>-119592</v>
      </c>
      <c r="I44" s="31">
        <f t="shared" si="5"/>
        <v>-557026</v>
      </c>
      <c r="J44" s="31">
        <f t="shared" si="5"/>
        <v>-1068856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-1068856</v>
      </c>
      <c r="X44" s="31">
        <f t="shared" si="5"/>
        <v>26508</v>
      </c>
      <c r="Y44" s="31">
        <f t="shared" si="5"/>
        <v>-1095364</v>
      </c>
      <c r="Z44" s="32">
        <f>+IF(X44&lt;&gt;0,+(Y44/X44)*100,0)</f>
        <v>-4132.2015995171269</v>
      </c>
      <c r="AA44" s="33">
        <f>+AA37+AA43</f>
        <v>106030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8213535</v>
      </c>
      <c r="D45" s="42">
        <f t="shared" si="6"/>
        <v>0</v>
      </c>
      <c r="E45" s="43">
        <f t="shared" si="6"/>
        <v>-7270400</v>
      </c>
      <c r="F45" s="44">
        <f t="shared" si="6"/>
        <v>-7270400</v>
      </c>
      <c r="G45" s="44">
        <f t="shared" si="6"/>
        <v>392238</v>
      </c>
      <c r="H45" s="44">
        <f t="shared" si="6"/>
        <v>178242</v>
      </c>
      <c r="I45" s="44">
        <f t="shared" si="6"/>
        <v>557026</v>
      </c>
      <c r="J45" s="44">
        <f t="shared" si="6"/>
        <v>1127506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1127506</v>
      </c>
      <c r="X45" s="44">
        <f t="shared" si="6"/>
        <v>-1817598</v>
      </c>
      <c r="Y45" s="44">
        <f t="shared" si="6"/>
        <v>2945104</v>
      </c>
      <c r="Z45" s="45">
        <f>+IF(X45&lt;&gt;0,+(Y45/X45)*100,0)</f>
        <v>-162.03274871561257</v>
      </c>
      <c r="AA45" s="46">
        <f>+AA26-AA44</f>
        <v>-7270400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348353125</v>
      </c>
      <c r="D6" s="18"/>
      <c r="E6" s="19">
        <v>353177428</v>
      </c>
      <c r="F6" s="20">
        <v>353177428</v>
      </c>
      <c r="G6" s="20">
        <v>391261075</v>
      </c>
      <c r="H6" s="20">
        <v>3217194</v>
      </c>
      <c r="I6" s="20">
        <v>4134103</v>
      </c>
      <c r="J6" s="20">
        <v>398612372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398612372</v>
      </c>
      <c r="X6" s="20">
        <v>313067028</v>
      </c>
      <c r="Y6" s="20">
        <v>85545344</v>
      </c>
      <c r="Z6" s="21">
        <v>27.324929280000703</v>
      </c>
      <c r="AA6" s="22">
        <v>353177428</v>
      </c>
    </row>
    <row r="7" spans="1:27" ht="13.5" x14ac:dyDescent="0.25">
      <c r="A7" s="23" t="s">
        <v>35</v>
      </c>
      <c r="B7" s="17" t="s">
        <v>32</v>
      </c>
      <c r="C7" s="18">
        <v>6512272</v>
      </c>
      <c r="D7" s="18"/>
      <c r="E7" s="19">
        <v>5268316</v>
      </c>
      <c r="F7" s="20">
        <v>5268316</v>
      </c>
      <c r="G7" s="20">
        <v>5762982</v>
      </c>
      <c r="H7" s="20">
        <v>869905</v>
      </c>
      <c r="I7" s="20">
        <v>731148</v>
      </c>
      <c r="J7" s="20">
        <v>7364035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7364035</v>
      </c>
      <c r="X7" s="20">
        <v>6160515</v>
      </c>
      <c r="Y7" s="20">
        <v>1203520</v>
      </c>
      <c r="Z7" s="21">
        <v>19.536029049519399</v>
      </c>
      <c r="AA7" s="22">
        <v>5268316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-10975600</v>
      </c>
      <c r="F10" s="20">
        <v>-10975600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-10975600</v>
      </c>
      <c r="Y10" s="20">
        <v>10975600</v>
      </c>
      <c r="Z10" s="21">
        <v>-100</v>
      </c>
      <c r="AA10" s="22">
        <v>-10975600</v>
      </c>
    </row>
    <row r="11" spans="1:27" ht="13.5" x14ac:dyDescent="0.25">
      <c r="A11" s="23" t="s">
        <v>39</v>
      </c>
      <c r="B11" s="17" t="s">
        <v>32</v>
      </c>
      <c r="C11" s="18">
        <v>2909927</v>
      </c>
      <c r="D11" s="18"/>
      <c r="E11" s="19">
        <v>7872405</v>
      </c>
      <c r="F11" s="20">
        <v>7872405</v>
      </c>
      <c r="G11" s="24">
        <v>2644142</v>
      </c>
      <c r="H11" s="24">
        <v>1041898</v>
      </c>
      <c r="I11" s="24">
        <v>56690</v>
      </c>
      <c r="J11" s="20">
        <v>3742730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3742730</v>
      </c>
      <c r="X11" s="20">
        <v>4312665</v>
      </c>
      <c r="Y11" s="24">
        <v>-569935</v>
      </c>
      <c r="Z11" s="25">
        <v>-13.215378426100798</v>
      </c>
      <c r="AA11" s="26">
        <v>7872405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357775324</v>
      </c>
      <c r="D13" s="29">
        <f>SUM(D6:D12)</f>
        <v>0</v>
      </c>
      <c r="E13" s="30">
        <f t="shared" si="0"/>
        <v>355342549</v>
      </c>
      <c r="F13" s="31">
        <f t="shared" si="0"/>
        <v>355342549</v>
      </c>
      <c r="G13" s="31">
        <f t="shared" si="0"/>
        <v>399668199</v>
      </c>
      <c r="H13" s="31">
        <f t="shared" si="0"/>
        <v>5128997</v>
      </c>
      <c r="I13" s="31">
        <f t="shared" si="0"/>
        <v>4921941</v>
      </c>
      <c r="J13" s="31">
        <f t="shared" si="0"/>
        <v>409719137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409719137</v>
      </c>
      <c r="X13" s="31">
        <f t="shared" si="0"/>
        <v>312564608</v>
      </c>
      <c r="Y13" s="31">
        <f t="shared" si="0"/>
        <v>97154529</v>
      </c>
      <c r="Z13" s="32">
        <f>+IF(X13&lt;&gt;0,+(Y13/X13)*100,0)</f>
        <v>31.083023001759685</v>
      </c>
      <c r="AA13" s="33">
        <f>SUM(AA6:AA12)</f>
        <v>355342549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45480290</v>
      </c>
      <c r="D17" s="18"/>
      <c r="E17" s="19">
        <v>64726248</v>
      </c>
      <c r="F17" s="20">
        <v>64726248</v>
      </c>
      <c r="G17" s="24">
        <v>45182038</v>
      </c>
      <c r="H17" s="24">
        <v>1897244</v>
      </c>
      <c r="I17" s="24">
        <v>-133399</v>
      </c>
      <c r="J17" s="20">
        <v>46945883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46945883</v>
      </c>
      <c r="X17" s="20">
        <v>64682848</v>
      </c>
      <c r="Y17" s="24">
        <v>-17736965</v>
      </c>
      <c r="Z17" s="25">
        <v>-27.421434813754647</v>
      </c>
      <c r="AA17" s="26">
        <v>64726248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45480290</v>
      </c>
      <c r="D25" s="29">
        <f t="shared" ref="D25:Y25" si="1">SUM(D15:D24)</f>
        <v>0</v>
      </c>
      <c r="E25" s="35">
        <f t="shared" si="1"/>
        <v>64726248</v>
      </c>
      <c r="F25" s="36">
        <f t="shared" si="1"/>
        <v>64726248</v>
      </c>
      <c r="G25" s="36">
        <f t="shared" si="1"/>
        <v>45182038</v>
      </c>
      <c r="H25" s="36">
        <f t="shared" si="1"/>
        <v>1897244</v>
      </c>
      <c r="I25" s="36">
        <f t="shared" si="1"/>
        <v>-133399</v>
      </c>
      <c r="J25" s="36">
        <f t="shared" si="1"/>
        <v>46945883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46945883</v>
      </c>
      <c r="X25" s="36">
        <f t="shared" si="1"/>
        <v>64682848</v>
      </c>
      <c r="Y25" s="36">
        <f t="shared" si="1"/>
        <v>-17736965</v>
      </c>
      <c r="Z25" s="37">
        <f>+IF(X25&lt;&gt;0,+(Y25/X25)*100,0)</f>
        <v>-27.421434813754647</v>
      </c>
      <c r="AA25" s="38">
        <f>SUM(AA15:AA24)</f>
        <v>64726248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403255614</v>
      </c>
      <c r="D26" s="29">
        <f>+D13+D25</f>
        <v>0</v>
      </c>
      <c r="E26" s="30">
        <f t="shared" si="2"/>
        <v>420068797</v>
      </c>
      <c r="F26" s="31">
        <f t="shared" si="2"/>
        <v>420068797</v>
      </c>
      <c r="G26" s="31">
        <f t="shared" si="2"/>
        <v>444850237</v>
      </c>
      <c r="H26" s="31">
        <f t="shared" si="2"/>
        <v>7026241</v>
      </c>
      <c r="I26" s="31">
        <f t="shared" si="2"/>
        <v>4788542</v>
      </c>
      <c r="J26" s="31">
        <f t="shared" si="2"/>
        <v>456665020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456665020</v>
      </c>
      <c r="X26" s="31">
        <f t="shared" si="2"/>
        <v>377247456</v>
      </c>
      <c r="Y26" s="31">
        <f t="shared" si="2"/>
        <v>79417564</v>
      </c>
      <c r="Z26" s="32">
        <f>+IF(X26&lt;&gt;0,+(Y26/X26)*100,0)</f>
        <v>21.051848789670828</v>
      </c>
      <c r="AA26" s="33">
        <f>+AA13+AA25</f>
        <v>420068797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50736219</v>
      </c>
      <c r="D32" s="18"/>
      <c r="E32" s="19">
        <v>26224808</v>
      </c>
      <c r="F32" s="20">
        <v>26224808</v>
      </c>
      <c r="G32" s="20">
        <v>37181447</v>
      </c>
      <c r="H32" s="20">
        <v>-10902348</v>
      </c>
      <c r="I32" s="20">
        <v>371215</v>
      </c>
      <c r="J32" s="20">
        <v>26650314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26650314</v>
      </c>
      <c r="X32" s="20">
        <v>23765708</v>
      </c>
      <c r="Y32" s="20">
        <v>2884606</v>
      </c>
      <c r="Z32" s="21">
        <v>12.137681738747276</v>
      </c>
      <c r="AA32" s="22">
        <v>26224808</v>
      </c>
    </row>
    <row r="33" spans="1:27" ht="13.5" x14ac:dyDescent="0.25">
      <c r="A33" s="23" t="s">
        <v>60</v>
      </c>
      <c r="B33" s="17" t="s">
        <v>32</v>
      </c>
      <c r="C33" s="18">
        <v>81360</v>
      </c>
      <c r="D33" s="18"/>
      <c r="E33" s="19">
        <v>-9055148</v>
      </c>
      <c r="F33" s="20">
        <v>-9055148</v>
      </c>
      <c r="G33" s="20">
        <v>-135148</v>
      </c>
      <c r="H33" s="20">
        <v>216508</v>
      </c>
      <c r="I33" s="20"/>
      <c r="J33" s="20">
        <v>81360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81360</v>
      </c>
      <c r="X33" s="20">
        <v>-9055148</v>
      </c>
      <c r="Y33" s="20">
        <v>9136508</v>
      </c>
      <c r="Z33" s="21">
        <v>-100.89849442549144</v>
      </c>
      <c r="AA33" s="22">
        <v>-9055148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22578348</v>
      </c>
      <c r="D35" s="18"/>
      <c r="E35" s="19">
        <v>24524717</v>
      </c>
      <c r="F35" s="20">
        <v>24524717</v>
      </c>
      <c r="G35" s="20">
        <v>24061755</v>
      </c>
      <c r="H35" s="20">
        <v>1231424</v>
      </c>
      <c r="I35" s="20">
        <v>1492445</v>
      </c>
      <c r="J35" s="20">
        <v>26785624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26785624</v>
      </c>
      <c r="X35" s="20">
        <v>13648277</v>
      </c>
      <c r="Y35" s="20">
        <v>13137347</v>
      </c>
      <c r="Z35" s="21">
        <v>96.256450539507668</v>
      </c>
      <c r="AA35" s="22">
        <v>24524717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73395927</v>
      </c>
      <c r="D37" s="29">
        <f t="shared" ref="D37:Y37" si="3">SUM(D29:D36)</f>
        <v>0</v>
      </c>
      <c r="E37" s="30">
        <f t="shared" si="3"/>
        <v>41694377</v>
      </c>
      <c r="F37" s="31">
        <f t="shared" si="3"/>
        <v>41694377</v>
      </c>
      <c r="G37" s="31">
        <f t="shared" si="3"/>
        <v>61108054</v>
      </c>
      <c r="H37" s="31">
        <f t="shared" si="3"/>
        <v>-9454416</v>
      </c>
      <c r="I37" s="31">
        <f t="shared" si="3"/>
        <v>1863660</v>
      </c>
      <c r="J37" s="31">
        <f t="shared" si="3"/>
        <v>53517298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53517298</v>
      </c>
      <c r="X37" s="31">
        <f t="shared" si="3"/>
        <v>28358837</v>
      </c>
      <c r="Y37" s="31">
        <f t="shared" si="3"/>
        <v>25158461</v>
      </c>
      <c r="Z37" s="32">
        <f>+IF(X37&lt;&gt;0,+(Y37/X37)*100,0)</f>
        <v>88.714713512405325</v>
      </c>
      <c r="AA37" s="33">
        <f>SUM(AA29:AA36)</f>
        <v>41694377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2190200</v>
      </c>
      <c r="F42" s="20">
        <v>2190200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2190200</v>
      </c>
      <c r="Y42" s="20">
        <v>-2190200</v>
      </c>
      <c r="Z42" s="21">
        <v>-100</v>
      </c>
      <c r="AA42" s="22">
        <v>2190200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2190200</v>
      </c>
      <c r="F43" s="36">
        <f t="shared" si="4"/>
        <v>2190200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2190200</v>
      </c>
      <c r="Y43" s="36">
        <f t="shared" si="4"/>
        <v>-2190200</v>
      </c>
      <c r="Z43" s="37">
        <f>+IF(X43&lt;&gt;0,+(Y43/X43)*100,0)</f>
        <v>-100</v>
      </c>
      <c r="AA43" s="38">
        <f>SUM(AA39:AA42)</f>
        <v>2190200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73395927</v>
      </c>
      <c r="D44" s="29">
        <f>+D37+D43</f>
        <v>0</v>
      </c>
      <c r="E44" s="30">
        <f t="shared" si="5"/>
        <v>43884577</v>
      </c>
      <c r="F44" s="31">
        <f t="shared" si="5"/>
        <v>43884577</v>
      </c>
      <c r="G44" s="31">
        <f t="shared" si="5"/>
        <v>61108054</v>
      </c>
      <c r="H44" s="31">
        <f t="shared" si="5"/>
        <v>-9454416</v>
      </c>
      <c r="I44" s="31">
        <f t="shared" si="5"/>
        <v>1863660</v>
      </c>
      <c r="J44" s="31">
        <f t="shared" si="5"/>
        <v>53517298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53517298</v>
      </c>
      <c r="X44" s="31">
        <f t="shared" si="5"/>
        <v>30549037</v>
      </c>
      <c r="Y44" s="31">
        <f t="shared" si="5"/>
        <v>22968261</v>
      </c>
      <c r="Z44" s="32">
        <f>+IF(X44&lt;&gt;0,+(Y44/X44)*100,0)</f>
        <v>75.18489371694433</v>
      </c>
      <c r="AA44" s="33">
        <f>+AA37+AA43</f>
        <v>43884577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329859687</v>
      </c>
      <c r="D45" s="42">
        <f t="shared" si="6"/>
        <v>0</v>
      </c>
      <c r="E45" s="43">
        <f t="shared" si="6"/>
        <v>376184220</v>
      </c>
      <c r="F45" s="44">
        <f t="shared" si="6"/>
        <v>376184220</v>
      </c>
      <c r="G45" s="44">
        <f t="shared" si="6"/>
        <v>383742183</v>
      </c>
      <c r="H45" s="44">
        <f t="shared" si="6"/>
        <v>16480657</v>
      </c>
      <c r="I45" s="44">
        <f t="shared" si="6"/>
        <v>2924882</v>
      </c>
      <c r="J45" s="44">
        <f t="shared" si="6"/>
        <v>403147722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403147722</v>
      </c>
      <c r="X45" s="44">
        <f t="shared" si="6"/>
        <v>346698419</v>
      </c>
      <c r="Y45" s="44">
        <f t="shared" si="6"/>
        <v>56449303</v>
      </c>
      <c r="Z45" s="45">
        <f>+IF(X45&lt;&gt;0,+(Y45/X45)*100,0)</f>
        <v>16.281961470380978</v>
      </c>
      <c r="AA45" s="46">
        <f>+AA26-AA44</f>
        <v>376184220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129031906</v>
      </c>
      <c r="D47" s="18"/>
      <c r="E47" s="19">
        <v>95345179</v>
      </c>
      <c r="F47" s="20">
        <v>95345179</v>
      </c>
      <c r="G47" s="20">
        <v>132142489</v>
      </c>
      <c r="H47" s="20">
        <v>-3814613</v>
      </c>
      <c r="I47" s="20"/>
      <c r="J47" s="20">
        <v>128327876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128327876</v>
      </c>
      <c r="X47" s="20">
        <v>95345179</v>
      </c>
      <c r="Y47" s="20">
        <v>32982697</v>
      </c>
      <c r="Z47" s="47">
        <v>34.592936261622626</v>
      </c>
      <c r="AA47" s="22">
        <v>95345179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129031906</v>
      </c>
      <c r="D50" s="50">
        <f t="shared" ref="D50:Y50" si="7">SUM(D47:D49)</f>
        <v>0</v>
      </c>
      <c r="E50" s="51">
        <f t="shared" si="7"/>
        <v>95345179</v>
      </c>
      <c r="F50" s="52">
        <f t="shared" si="7"/>
        <v>95345179</v>
      </c>
      <c r="G50" s="52">
        <f t="shared" si="7"/>
        <v>132142489</v>
      </c>
      <c r="H50" s="52">
        <f t="shared" si="7"/>
        <v>-3814613</v>
      </c>
      <c r="I50" s="52">
        <f t="shared" si="7"/>
        <v>0</v>
      </c>
      <c r="J50" s="52">
        <f t="shared" si="7"/>
        <v>128327876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128327876</v>
      </c>
      <c r="X50" s="52">
        <f t="shared" si="7"/>
        <v>95345179</v>
      </c>
      <c r="Y50" s="52">
        <f t="shared" si="7"/>
        <v>32982697</v>
      </c>
      <c r="Z50" s="53">
        <f>+IF(X50&lt;&gt;0,+(Y50/X50)*100,0)</f>
        <v>34.592936261622626</v>
      </c>
      <c r="AA50" s="54">
        <f>SUM(AA47:AA49)</f>
        <v>95345179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-11388820</v>
      </c>
      <c r="D6" s="18"/>
      <c r="E6" s="19">
        <v>-1748556</v>
      </c>
      <c r="F6" s="20">
        <v>-1748556</v>
      </c>
      <c r="G6" s="20">
        <v>813277</v>
      </c>
      <c r="H6" s="20">
        <v>-55019</v>
      </c>
      <c r="I6" s="20">
        <v>403207</v>
      </c>
      <c r="J6" s="20">
        <v>1161465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1161465</v>
      </c>
      <c r="X6" s="20">
        <v>-437085</v>
      </c>
      <c r="Y6" s="20">
        <v>1598550</v>
      </c>
      <c r="Z6" s="21">
        <v>-365.72977796080852</v>
      </c>
      <c r="AA6" s="22">
        <v>-1748556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867536</v>
      </c>
      <c r="F7" s="20">
        <v>867536</v>
      </c>
      <c r="G7" s="20">
        <v>117546</v>
      </c>
      <c r="H7" s="20">
        <v>340989</v>
      </c>
      <c r="I7" s="20">
        <v>144545</v>
      </c>
      <c r="J7" s="20">
        <v>603080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603080</v>
      </c>
      <c r="X7" s="20">
        <v>216885</v>
      </c>
      <c r="Y7" s="20">
        <v>386195</v>
      </c>
      <c r="Z7" s="21">
        <v>178.06441201558428</v>
      </c>
      <c r="AA7" s="22">
        <v>867536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-11388820</v>
      </c>
      <c r="D13" s="29">
        <f>SUM(D6:D12)</f>
        <v>0</v>
      </c>
      <c r="E13" s="30">
        <f t="shared" si="0"/>
        <v>-881020</v>
      </c>
      <c r="F13" s="31">
        <f t="shared" si="0"/>
        <v>-881020</v>
      </c>
      <c r="G13" s="31">
        <f t="shared" si="0"/>
        <v>930823</v>
      </c>
      <c r="H13" s="31">
        <f t="shared" si="0"/>
        <v>285970</v>
      </c>
      <c r="I13" s="31">
        <f t="shared" si="0"/>
        <v>547752</v>
      </c>
      <c r="J13" s="31">
        <f t="shared" si="0"/>
        <v>1764545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1764545</v>
      </c>
      <c r="X13" s="31">
        <f t="shared" si="0"/>
        <v>-220200</v>
      </c>
      <c r="Y13" s="31">
        <f t="shared" si="0"/>
        <v>1984745</v>
      </c>
      <c r="Z13" s="32">
        <f>+IF(X13&lt;&gt;0,+(Y13/X13)*100,0)</f>
        <v>-901.33742052679384</v>
      </c>
      <c r="AA13" s="33">
        <f>SUM(AA6:AA12)</f>
        <v>-881020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6196613</v>
      </c>
      <c r="D17" s="18"/>
      <c r="E17" s="19"/>
      <c r="F17" s="20"/>
      <c r="G17" s="24">
        <v>6436409</v>
      </c>
      <c r="H17" s="24">
        <v>-1702519</v>
      </c>
      <c r="I17" s="24"/>
      <c r="J17" s="20">
        <v>4733890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4733890</v>
      </c>
      <c r="X17" s="20"/>
      <c r="Y17" s="24">
        <v>4733890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6196613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6436409</v>
      </c>
      <c r="H25" s="36">
        <f t="shared" si="1"/>
        <v>-1702519</v>
      </c>
      <c r="I25" s="36">
        <f t="shared" si="1"/>
        <v>0</v>
      </c>
      <c r="J25" s="36">
        <f t="shared" si="1"/>
        <v>4733890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4733890</v>
      </c>
      <c r="X25" s="36">
        <f t="shared" si="1"/>
        <v>0</v>
      </c>
      <c r="Y25" s="36">
        <f t="shared" si="1"/>
        <v>4733890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-5192207</v>
      </c>
      <c r="D26" s="29">
        <f>+D13+D25</f>
        <v>0</v>
      </c>
      <c r="E26" s="30">
        <f t="shared" si="2"/>
        <v>-881020</v>
      </c>
      <c r="F26" s="31">
        <f t="shared" si="2"/>
        <v>-881020</v>
      </c>
      <c r="G26" s="31">
        <f t="shared" si="2"/>
        <v>7367232</v>
      </c>
      <c r="H26" s="31">
        <f t="shared" si="2"/>
        <v>-1416549</v>
      </c>
      <c r="I26" s="31">
        <f t="shared" si="2"/>
        <v>547752</v>
      </c>
      <c r="J26" s="31">
        <f t="shared" si="2"/>
        <v>6498435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6498435</v>
      </c>
      <c r="X26" s="31">
        <f t="shared" si="2"/>
        <v>-220200</v>
      </c>
      <c r="Y26" s="31">
        <f t="shared" si="2"/>
        <v>6718635</v>
      </c>
      <c r="Z26" s="32">
        <f>+IF(X26&lt;&gt;0,+(Y26/X26)*100,0)</f>
        <v>-3051.1512261580383</v>
      </c>
      <c r="AA26" s="33">
        <f>+AA13+AA25</f>
        <v>-881020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-5192207</v>
      </c>
      <c r="D45" s="42">
        <f t="shared" si="6"/>
        <v>0</v>
      </c>
      <c r="E45" s="43">
        <f t="shared" si="6"/>
        <v>-881020</v>
      </c>
      <c r="F45" s="44">
        <f t="shared" si="6"/>
        <v>-881020</v>
      </c>
      <c r="G45" s="44">
        <f t="shared" si="6"/>
        <v>7367232</v>
      </c>
      <c r="H45" s="44">
        <f t="shared" si="6"/>
        <v>-1416549</v>
      </c>
      <c r="I45" s="44">
        <f t="shared" si="6"/>
        <v>547752</v>
      </c>
      <c r="J45" s="44">
        <f t="shared" si="6"/>
        <v>6498435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6498435</v>
      </c>
      <c r="X45" s="44">
        <f t="shared" si="6"/>
        <v>-220200</v>
      </c>
      <c r="Y45" s="44">
        <f t="shared" si="6"/>
        <v>6718635</v>
      </c>
      <c r="Z45" s="45">
        <f>+IF(X45&lt;&gt;0,+(Y45/X45)*100,0)</f>
        <v>-3051.1512261580383</v>
      </c>
      <c r="AA45" s="46">
        <f>+AA26-AA44</f>
        <v>-881020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-881020</v>
      </c>
      <c r="F47" s="20">
        <v>-881020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-220200</v>
      </c>
      <c r="Y47" s="20">
        <v>220200</v>
      </c>
      <c r="Z47" s="47">
        <v>-100</v>
      </c>
      <c r="AA47" s="22">
        <v>-881020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-881020</v>
      </c>
      <c r="F50" s="52">
        <f t="shared" si="7"/>
        <v>-881020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-220200</v>
      </c>
      <c r="Y50" s="52">
        <f t="shared" si="7"/>
        <v>220200</v>
      </c>
      <c r="Z50" s="53">
        <f>+IF(X50&lt;&gt;0,+(Y50/X50)*100,0)</f>
        <v>-100</v>
      </c>
      <c r="AA50" s="54">
        <f>SUM(AA47:AA49)</f>
        <v>-881020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-2310494</v>
      </c>
      <c r="F6" s="20">
        <v>-2310494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-577626</v>
      </c>
      <c r="Y6" s="20">
        <v>577626</v>
      </c>
      <c r="Z6" s="21">
        <v>-100</v>
      </c>
      <c r="AA6" s="22">
        <v>-2310494</v>
      </c>
    </row>
    <row r="7" spans="1:27" ht="13.5" x14ac:dyDescent="0.25">
      <c r="A7" s="23" t="s">
        <v>35</v>
      </c>
      <c r="B7" s="17" t="s">
        <v>32</v>
      </c>
      <c r="C7" s="18">
        <v>3844</v>
      </c>
      <c r="D7" s="18"/>
      <c r="E7" s="19">
        <v>292153</v>
      </c>
      <c r="F7" s="20">
        <v>292153</v>
      </c>
      <c r="G7" s="20">
        <v>22427</v>
      </c>
      <c r="H7" s="20">
        <v>22563</v>
      </c>
      <c r="I7" s="20">
        <v>22947</v>
      </c>
      <c r="J7" s="20">
        <v>67937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67937</v>
      </c>
      <c r="X7" s="20">
        <v>73038</v>
      </c>
      <c r="Y7" s="20">
        <v>-5101</v>
      </c>
      <c r="Z7" s="21">
        <v>-6.984035707439963</v>
      </c>
      <c r="AA7" s="22">
        <v>292153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-450000</v>
      </c>
      <c r="F10" s="20">
        <v>-450000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-112500</v>
      </c>
      <c r="Y10" s="20">
        <v>112500</v>
      </c>
      <c r="Z10" s="21">
        <v>-100</v>
      </c>
      <c r="AA10" s="22">
        <v>-450000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339130</v>
      </c>
      <c r="F11" s="20">
        <v>339130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84780</v>
      </c>
      <c r="Y11" s="24">
        <v>-84780</v>
      </c>
      <c r="Z11" s="25">
        <v>-100</v>
      </c>
      <c r="AA11" s="26">
        <v>339130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3844</v>
      </c>
      <c r="D13" s="29">
        <f>SUM(D6:D12)</f>
        <v>0</v>
      </c>
      <c r="E13" s="30">
        <f t="shared" si="0"/>
        <v>-2129211</v>
      </c>
      <c r="F13" s="31">
        <f t="shared" si="0"/>
        <v>-2129211</v>
      </c>
      <c r="G13" s="31">
        <f t="shared" si="0"/>
        <v>22427</v>
      </c>
      <c r="H13" s="31">
        <f t="shared" si="0"/>
        <v>22563</v>
      </c>
      <c r="I13" s="31">
        <f t="shared" si="0"/>
        <v>22947</v>
      </c>
      <c r="J13" s="31">
        <f t="shared" si="0"/>
        <v>67937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67937</v>
      </c>
      <c r="X13" s="31">
        <f t="shared" si="0"/>
        <v>-532308</v>
      </c>
      <c r="Y13" s="31">
        <f t="shared" si="0"/>
        <v>600245</v>
      </c>
      <c r="Z13" s="32">
        <f>+IF(X13&lt;&gt;0,+(Y13/X13)*100,0)</f>
        <v>-112.76272383657582</v>
      </c>
      <c r="AA13" s="33">
        <f>SUM(AA6:AA12)</f>
        <v>-2129211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-2019243</v>
      </c>
      <c r="D17" s="18"/>
      <c r="E17" s="19">
        <v>1304348</v>
      </c>
      <c r="F17" s="20">
        <v>1304348</v>
      </c>
      <c r="G17" s="24">
        <v>-196245</v>
      </c>
      <c r="H17" s="24">
        <v>-194325</v>
      </c>
      <c r="I17" s="24">
        <v>-193502</v>
      </c>
      <c r="J17" s="20">
        <v>-584072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-584072</v>
      </c>
      <c r="X17" s="20">
        <v>326088</v>
      </c>
      <c r="Y17" s="24">
        <v>-910160</v>
      </c>
      <c r="Z17" s="25">
        <v>-279.11484016584478</v>
      </c>
      <c r="AA17" s="26">
        <v>1304348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-2019243</v>
      </c>
      <c r="D25" s="29">
        <f t="shared" ref="D25:Y25" si="1">SUM(D15:D24)</f>
        <v>0</v>
      </c>
      <c r="E25" s="35">
        <f t="shared" si="1"/>
        <v>1304348</v>
      </c>
      <c r="F25" s="36">
        <f t="shared" si="1"/>
        <v>1304348</v>
      </c>
      <c r="G25" s="36">
        <f t="shared" si="1"/>
        <v>-196245</v>
      </c>
      <c r="H25" s="36">
        <f t="shared" si="1"/>
        <v>-194325</v>
      </c>
      <c r="I25" s="36">
        <f t="shared" si="1"/>
        <v>-193502</v>
      </c>
      <c r="J25" s="36">
        <f t="shared" si="1"/>
        <v>-584072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-584072</v>
      </c>
      <c r="X25" s="36">
        <f t="shared" si="1"/>
        <v>326088</v>
      </c>
      <c r="Y25" s="36">
        <f t="shared" si="1"/>
        <v>-910160</v>
      </c>
      <c r="Z25" s="37">
        <f>+IF(X25&lt;&gt;0,+(Y25/X25)*100,0)</f>
        <v>-279.11484016584478</v>
      </c>
      <c r="AA25" s="38">
        <f>SUM(AA15:AA24)</f>
        <v>1304348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-2015399</v>
      </c>
      <c r="D26" s="29">
        <f>+D13+D25</f>
        <v>0</v>
      </c>
      <c r="E26" s="30">
        <f t="shared" si="2"/>
        <v>-824863</v>
      </c>
      <c r="F26" s="31">
        <f t="shared" si="2"/>
        <v>-824863</v>
      </c>
      <c r="G26" s="31">
        <f t="shared" si="2"/>
        <v>-173818</v>
      </c>
      <c r="H26" s="31">
        <f t="shared" si="2"/>
        <v>-171762</v>
      </c>
      <c r="I26" s="31">
        <f t="shared" si="2"/>
        <v>-170555</v>
      </c>
      <c r="J26" s="31">
        <f t="shared" si="2"/>
        <v>-516135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-516135</v>
      </c>
      <c r="X26" s="31">
        <f t="shared" si="2"/>
        <v>-206220</v>
      </c>
      <c r="Y26" s="31">
        <f t="shared" si="2"/>
        <v>-309915</v>
      </c>
      <c r="Z26" s="32">
        <f>+IF(X26&lt;&gt;0,+(Y26/X26)*100,0)</f>
        <v>150.28367762583648</v>
      </c>
      <c r="AA26" s="33">
        <f>+AA13+AA25</f>
        <v>-824863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316296</v>
      </c>
      <c r="F35" s="20">
        <v>316296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79074</v>
      </c>
      <c r="Y35" s="20">
        <v>-79074</v>
      </c>
      <c r="Z35" s="21">
        <v>-100</v>
      </c>
      <c r="AA35" s="22">
        <v>316296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316296</v>
      </c>
      <c r="F37" s="31">
        <f t="shared" si="3"/>
        <v>316296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79074</v>
      </c>
      <c r="Y37" s="31">
        <f t="shared" si="3"/>
        <v>-79074</v>
      </c>
      <c r="Z37" s="32">
        <f>+IF(X37&lt;&gt;0,+(Y37/X37)*100,0)</f>
        <v>-100</v>
      </c>
      <c r="AA37" s="33">
        <f>SUM(AA29:AA36)</f>
        <v>316296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316296</v>
      </c>
      <c r="F44" s="31">
        <f t="shared" si="5"/>
        <v>316296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79074</v>
      </c>
      <c r="Y44" s="31">
        <f t="shared" si="5"/>
        <v>-79074</v>
      </c>
      <c r="Z44" s="32">
        <f>+IF(X44&lt;&gt;0,+(Y44/X44)*100,0)</f>
        <v>-100</v>
      </c>
      <c r="AA44" s="33">
        <f>+AA37+AA43</f>
        <v>316296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-2015399</v>
      </c>
      <c r="D45" s="42">
        <f t="shared" si="6"/>
        <v>0</v>
      </c>
      <c r="E45" s="43">
        <f t="shared" si="6"/>
        <v>-1141159</v>
      </c>
      <c r="F45" s="44">
        <f t="shared" si="6"/>
        <v>-1141159</v>
      </c>
      <c r="G45" s="44">
        <f t="shared" si="6"/>
        <v>-173818</v>
      </c>
      <c r="H45" s="44">
        <f t="shared" si="6"/>
        <v>-171762</v>
      </c>
      <c r="I45" s="44">
        <f t="shared" si="6"/>
        <v>-170555</v>
      </c>
      <c r="J45" s="44">
        <f t="shared" si="6"/>
        <v>-516135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-516135</v>
      </c>
      <c r="X45" s="44">
        <f t="shared" si="6"/>
        <v>-285294</v>
      </c>
      <c r="Y45" s="44">
        <f t="shared" si="6"/>
        <v>-230841</v>
      </c>
      <c r="Z45" s="45">
        <f>+IF(X45&lt;&gt;0,+(Y45/X45)*100,0)</f>
        <v>80.913373572525188</v>
      </c>
      <c r="AA45" s="46">
        <f>+AA26-AA44</f>
        <v>-1141159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394510</v>
      </c>
      <c r="D6" s="18"/>
      <c r="E6" s="19">
        <v>-19400786</v>
      </c>
      <c r="F6" s="20">
        <v>-19400786</v>
      </c>
      <c r="G6" s="20">
        <v>25817</v>
      </c>
      <c r="H6" s="20">
        <v>203573</v>
      </c>
      <c r="I6" s="20">
        <v>103738</v>
      </c>
      <c r="J6" s="20">
        <v>333128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333128</v>
      </c>
      <c r="X6" s="20">
        <v>-4850196</v>
      </c>
      <c r="Y6" s="20">
        <v>5183324</v>
      </c>
      <c r="Z6" s="21">
        <v>-106.86834099075584</v>
      </c>
      <c r="AA6" s="22">
        <v>-19400786</v>
      </c>
    </row>
    <row r="7" spans="1:27" ht="13.5" x14ac:dyDescent="0.25">
      <c r="A7" s="23" t="s">
        <v>35</v>
      </c>
      <c r="B7" s="17" t="s">
        <v>32</v>
      </c>
      <c r="C7" s="18">
        <v>1562072</v>
      </c>
      <c r="D7" s="18"/>
      <c r="E7" s="19">
        <v>256819</v>
      </c>
      <c r="F7" s="20">
        <v>256819</v>
      </c>
      <c r="G7" s="20">
        <v>171883</v>
      </c>
      <c r="H7" s="20">
        <v>206113</v>
      </c>
      <c r="I7" s="20">
        <v>83452</v>
      </c>
      <c r="J7" s="20">
        <v>461448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461448</v>
      </c>
      <c r="X7" s="20">
        <v>64203</v>
      </c>
      <c r="Y7" s="20">
        <v>397245</v>
      </c>
      <c r="Z7" s="21">
        <v>618.73276949675255</v>
      </c>
      <c r="AA7" s="22">
        <v>256819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11200000</v>
      </c>
      <c r="F10" s="20">
        <v>11200000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2799999</v>
      </c>
      <c r="Y10" s="20">
        <v>-2799999</v>
      </c>
      <c r="Z10" s="21">
        <v>-100</v>
      </c>
      <c r="AA10" s="22">
        <v>11200000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385200</v>
      </c>
      <c r="F11" s="20">
        <v>385200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96300</v>
      </c>
      <c r="Y11" s="24">
        <v>-96300</v>
      </c>
      <c r="Z11" s="25">
        <v>-100</v>
      </c>
      <c r="AA11" s="26">
        <v>385200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1956582</v>
      </c>
      <c r="D13" s="29">
        <f>SUM(D6:D12)</f>
        <v>0</v>
      </c>
      <c r="E13" s="30">
        <f t="shared" si="0"/>
        <v>-7558767</v>
      </c>
      <c r="F13" s="31">
        <f t="shared" si="0"/>
        <v>-7558767</v>
      </c>
      <c r="G13" s="31">
        <f t="shared" si="0"/>
        <v>197700</v>
      </c>
      <c r="H13" s="31">
        <f t="shared" si="0"/>
        <v>409686</v>
      </c>
      <c r="I13" s="31">
        <f t="shared" si="0"/>
        <v>187190</v>
      </c>
      <c r="J13" s="31">
        <f t="shared" si="0"/>
        <v>794576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794576</v>
      </c>
      <c r="X13" s="31">
        <f t="shared" si="0"/>
        <v>-1889694</v>
      </c>
      <c r="Y13" s="31">
        <f t="shared" si="0"/>
        <v>2684270</v>
      </c>
      <c r="Z13" s="32">
        <f>+IF(X13&lt;&gt;0,+(Y13/X13)*100,0)</f>
        <v>-142.04786595078355</v>
      </c>
      <c r="AA13" s="33">
        <f>SUM(AA6:AA12)</f>
        <v>-7558767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818837</v>
      </c>
      <c r="D17" s="18"/>
      <c r="E17" s="19">
        <v>5504573</v>
      </c>
      <c r="F17" s="20">
        <v>5504573</v>
      </c>
      <c r="G17" s="24"/>
      <c r="H17" s="24"/>
      <c r="I17" s="24">
        <v>6396581</v>
      </c>
      <c r="J17" s="20">
        <v>6396581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6396581</v>
      </c>
      <c r="X17" s="20">
        <v>1376145</v>
      </c>
      <c r="Y17" s="24">
        <v>5020436</v>
      </c>
      <c r="Z17" s="25">
        <v>364.818823597804</v>
      </c>
      <c r="AA17" s="26">
        <v>5504573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818837</v>
      </c>
      <c r="D25" s="29">
        <f t="shared" ref="D25:Y25" si="1">SUM(D15:D24)</f>
        <v>0</v>
      </c>
      <c r="E25" s="35">
        <f t="shared" si="1"/>
        <v>5504573</v>
      </c>
      <c r="F25" s="36">
        <f t="shared" si="1"/>
        <v>5504573</v>
      </c>
      <c r="G25" s="36">
        <f t="shared" si="1"/>
        <v>0</v>
      </c>
      <c r="H25" s="36">
        <f t="shared" si="1"/>
        <v>0</v>
      </c>
      <c r="I25" s="36">
        <f t="shared" si="1"/>
        <v>6396581</v>
      </c>
      <c r="J25" s="36">
        <f t="shared" si="1"/>
        <v>6396581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6396581</v>
      </c>
      <c r="X25" s="36">
        <f t="shared" si="1"/>
        <v>1376145</v>
      </c>
      <c r="Y25" s="36">
        <f t="shared" si="1"/>
        <v>5020436</v>
      </c>
      <c r="Z25" s="37">
        <f>+IF(X25&lt;&gt;0,+(Y25/X25)*100,0)</f>
        <v>364.818823597804</v>
      </c>
      <c r="AA25" s="38">
        <f>SUM(AA15:AA24)</f>
        <v>5504573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2775419</v>
      </c>
      <c r="D26" s="29">
        <f>+D13+D25</f>
        <v>0</v>
      </c>
      <c r="E26" s="30">
        <f t="shared" si="2"/>
        <v>-2054194</v>
      </c>
      <c r="F26" s="31">
        <f t="shared" si="2"/>
        <v>-2054194</v>
      </c>
      <c r="G26" s="31">
        <f t="shared" si="2"/>
        <v>197700</v>
      </c>
      <c r="H26" s="31">
        <f t="shared" si="2"/>
        <v>409686</v>
      </c>
      <c r="I26" s="31">
        <f t="shared" si="2"/>
        <v>6583771</v>
      </c>
      <c r="J26" s="31">
        <f t="shared" si="2"/>
        <v>7191157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7191157</v>
      </c>
      <c r="X26" s="31">
        <f t="shared" si="2"/>
        <v>-513549</v>
      </c>
      <c r="Y26" s="31">
        <f t="shared" si="2"/>
        <v>7704706</v>
      </c>
      <c r="Z26" s="32">
        <f>+IF(X26&lt;&gt;0,+(Y26/X26)*100,0)</f>
        <v>-1500.2864381003565</v>
      </c>
      <c r="AA26" s="33">
        <f>+AA13+AA25</f>
        <v>-2054194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223321</v>
      </c>
      <c r="F35" s="20">
        <v>223321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55830</v>
      </c>
      <c r="Y35" s="20">
        <v>-55830</v>
      </c>
      <c r="Z35" s="21">
        <v>-100</v>
      </c>
      <c r="AA35" s="22">
        <v>223321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223321</v>
      </c>
      <c r="F37" s="31">
        <f t="shared" si="3"/>
        <v>223321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55830</v>
      </c>
      <c r="Y37" s="31">
        <f t="shared" si="3"/>
        <v>-55830</v>
      </c>
      <c r="Z37" s="32">
        <f>+IF(X37&lt;&gt;0,+(Y37/X37)*100,0)</f>
        <v>-100</v>
      </c>
      <c r="AA37" s="33">
        <f>SUM(AA29:AA36)</f>
        <v>223321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223321</v>
      </c>
      <c r="F44" s="31">
        <f t="shared" si="5"/>
        <v>223321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55830</v>
      </c>
      <c r="Y44" s="31">
        <f t="shared" si="5"/>
        <v>-55830</v>
      </c>
      <c r="Z44" s="32">
        <f>+IF(X44&lt;&gt;0,+(Y44/X44)*100,0)</f>
        <v>-100</v>
      </c>
      <c r="AA44" s="33">
        <f>+AA37+AA43</f>
        <v>223321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2775419</v>
      </c>
      <c r="D45" s="42">
        <f t="shared" si="6"/>
        <v>0</v>
      </c>
      <c r="E45" s="43">
        <f t="shared" si="6"/>
        <v>-2277515</v>
      </c>
      <c r="F45" s="44">
        <f t="shared" si="6"/>
        <v>-2277515</v>
      </c>
      <c r="G45" s="44">
        <f t="shared" si="6"/>
        <v>197700</v>
      </c>
      <c r="H45" s="44">
        <f t="shared" si="6"/>
        <v>409686</v>
      </c>
      <c r="I45" s="44">
        <f t="shared" si="6"/>
        <v>6583771</v>
      </c>
      <c r="J45" s="44">
        <f t="shared" si="6"/>
        <v>7191157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7191157</v>
      </c>
      <c r="X45" s="44">
        <f t="shared" si="6"/>
        <v>-569379</v>
      </c>
      <c r="Y45" s="44">
        <f t="shared" si="6"/>
        <v>7760536</v>
      </c>
      <c r="Z45" s="45">
        <f>+IF(X45&lt;&gt;0,+(Y45/X45)*100,0)</f>
        <v>-1362.9824774008175</v>
      </c>
      <c r="AA45" s="46">
        <f>+AA26-AA44</f>
        <v>-2277515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5583573</v>
      </c>
      <c r="F47" s="20">
        <v>5583573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1395894</v>
      </c>
      <c r="Y47" s="20">
        <v>-1395894</v>
      </c>
      <c r="Z47" s="47">
        <v>-100</v>
      </c>
      <c r="AA47" s="22">
        <v>5583573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5583573</v>
      </c>
      <c r="F50" s="52">
        <f t="shared" si="7"/>
        <v>5583573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1395894</v>
      </c>
      <c r="Y50" s="52">
        <f t="shared" si="7"/>
        <v>-1395894</v>
      </c>
      <c r="Z50" s="53">
        <f>+IF(X50&lt;&gt;0,+(Y50/X50)*100,0)</f>
        <v>-100</v>
      </c>
      <c r="AA50" s="54">
        <f>SUM(AA47:AA49)</f>
        <v>5583573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19890521</v>
      </c>
      <c r="D7" s="18"/>
      <c r="E7" s="19">
        <v>12210052</v>
      </c>
      <c r="F7" s="20">
        <v>12210052</v>
      </c>
      <c r="G7" s="20">
        <v>19885705</v>
      </c>
      <c r="H7" s="20">
        <v>1699147</v>
      </c>
      <c r="I7" s="20">
        <v>-16203908</v>
      </c>
      <c r="J7" s="20">
        <v>5380944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5380944</v>
      </c>
      <c r="X7" s="20">
        <v>9084451</v>
      </c>
      <c r="Y7" s="20">
        <v>-3703507</v>
      </c>
      <c r="Z7" s="21">
        <v>-40.767537851214122</v>
      </c>
      <c r="AA7" s="22">
        <v>12210052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19890521</v>
      </c>
      <c r="D13" s="29">
        <f>SUM(D6:D12)</f>
        <v>0</v>
      </c>
      <c r="E13" s="30">
        <f t="shared" si="0"/>
        <v>12210052</v>
      </c>
      <c r="F13" s="31">
        <f t="shared" si="0"/>
        <v>12210052</v>
      </c>
      <c r="G13" s="31">
        <f t="shared" si="0"/>
        <v>19885705</v>
      </c>
      <c r="H13" s="31">
        <f t="shared" si="0"/>
        <v>1699147</v>
      </c>
      <c r="I13" s="31">
        <f t="shared" si="0"/>
        <v>-16203908</v>
      </c>
      <c r="J13" s="31">
        <f t="shared" si="0"/>
        <v>5380944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5380944</v>
      </c>
      <c r="X13" s="31">
        <f t="shared" si="0"/>
        <v>9084451</v>
      </c>
      <c r="Y13" s="31">
        <f t="shared" si="0"/>
        <v>-3703507</v>
      </c>
      <c r="Z13" s="32">
        <f>+IF(X13&lt;&gt;0,+(Y13/X13)*100,0)</f>
        <v>-40.767537851214122</v>
      </c>
      <c r="AA13" s="33">
        <f>SUM(AA6:AA12)</f>
        <v>12210052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59316479</v>
      </c>
      <c r="D17" s="18"/>
      <c r="E17" s="19">
        <v>69797656</v>
      </c>
      <c r="F17" s="20">
        <v>69797656</v>
      </c>
      <c r="G17" s="24">
        <v>109737974</v>
      </c>
      <c r="H17" s="24">
        <v>-46488483</v>
      </c>
      <c r="I17" s="24">
        <v>3810872</v>
      </c>
      <c r="J17" s="20">
        <v>67060363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67060363</v>
      </c>
      <c r="X17" s="20">
        <v>61168188</v>
      </c>
      <c r="Y17" s="24">
        <v>5892175</v>
      </c>
      <c r="Z17" s="25">
        <v>9.6327440662456763</v>
      </c>
      <c r="AA17" s="26">
        <v>69797656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59316479</v>
      </c>
      <c r="D25" s="29">
        <f t="shared" ref="D25:Y25" si="1">SUM(D15:D24)</f>
        <v>0</v>
      </c>
      <c r="E25" s="35">
        <f t="shared" si="1"/>
        <v>69797656</v>
      </c>
      <c r="F25" s="36">
        <f t="shared" si="1"/>
        <v>69797656</v>
      </c>
      <c r="G25" s="36">
        <f t="shared" si="1"/>
        <v>109737974</v>
      </c>
      <c r="H25" s="36">
        <f t="shared" si="1"/>
        <v>-46488483</v>
      </c>
      <c r="I25" s="36">
        <f t="shared" si="1"/>
        <v>3810872</v>
      </c>
      <c r="J25" s="36">
        <f t="shared" si="1"/>
        <v>67060363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67060363</v>
      </c>
      <c r="X25" s="36">
        <f t="shared" si="1"/>
        <v>61168188</v>
      </c>
      <c r="Y25" s="36">
        <f t="shared" si="1"/>
        <v>5892175</v>
      </c>
      <c r="Z25" s="37">
        <f>+IF(X25&lt;&gt;0,+(Y25/X25)*100,0)</f>
        <v>9.6327440662456763</v>
      </c>
      <c r="AA25" s="38">
        <f>SUM(AA15:AA24)</f>
        <v>69797656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79207000</v>
      </c>
      <c r="D26" s="29">
        <f>+D13+D25</f>
        <v>0</v>
      </c>
      <c r="E26" s="30">
        <f t="shared" si="2"/>
        <v>82007708</v>
      </c>
      <c r="F26" s="31">
        <f t="shared" si="2"/>
        <v>82007708</v>
      </c>
      <c r="G26" s="31">
        <f t="shared" si="2"/>
        <v>129623679</v>
      </c>
      <c r="H26" s="31">
        <f t="shared" si="2"/>
        <v>-44789336</v>
      </c>
      <c r="I26" s="31">
        <f t="shared" si="2"/>
        <v>-12393036</v>
      </c>
      <c r="J26" s="31">
        <f t="shared" si="2"/>
        <v>72441307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72441307</v>
      </c>
      <c r="X26" s="31">
        <f t="shared" si="2"/>
        <v>70252639</v>
      </c>
      <c r="Y26" s="31">
        <f t="shared" si="2"/>
        <v>2188668</v>
      </c>
      <c r="Z26" s="32">
        <f>+IF(X26&lt;&gt;0,+(Y26/X26)*100,0)</f>
        <v>3.1154246034800201</v>
      </c>
      <c r="AA26" s="33">
        <f>+AA13+AA25</f>
        <v>82007708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71225812</v>
      </c>
      <c r="D40" s="18"/>
      <c r="E40" s="19">
        <v>62272674</v>
      </c>
      <c r="F40" s="20">
        <v>62272674</v>
      </c>
      <c r="G40" s="20">
        <v>108893036</v>
      </c>
      <c r="H40" s="20">
        <v>-37667224</v>
      </c>
      <c r="I40" s="20"/>
      <c r="J40" s="20">
        <v>71225812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71225812</v>
      </c>
      <c r="X40" s="20">
        <v>59272056</v>
      </c>
      <c r="Y40" s="20">
        <v>11953756</v>
      </c>
      <c r="Z40" s="21">
        <v>20.167608155856783</v>
      </c>
      <c r="AA40" s="22">
        <v>62272674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71225812</v>
      </c>
      <c r="D43" s="29">
        <f t="shared" ref="D43:Y43" si="4">SUM(D39:D42)</f>
        <v>0</v>
      </c>
      <c r="E43" s="35">
        <f t="shared" si="4"/>
        <v>62272674</v>
      </c>
      <c r="F43" s="36">
        <f t="shared" si="4"/>
        <v>62272674</v>
      </c>
      <c r="G43" s="36">
        <f t="shared" si="4"/>
        <v>108893036</v>
      </c>
      <c r="H43" s="36">
        <f t="shared" si="4"/>
        <v>-37667224</v>
      </c>
      <c r="I43" s="36">
        <f t="shared" si="4"/>
        <v>0</v>
      </c>
      <c r="J43" s="36">
        <f t="shared" si="4"/>
        <v>71225812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71225812</v>
      </c>
      <c r="X43" s="36">
        <f t="shared" si="4"/>
        <v>59272056</v>
      </c>
      <c r="Y43" s="36">
        <f t="shared" si="4"/>
        <v>11953756</v>
      </c>
      <c r="Z43" s="37">
        <f>+IF(X43&lt;&gt;0,+(Y43/X43)*100,0)</f>
        <v>20.167608155856783</v>
      </c>
      <c r="AA43" s="38">
        <f>SUM(AA39:AA42)</f>
        <v>62272674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71225812</v>
      </c>
      <c r="D44" s="29">
        <f>+D37+D43</f>
        <v>0</v>
      </c>
      <c r="E44" s="30">
        <f t="shared" si="5"/>
        <v>62272674</v>
      </c>
      <c r="F44" s="31">
        <f t="shared" si="5"/>
        <v>62272674</v>
      </c>
      <c r="G44" s="31">
        <f t="shared" si="5"/>
        <v>108893036</v>
      </c>
      <c r="H44" s="31">
        <f t="shared" si="5"/>
        <v>-37667224</v>
      </c>
      <c r="I44" s="31">
        <f t="shared" si="5"/>
        <v>0</v>
      </c>
      <c r="J44" s="31">
        <f t="shared" si="5"/>
        <v>71225812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71225812</v>
      </c>
      <c r="X44" s="31">
        <f t="shared" si="5"/>
        <v>59272056</v>
      </c>
      <c r="Y44" s="31">
        <f t="shared" si="5"/>
        <v>11953756</v>
      </c>
      <c r="Z44" s="32">
        <f>+IF(X44&lt;&gt;0,+(Y44/X44)*100,0)</f>
        <v>20.167608155856783</v>
      </c>
      <c r="AA44" s="33">
        <f>+AA37+AA43</f>
        <v>62272674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7981188</v>
      </c>
      <c r="D45" s="42">
        <f t="shared" si="6"/>
        <v>0</v>
      </c>
      <c r="E45" s="43">
        <f t="shared" si="6"/>
        <v>19735034</v>
      </c>
      <c r="F45" s="44">
        <f t="shared" si="6"/>
        <v>19735034</v>
      </c>
      <c r="G45" s="44">
        <f t="shared" si="6"/>
        <v>20730643</v>
      </c>
      <c r="H45" s="44">
        <f t="shared" si="6"/>
        <v>-7122112</v>
      </c>
      <c r="I45" s="44">
        <f t="shared" si="6"/>
        <v>-12393036</v>
      </c>
      <c r="J45" s="44">
        <f t="shared" si="6"/>
        <v>1215495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1215495</v>
      </c>
      <c r="X45" s="44">
        <f t="shared" si="6"/>
        <v>10980583</v>
      </c>
      <c r="Y45" s="44">
        <f t="shared" si="6"/>
        <v>-9765088</v>
      </c>
      <c r="Z45" s="45">
        <f>+IF(X45&lt;&gt;0,+(Y45/X45)*100,0)</f>
        <v>-88.930505784619996</v>
      </c>
      <c r="AA45" s="46">
        <f>+AA26-AA44</f>
        <v>19735034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94147386</v>
      </c>
      <c r="D47" s="18"/>
      <c r="E47" s="19">
        <v>94669031</v>
      </c>
      <c r="F47" s="20">
        <v>94669031</v>
      </c>
      <c r="G47" s="20">
        <v>96179877</v>
      </c>
      <c r="H47" s="20">
        <v>-5663094</v>
      </c>
      <c r="I47" s="20">
        <v>6147132</v>
      </c>
      <c r="J47" s="20">
        <v>96663915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96663915</v>
      </c>
      <c r="X47" s="20">
        <v>68850659</v>
      </c>
      <c r="Y47" s="20">
        <v>27813256</v>
      </c>
      <c r="Z47" s="47">
        <v>40.396499327624447</v>
      </c>
      <c r="AA47" s="22">
        <v>94669031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94147386</v>
      </c>
      <c r="D50" s="50">
        <f t="shared" ref="D50:Y50" si="7">SUM(D47:D49)</f>
        <v>0</v>
      </c>
      <c r="E50" s="51">
        <f t="shared" si="7"/>
        <v>94669031</v>
      </c>
      <c r="F50" s="52">
        <f t="shared" si="7"/>
        <v>94669031</v>
      </c>
      <c r="G50" s="52">
        <f t="shared" si="7"/>
        <v>96179877</v>
      </c>
      <c r="H50" s="52">
        <f t="shared" si="7"/>
        <v>-5663094</v>
      </c>
      <c r="I50" s="52">
        <f t="shared" si="7"/>
        <v>6147132</v>
      </c>
      <c r="J50" s="52">
        <f t="shared" si="7"/>
        <v>96663915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96663915</v>
      </c>
      <c r="X50" s="52">
        <f t="shared" si="7"/>
        <v>68850659</v>
      </c>
      <c r="Y50" s="52">
        <f t="shared" si="7"/>
        <v>27813256</v>
      </c>
      <c r="Z50" s="53">
        <f>+IF(X50&lt;&gt;0,+(Y50/X50)*100,0)</f>
        <v>40.396499327624447</v>
      </c>
      <c r="AA50" s="54">
        <f>SUM(AA47:AA49)</f>
        <v>94669031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-14311734</v>
      </c>
      <c r="F6" s="20">
        <v>-14311734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-3577938</v>
      </c>
      <c r="Y6" s="20">
        <v>3577938</v>
      </c>
      <c r="Z6" s="21">
        <v>-100</v>
      </c>
      <c r="AA6" s="22">
        <v>-14311734</v>
      </c>
    </row>
    <row r="7" spans="1:27" ht="13.5" x14ac:dyDescent="0.25">
      <c r="A7" s="23" t="s">
        <v>35</v>
      </c>
      <c r="B7" s="17" t="s">
        <v>32</v>
      </c>
      <c r="C7" s="18">
        <v>82007429</v>
      </c>
      <c r="D7" s="18"/>
      <c r="E7" s="19">
        <v>2265064</v>
      </c>
      <c r="F7" s="20">
        <v>2265064</v>
      </c>
      <c r="G7" s="20">
        <v>36304293</v>
      </c>
      <c r="H7" s="20">
        <v>30141775</v>
      </c>
      <c r="I7" s="20">
        <v>1184962</v>
      </c>
      <c r="J7" s="20">
        <v>67631030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67631030</v>
      </c>
      <c r="X7" s="20">
        <v>566265</v>
      </c>
      <c r="Y7" s="20">
        <v>67064765</v>
      </c>
      <c r="Z7" s="21">
        <v>11843.353376952487</v>
      </c>
      <c r="AA7" s="22">
        <v>2265064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1418369</v>
      </c>
      <c r="F8" s="20">
        <v>1418369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354591</v>
      </c>
      <c r="Y8" s="20">
        <v>-354591</v>
      </c>
      <c r="Z8" s="21">
        <v>-100</v>
      </c>
      <c r="AA8" s="22">
        <v>1418369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-230435</v>
      </c>
      <c r="F10" s="20">
        <v>-230435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-57609</v>
      </c>
      <c r="Y10" s="20">
        <v>57609</v>
      </c>
      <c r="Z10" s="21">
        <v>-100</v>
      </c>
      <c r="AA10" s="22">
        <v>-230435</v>
      </c>
    </row>
    <row r="11" spans="1:27" ht="13.5" x14ac:dyDescent="0.25">
      <c r="A11" s="23" t="s">
        <v>39</v>
      </c>
      <c r="B11" s="17" t="s">
        <v>32</v>
      </c>
      <c r="C11" s="18">
        <v>3115012</v>
      </c>
      <c r="D11" s="18"/>
      <c r="E11" s="19">
        <v>1148646</v>
      </c>
      <c r="F11" s="20">
        <v>1148646</v>
      </c>
      <c r="G11" s="24">
        <v>4524063</v>
      </c>
      <c r="H11" s="24">
        <v>2040266</v>
      </c>
      <c r="I11" s="24">
        <v>396924</v>
      </c>
      <c r="J11" s="20">
        <v>6961253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6961253</v>
      </c>
      <c r="X11" s="20">
        <v>287154</v>
      </c>
      <c r="Y11" s="24">
        <v>6674099</v>
      </c>
      <c r="Z11" s="25">
        <v>2324.2228908529919</v>
      </c>
      <c r="AA11" s="26">
        <v>1148646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85122441</v>
      </c>
      <c r="D13" s="29">
        <f>SUM(D6:D12)</f>
        <v>0</v>
      </c>
      <c r="E13" s="30">
        <f t="shared" si="0"/>
        <v>-9710090</v>
      </c>
      <c r="F13" s="31">
        <f t="shared" si="0"/>
        <v>-9710090</v>
      </c>
      <c r="G13" s="31">
        <f t="shared" si="0"/>
        <v>40828356</v>
      </c>
      <c r="H13" s="31">
        <f t="shared" si="0"/>
        <v>32182041</v>
      </c>
      <c r="I13" s="31">
        <f t="shared" si="0"/>
        <v>1581886</v>
      </c>
      <c r="J13" s="31">
        <f t="shared" si="0"/>
        <v>74592283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74592283</v>
      </c>
      <c r="X13" s="31">
        <f t="shared" si="0"/>
        <v>-2427537</v>
      </c>
      <c r="Y13" s="31">
        <f t="shared" si="0"/>
        <v>77019820</v>
      </c>
      <c r="Z13" s="32">
        <f>+IF(X13&lt;&gt;0,+(Y13/X13)*100,0)</f>
        <v>-3172.7557602623565</v>
      </c>
      <c r="AA13" s="33">
        <f>SUM(AA6:AA12)</f>
        <v>-9710090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4601550</v>
      </c>
      <c r="F17" s="20">
        <v>4601550</v>
      </c>
      <c r="G17" s="24"/>
      <c r="H17" s="24">
        <v>540000</v>
      </c>
      <c r="I17" s="24">
        <v>180000</v>
      </c>
      <c r="J17" s="20">
        <v>720000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720000</v>
      </c>
      <c r="X17" s="20">
        <v>1150392</v>
      </c>
      <c r="Y17" s="24">
        <v>-430392</v>
      </c>
      <c r="Z17" s="25">
        <v>-37.412638474537374</v>
      </c>
      <c r="AA17" s="26">
        <v>4601550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4601550</v>
      </c>
      <c r="F25" s="36">
        <f t="shared" si="1"/>
        <v>4601550</v>
      </c>
      <c r="G25" s="36">
        <f t="shared" si="1"/>
        <v>0</v>
      </c>
      <c r="H25" s="36">
        <f t="shared" si="1"/>
        <v>540000</v>
      </c>
      <c r="I25" s="36">
        <f t="shared" si="1"/>
        <v>180000</v>
      </c>
      <c r="J25" s="36">
        <f t="shared" si="1"/>
        <v>720000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720000</v>
      </c>
      <c r="X25" s="36">
        <f t="shared" si="1"/>
        <v>1150392</v>
      </c>
      <c r="Y25" s="36">
        <f t="shared" si="1"/>
        <v>-430392</v>
      </c>
      <c r="Z25" s="37">
        <f>+IF(X25&lt;&gt;0,+(Y25/X25)*100,0)</f>
        <v>-37.412638474537374</v>
      </c>
      <c r="AA25" s="38">
        <f>SUM(AA15:AA24)</f>
        <v>4601550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85122441</v>
      </c>
      <c r="D26" s="29">
        <f>+D13+D25</f>
        <v>0</v>
      </c>
      <c r="E26" s="30">
        <f t="shared" si="2"/>
        <v>-5108540</v>
      </c>
      <c r="F26" s="31">
        <f t="shared" si="2"/>
        <v>-5108540</v>
      </c>
      <c r="G26" s="31">
        <f t="shared" si="2"/>
        <v>40828356</v>
      </c>
      <c r="H26" s="31">
        <f t="shared" si="2"/>
        <v>32722041</v>
      </c>
      <c r="I26" s="31">
        <f t="shared" si="2"/>
        <v>1761886</v>
      </c>
      <c r="J26" s="31">
        <f t="shared" si="2"/>
        <v>75312283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75312283</v>
      </c>
      <c r="X26" s="31">
        <f t="shared" si="2"/>
        <v>-1277145</v>
      </c>
      <c r="Y26" s="31">
        <f t="shared" si="2"/>
        <v>76589428</v>
      </c>
      <c r="Z26" s="32">
        <f>+IF(X26&lt;&gt;0,+(Y26/X26)*100,0)</f>
        <v>-5996.9250163450506</v>
      </c>
      <c r="AA26" s="33">
        <f>+AA13+AA25</f>
        <v>-5108540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-3000000</v>
      </c>
      <c r="F32" s="20">
        <v>-3000000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-750000</v>
      </c>
      <c r="Y32" s="20">
        <v>750000</v>
      </c>
      <c r="Z32" s="21">
        <v>-100</v>
      </c>
      <c r="AA32" s="22">
        <v>-3000000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1656646</v>
      </c>
      <c r="F35" s="20">
        <v>1656646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414162</v>
      </c>
      <c r="Y35" s="20">
        <v>-414162</v>
      </c>
      <c r="Z35" s="21">
        <v>-100</v>
      </c>
      <c r="AA35" s="22">
        <v>1656646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-1343354</v>
      </c>
      <c r="F37" s="31">
        <f t="shared" si="3"/>
        <v>-1343354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-335838</v>
      </c>
      <c r="Y37" s="31">
        <f t="shared" si="3"/>
        <v>335838</v>
      </c>
      <c r="Z37" s="32">
        <f>+IF(X37&lt;&gt;0,+(Y37/X37)*100,0)</f>
        <v>-100</v>
      </c>
      <c r="AA37" s="33">
        <f>SUM(AA29:AA36)</f>
        <v>-1343354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-1343354</v>
      </c>
      <c r="F44" s="31">
        <f t="shared" si="5"/>
        <v>-1343354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-335838</v>
      </c>
      <c r="Y44" s="31">
        <f t="shared" si="5"/>
        <v>335838</v>
      </c>
      <c r="Z44" s="32">
        <f>+IF(X44&lt;&gt;0,+(Y44/X44)*100,0)</f>
        <v>-100</v>
      </c>
      <c r="AA44" s="33">
        <f>+AA37+AA43</f>
        <v>-1343354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85122441</v>
      </c>
      <c r="D45" s="42">
        <f t="shared" si="6"/>
        <v>0</v>
      </c>
      <c r="E45" s="43">
        <f t="shared" si="6"/>
        <v>-3765186</v>
      </c>
      <c r="F45" s="44">
        <f t="shared" si="6"/>
        <v>-3765186</v>
      </c>
      <c r="G45" s="44">
        <f t="shared" si="6"/>
        <v>40828356</v>
      </c>
      <c r="H45" s="44">
        <f t="shared" si="6"/>
        <v>32722041</v>
      </c>
      <c r="I45" s="44">
        <f t="shared" si="6"/>
        <v>1761886</v>
      </c>
      <c r="J45" s="44">
        <f t="shared" si="6"/>
        <v>75312283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75312283</v>
      </c>
      <c r="X45" s="44">
        <f t="shared" si="6"/>
        <v>-941307</v>
      </c>
      <c r="Y45" s="44">
        <f t="shared" si="6"/>
        <v>76253590</v>
      </c>
      <c r="Z45" s="45">
        <f>+IF(X45&lt;&gt;0,+(Y45/X45)*100,0)</f>
        <v>-8100.8204549631528</v>
      </c>
      <c r="AA45" s="46">
        <f>+AA26-AA44</f>
        <v>-3765186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1369049</v>
      </c>
      <c r="F47" s="20">
        <v>1369049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342264</v>
      </c>
      <c r="Y47" s="20">
        <v>-342264</v>
      </c>
      <c r="Z47" s="47">
        <v>-100</v>
      </c>
      <c r="AA47" s="22">
        <v>1369049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1369049</v>
      </c>
      <c r="F50" s="52">
        <f t="shared" si="7"/>
        <v>1369049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342264</v>
      </c>
      <c r="Y50" s="52">
        <f t="shared" si="7"/>
        <v>-342264</v>
      </c>
      <c r="Z50" s="53">
        <f>+IF(X50&lt;&gt;0,+(Y50/X50)*100,0)</f>
        <v>-100</v>
      </c>
      <c r="AA50" s="54">
        <f>SUM(AA47:AA49)</f>
        <v>1369049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103353688</v>
      </c>
      <c r="D6" s="18"/>
      <c r="E6" s="19">
        <v>-138143889</v>
      </c>
      <c r="F6" s="20">
        <v>-138143889</v>
      </c>
      <c r="G6" s="20">
        <v>123566493</v>
      </c>
      <c r="H6" s="20">
        <v>-4727702</v>
      </c>
      <c r="I6" s="20">
        <v>-3020678</v>
      </c>
      <c r="J6" s="20">
        <v>115818113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115818113</v>
      </c>
      <c r="X6" s="20">
        <v>-159283656</v>
      </c>
      <c r="Y6" s="20">
        <v>275101769</v>
      </c>
      <c r="Z6" s="21">
        <v>-172.71186254037264</v>
      </c>
      <c r="AA6" s="22">
        <v>-138143889</v>
      </c>
    </row>
    <row r="7" spans="1:27" ht="13.5" x14ac:dyDescent="0.25">
      <c r="A7" s="23" t="s">
        <v>35</v>
      </c>
      <c r="B7" s="17" t="s">
        <v>32</v>
      </c>
      <c r="C7" s="18">
        <v>18358077</v>
      </c>
      <c r="D7" s="18"/>
      <c r="E7" s="19">
        <v>116816017</v>
      </c>
      <c r="F7" s="20">
        <v>116816017</v>
      </c>
      <c r="G7" s="20">
        <v>19204456</v>
      </c>
      <c r="H7" s="20">
        <v>-1135261</v>
      </c>
      <c r="I7" s="20">
        <v>940258</v>
      </c>
      <c r="J7" s="20">
        <v>19009453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19009453</v>
      </c>
      <c r="X7" s="20">
        <v>42457315</v>
      </c>
      <c r="Y7" s="20">
        <v>-23447862</v>
      </c>
      <c r="Z7" s="21">
        <v>-55.226907306785655</v>
      </c>
      <c r="AA7" s="22">
        <v>116816017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-10756460</v>
      </c>
      <c r="D10" s="18"/>
      <c r="E10" s="19">
        <v>-812760</v>
      </c>
      <c r="F10" s="20">
        <v>-812760</v>
      </c>
      <c r="G10" s="20">
        <v>-11145764</v>
      </c>
      <c r="H10" s="20">
        <v>-196103</v>
      </c>
      <c r="I10" s="20">
        <v>-127267</v>
      </c>
      <c r="J10" s="20">
        <v>-11469134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-11469134</v>
      </c>
      <c r="X10" s="20">
        <v>-203190</v>
      </c>
      <c r="Y10" s="20">
        <v>-11265944</v>
      </c>
      <c r="Z10" s="21">
        <v>5544.5366405827062</v>
      </c>
      <c r="AA10" s="22">
        <v>-812760</v>
      </c>
    </row>
    <row r="11" spans="1:27" ht="13.5" x14ac:dyDescent="0.25">
      <c r="A11" s="23" t="s">
        <v>39</v>
      </c>
      <c r="B11" s="17" t="s">
        <v>32</v>
      </c>
      <c r="C11" s="18">
        <v>36636</v>
      </c>
      <c r="D11" s="18"/>
      <c r="E11" s="19">
        <v>19681730</v>
      </c>
      <c r="F11" s="20">
        <v>19681730</v>
      </c>
      <c r="G11" s="24">
        <v>59333</v>
      </c>
      <c r="H11" s="24">
        <v>1929389</v>
      </c>
      <c r="I11" s="24">
        <v>-423597</v>
      </c>
      <c r="J11" s="20">
        <v>1565125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1565125</v>
      </c>
      <c r="X11" s="20">
        <v>19681730</v>
      </c>
      <c r="Y11" s="24">
        <v>-18116605</v>
      </c>
      <c r="Z11" s="25">
        <v>-92.047828112670999</v>
      </c>
      <c r="AA11" s="26">
        <v>19681730</v>
      </c>
    </row>
    <row r="12" spans="1:27" ht="13.5" x14ac:dyDescent="0.25">
      <c r="A12" s="23" t="s">
        <v>40</v>
      </c>
      <c r="B12" s="17" t="s">
        <v>32</v>
      </c>
      <c r="C12" s="18">
        <v>-997349</v>
      </c>
      <c r="D12" s="18"/>
      <c r="E12" s="19"/>
      <c r="F12" s="20"/>
      <c r="G12" s="20">
        <v>-997349</v>
      </c>
      <c r="H12" s="20"/>
      <c r="I12" s="20"/>
      <c r="J12" s="20">
        <v>-997349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-997349</v>
      </c>
      <c r="X12" s="20"/>
      <c r="Y12" s="20">
        <v>-997349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109994592</v>
      </c>
      <c r="D13" s="29">
        <f>SUM(D6:D12)</f>
        <v>0</v>
      </c>
      <c r="E13" s="30">
        <f t="shared" si="0"/>
        <v>-2458902</v>
      </c>
      <c r="F13" s="31">
        <f t="shared" si="0"/>
        <v>-2458902</v>
      </c>
      <c r="G13" s="31">
        <f t="shared" si="0"/>
        <v>130687169</v>
      </c>
      <c r="H13" s="31">
        <f t="shared" si="0"/>
        <v>-4129677</v>
      </c>
      <c r="I13" s="31">
        <f t="shared" si="0"/>
        <v>-2631284</v>
      </c>
      <c r="J13" s="31">
        <f t="shared" si="0"/>
        <v>123926208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123926208</v>
      </c>
      <c r="X13" s="31">
        <f t="shared" si="0"/>
        <v>-97347801</v>
      </c>
      <c r="Y13" s="31">
        <f t="shared" si="0"/>
        <v>221274009</v>
      </c>
      <c r="Z13" s="32">
        <f>+IF(X13&lt;&gt;0,+(Y13/X13)*100,0)</f>
        <v>-227.30252427581797</v>
      </c>
      <c r="AA13" s="33">
        <f>SUM(AA6:AA12)</f>
        <v>-2458902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16946613</v>
      </c>
      <c r="D17" s="18"/>
      <c r="E17" s="19">
        <v>64863740</v>
      </c>
      <c r="F17" s="20">
        <v>64863740</v>
      </c>
      <c r="G17" s="24">
        <v>16463911</v>
      </c>
      <c r="H17" s="24">
        <v>2128438</v>
      </c>
      <c r="I17" s="24">
        <v>-337948</v>
      </c>
      <c r="J17" s="20">
        <v>18254401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18254401</v>
      </c>
      <c r="X17" s="20">
        <v>65696338</v>
      </c>
      <c r="Y17" s="24">
        <v>-47441937</v>
      </c>
      <c r="Z17" s="25">
        <v>-72.213974848948197</v>
      </c>
      <c r="AA17" s="26">
        <v>64863740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16946613</v>
      </c>
      <c r="D25" s="29">
        <f t="shared" ref="D25:Y25" si="1">SUM(D15:D24)</f>
        <v>0</v>
      </c>
      <c r="E25" s="35">
        <f t="shared" si="1"/>
        <v>64863740</v>
      </c>
      <c r="F25" s="36">
        <f t="shared" si="1"/>
        <v>64863740</v>
      </c>
      <c r="G25" s="36">
        <f t="shared" si="1"/>
        <v>16463911</v>
      </c>
      <c r="H25" s="36">
        <f t="shared" si="1"/>
        <v>2128438</v>
      </c>
      <c r="I25" s="36">
        <f t="shared" si="1"/>
        <v>-337948</v>
      </c>
      <c r="J25" s="36">
        <f t="shared" si="1"/>
        <v>18254401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18254401</v>
      </c>
      <c r="X25" s="36">
        <f t="shared" si="1"/>
        <v>65696338</v>
      </c>
      <c r="Y25" s="36">
        <f t="shared" si="1"/>
        <v>-47441937</v>
      </c>
      <c r="Z25" s="37">
        <f>+IF(X25&lt;&gt;0,+(Y25/X25)*100,0)</f>
        <v>-72.213974848948197</v>
      </c>
      <c r="AA25" s="38">
        <f>SUM(AA15:AA24)</f>
        <v>64863740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126941205</v>
      </c>
      <c r="D26" s="29">
        <f>+D13+D25</f>
        <v>0</v>
      </c>
      <c r="E26" s="30">
        <f t="shared" si="2"/>
        <v>62404838</v>
      </c>
      <c r="F26" s="31">
        <f t="shared" si="2"/>
        <v>62404838</v>
      </c>
      <c r="G26" s="31">
        <f t="shared" si="2"/>
        <v>147151080</v>
      </c>
      <c r="H26" s="31">
        <f t="shared" si="2"/>
        <v>-2001239</v>
      </c>
      <c r="I26" s="31">
        <f t="shared" si="2"/>
        <v>-2969232</v>
      </c>
      <c r="J26" s="31">
        <f t="shared" si="2"/>
        <v>142180609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142180609</v>
      </c>
      <c r="X26" s="31">
        <f t="shared" si="2"/>
        <v>-31651463</v>
      </c>
      <c r="Y26" s="31">
        <f t="shared" si="2"/>
        <v>173832072</v>
      </c>
      <c r="Z26" s="32">
        <f>+IF(X26&lt;&gt;0,+(Y26/X26)*100,0)</f>
        <v>-549.2070682483145</v>
      </c>
      <c r="AA26" s="33">
        <f>+AA13+AA25</f>
        <v>62404838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-227116</v>
      </c>
      <c r="D31" s="18"/>
      <c r="E31" s="19"/>
      <c r="F31" s="20"/>
      <c r="G31" s="20">
        <v>-230335</v>
      </c>
      <c r="H31" s="20">
        <v>-10467</v>
      </c>
      <c r="I31" s="20">
        <v>-1662</v>
      </c>
      <c r="J31" s="20">
        <v>-242464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-242464</v>
      </c>
      <c r="X31" s="20"/>
      <c r="Y31" s="20">
        <v>-242464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-1517913</v>
      </c>
      <c r="D32" s="18"/>
      <c r="E32" s="19">
        <v>18868971</v>
      </c>
      <c r="F32" s="20">
        <v>18868971</v>
      </c>
      <c r="G32" s="20">
        <v>-1976894</v>
      </c>
      <c r="H32" s="20">
        <v>-325934</v>
      </c>
      <c r="I32" s="20">
        <v>1863620</v>
      </c>
      <c r="J32" s="20">
        <v>-439208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-439208</v>
      </c>
      <c r="X32" s="20">
        <v>-102578541</v>
      </c>
      <c r="Y32" s="20">
        <v>102139333</v>
      </c>
      <c r="Z32" s="21">
        <v>-99.571832475176265</v>
      </c>
      <c r="AA32" s="22">
        <v>18868971</v>
      </c>
    </row>
    <row r="33" spans="1:27" ht="13.5" x14ac:dyDescent="0.25">
      <c r="A33" s="23" t="s">
        <v>60</v>
      </c>
      <c r="B33" s="17" t="s">
        <v>32</v>
      </c>
      <c r="C33" s="18">
        <v>1000000</v>
      </c>
      <c r="D33" s="18"/>
      <c r="E33" s="19"/>
      <c r="F33" s="20"/>
      <c r="G33" s="20"/>
      <c r="H33" s="20">
        <v>1000000</v>
      </c>
      <c r="I33" s="20"/>
      <c r="J33" s="20">
        <v>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1000000</v>
      </c>
      <c r="X33" s="20"/>
      <c r="Y33" s="20">
        <v>1000000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140844</v>
      </c>
      <c r="D34" s="18"/>
      <c r="E34" s="19"/>
      <c r="F34" s="20"/>
      <c r="G34" s="20">
        <v>140844</v>
      </c>
      <c r="H34" s="20"/>
      <c r="I34" s="20"/>
      <c r="J34" s="20">
        <v>140844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140844</v>
      </c>
      <c r="X34" s="20"/>
      <c r="Y34" s="20">
        <v>140844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-222852</v>
      </c>
      <c r="D35" s="18"/>
      <c r="E35" s="19">
        <v>17671081</v>
      </c>
      <c r="F35" s="20">
        <v>17671081</v>
      </c>
      <c r="G35" s="20">
        <v>1093588</v>
      </c>
      <c r="H35" s="20">
        <v>87211</v>
      </c>
      <c r="I35" s="20">
        <v>-123426</v>
      </c>
      <c r="J35" s="20">
        <v>1057373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1057373</v>
      </c>
      <c r="X35" s="20">
        <v>17671081</v>
      </c>
      <c r="Y35" s="20">
        <v>-16613708</v>
      </c>
      <c r="Z35" s="21">
        <v>-94.016364929796879</v>
      </c>
      <c r="AA35" s="22">
        <v>17671081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-827037</v>
      </c>
      <c r="D37" s="29">
        <f t="shared" ref="D37:Y37" si="3">SUM(D29:D36)</f>
        <v>0</v>
      </c>
      <c r="E37" s="30">
        <f t="shared" si="3"/>
        <v>36540052</v>
      </c>
      <c r="F37" s="31">
        <f t="shared" si="3"/>
        <v>36540052</v>
      </c>
      <c r="G37" s="31">
        <f t="shared" si="3"/>
        <v>-972797</v>
      </c>
      <c r="H37" s="31">
        <f t="shared" si="3"/>
        <v>750810</v>
      </c>
      <c r="I37" s="31">
        <f t="shared" si="3"/>
        <v>1738532</v>
      </c>
      <c r="J37" s="31">
        <f t="shared" si="3"/>
        <v>1516545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1516545</v>
      </c>
      <c r="X37" s="31">
        <f t="shared" si="3"/>
        <v>-84907460</v>
      </c>
      <c r="Y37" s="31">
        <f t="shared" si="3"/>
        <v>86424005</v>
      </c>
      <c r="Z37" s="32">
        <f>+IF(X37&lt;&gt;0,+(Y37/X37)*100,0)</f>
        <v>-101.78611514229728</v>
      </c>
      <c r="AA37" s="33">
        <f>SUM(AA29:AA36)</f>
        <v>36540052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4353507</v>
      </c>
      <c r="F40" s="20">
        <v>4353507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3195207</v>
      </c>
      <c r="Y40" s="20">
        <v>-3195207</v>
      </c>
      <c r="Z40" s="21">
        <v>-100</v>
      </c>
      <c r="AA40" s="22">
        <v>4353507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4353507</v>
      </c>
      <c r="F43" s="36">
        <f t="shared" si="4"/>
        <v>4353507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3195207</v>
      </c>
      <c r="Y43" s="36">
        <f t="shared" si="4"/>
        <v>-3195207</v>
      </c>
      <c r="Z43" s="37">
        <f>+IF(X43&lt;&gt;0,+(Y43/X43)*100,0)</f>
        <v>-100</v>
      </c>
      <c r="AA43" s="38">
        <f>SUM(AA39:AA42)</f>
        <v>4353507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-827037</v>
      </c>
      <c r="D44" s="29">
        <f>+D37+D43</f>
        <v>0</v>
      </c>
      <c r="E44" s="30">
        <f t="shared" si="5"/>
        <v>40893559</v>
      </c>
      <c r="F44" s="31">
        <f t="shared" si="5"/>
        <v>40893559</v>
      </c>
      <c r="G44" s="31">
        <f t="shared" si="5"/>
        <v>-972797</v>
      </c>
      <c r="H44" s="31">
        <f t="shared" si="5"/>
        <v>750810</v>
      </c>
      <c r="I44" s="31">
        <f t="shared" si="5"/>
        <v>1738532</v>
      </c>
      <c r="J44" s="31">
        <f t="shared" si="5"/>
        <v>1516545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1516545</v>
      </c>
      <c r="X44" s="31">
        <f t="shared" si="5"/>
        <v>-81712253</v>
      </c>
      <c r="Y44" s="31">
        <f t="shared" si="5"/>
        <v>83228798</v>
      </c>
      <c r="Z44" s="32">
        <f>+IF(X44&lt;&gt;0,+(Y44/X44)*100,0)</f>
        <v>-101.85595788186137</v>
      </c>
      <c r="AA44" s="33">
        <f>+AA37+AA43</f>
        <v>40893559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127768242</v>
      </c>
      <c r="D45" s="42">
        <f t="shared" si="6"/>
        <v>0</v>
      </c>
      <c r="E45" s="43">
        <f t="shared" si="6"/>
        <v>21511279</v>
      </c>
      <c r="F45" s="44">
        <f t="shared" si="6"/>
        <v>21511279</v>
      </c>
      <c r="G45" s="44">
        <f t="shared" si="6"/>
        <v>148123877</v>
      </c>
      <c r="H45" s="44">
        <f t="shared" si="6"/>
        <v>-2752049</v>
      </c>
      <c r="I45" s="44">
        <f t="shared" si="6"/>
        <v>-4707764</v>
      </c>
      <c r="J45" s="44">
        <f t="shared" si="6"/>
        <v>140664064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140664064</v>
      </c>
      <c r="X45" s="44">
        <f t="shared" si="6"/>
        <v>50060790</v>
      </c>
      <c r="Y45" s="44">
        <f t="shared" si="6"/>
        <v>90603274</v>
      </c>
      <c r="Z45" s="45">
        <f>+IF(X45&lt;&gt;0,+(Y45/X45)*100,0)</f>
        <v>180.98650460769795</v>
      </c>
      <c r="AA45" s="46">
        <f>+AA26-AA44</f>
        <v>21511279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-12750</v>
      </c>
      <c r="D47" s="18"/>
      <c r="E47" s="19">
        <v>-38066016</v>
      </c>
      <c r="F47" s="20">
        <v>-38066016</v>
      </c>
      <c r="G47" s="20">
        <v>13561</v>
      </c>
      <c r="H47" s="20">
        <v>175878</v>
      </c>
      <c r="I47" s="20"/>
      <c r="J47" s="20">
        <v>189439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189439</v>
      </c>
      <c r="X47" s="20">
        <v>-9516504</v>
      </c>
      <c r="Y47" s="20">
        <v>9705943</v>
      </c>
      <c r="Z47" s="47">
        <v>-101.99063647742909</v>
      </c>
      <c r="AA47" s="22">
        <v>-38066016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-12750</v>
      </c>
      <c r="D50" s="50">
        <f t="shared" ref="D50:Y50" si="7">SUM(D47:D49)</f>
        <v>0</v>
      </c>
      <c r="E50" s="51">
        <f t="shared" si="7"/>
        <v>-38066016</v>
      </c>
      <c r="F50" s="52">
        <f t="shared" si="7"/>
        <v>-38066016</v>
      </c>
      <c r="G50" s="52">
        <f t="shared" si="7"/>
        <v>13561</v>
      </c>
      <c r="H50" s="52">
        <f t="shared" si="7"/>
        <v>175878</v>
      </c>
      <c r="I50" s="52">
        <f t="shared" si="7"/>
        <v>0</v>
      </c>
      <c r="J50" s="52">
        <f t="shared" si="7"/>
        <v>189439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189439</v>
      </c>
      <c r="X50" s="52">
        <f t="shared" si="7"/>
        <v>-9516504</v>
      </c>
      <c r="Y50" s="52">
        <f t="shared" si="7"/>
        <v>9705943</v>
      </c>
      <c r="Z50" s="53">
        <f>+IF(X50&lt;&gt;0,+(Y50/X50)*100,0)</f>
        <v>-101.99063647742909</v>
      </c>
      <c r="AA50" s="54">
        <f>SUM(AA47:AA49)</f>
        <v>-38066016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-5843665</v>
      </c>
      <c r="F6" s="20">
        <v>-5843665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-1460913</v>
      </c>
      <c r="Y6" s="20">
        <v>1460913</v>
      </c>
      <c r="Z6" s="21">
        <v>-100</v>
      </c>
      <c r="AA6" s="22">
        <v>-5843665</v>
      </c>
    </row>
    <row r="7" spans="1:27" ht="13.5" x14ac:dyDescent="0.25">
      <c r="A7" s="23" t="s">
        <v>35</v>
      </c>
      <c r="B7" s="17" t="s">
        <v>32</v>
      </c>
      <c r="C7" s="18">
        <v>170598</v>
      </c>
      <c r="D7" s="18"/>
      <c r="E7" s="19">
        <v>275890</v>
      </c>
      <c r="F7" s="20">
        <v>275890</v>
      </c>
      <c r="G7" s="20">
        <v>52400</v>
      </c>
      <c r="H7" s="20">
        <v>-34000</v>
      </c>
      <c r="I7" s="20">
        <v>227198</v>
      </c>
      <c r="J7" s="20">
        <v>245598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245598</v>
      </c>
      <c r="X7" s="20">
        <v>68973</v>
      </c>
      <c r="Y7" s="20">
        <v>176625</v>
      </c>
      <c r="Z7" s="21">
        <v>256.07846548649474</v>
      </c>
      <c r="AA7" s="22">
        <v>275890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-320000</v>
      </c>
      <c r="F10" s="20">
        <v>-320000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-80001</v>
      </c>
      <c r="Y10" s="20">
        <v>80001</v>
      </c>
      <c r="Z10" s="21">
        <v>-100</v>
      </c>
      <c r="AA10" s="22">
        <v>-320000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247597</v>
      </c>
      <c r="F11" s="20">
        <v>247597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61899</v>
      </c>
      <c r="Y11" s="24">
        <v>-61899</v>
      </c>
      <c r="Z11" s="25">
        <v>-100</v>
      </c>
      <c r="AA11" s="26">
        <v>247597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170598</v>
      </c>
      <c r="D13" s="29">
        <f>SUM(D6:D12)</f>
        <v>0</v>
      </c>
      <c r="E13" s="30">
        <f t="shared" si="0"/>
        <v>-5640178</v>
      </c>
      <c r="F13" s="31">
        <f t="shared" si="0"/>
        <v>-5640178</v>
      </c>
      <c r="G13" s="31">
        <f t="shared" si="0"/>
        <v>52400</v>
      </c>
      <c r="H13" s="31">
        <f t="shared" si="0"/>
        <v>-34000</v>
      </c>
      <c r="I13" s="31">
        <f t="shared" si="0"/>
        <v>227198</v>
      </c>
      <c r="J13" s="31">
        <f t="shared" si="0"/>
        <v>245598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245598</v>
      </c>
      <c r="X13" s="31">
        <f t="shared" si="0"/>
        <v>-1410042</v>
      </c>
      <c r="Y13" s="31">
        <f t="shared" si="0"/>
        <v>1655640</v>
      </c>
      <c r="Z13" s="32">
        <f>+IF(X13&lt;&gt;0,+(Y13/X13)*100,0)</f>
        <v>-117.41777904487951</v>
      </c>
      <c r="AA13" s="33">
        <f>SUM(AA6:AA12)</f>
        <v>-5640178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170598</v>
      </c>
      <c r="D26" s="29">
        <f>+D13+D25</f>
        <v>0</v>
      </c>
      <c r="E26" s="30">
        <f t="shared" si="2"/>
        <v>-5640178</v>
      </c>
      <c r="F26" s="31">
        <f t="shared" si="2"/>
        <v>-5640178</v>
      </c>
      <c r="G26" s="31">
        <f t="shared" si="2"/>
        <v>52400</v>
      </c>
      <c r="H26" s="31">
        <f t="shared" si="2"/>
        <v>-34000</v>
      </c>
      <c r="I26" s="31">
        <f t="shared" si="2"/>
        <v>227198</v>
      </c>
      <c r="J26" s="31">
        <f t="shared" si="2"/>
        <v>245598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245598</v>
      </c>
      <c r="X26" s="31">
        <f t="shared" si="2"/>
        <v>-1410042</v>
      </c>
      <c r="Y26" s="31">
        <f t="shared" si="2"/>
        <v>1655640</v>
      </c>
      <c r="Z26" s="32">
        <f>+IF(X26&lt;&gt;0,+(Y26/X26)*100,0)</f>
        <v>-117.41777904487951</v>
      </c>
      <c r="AA26" s="33">
        <f>+AA13+AA25</f>
        <v>-5640178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102816</v>
      </c>
      <c r="F35" s="20">
        <v>102816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25704</v>
      </c>
      <c r="Y35" s="20">
        <v>-25704</v>
      </c>
      <c r="Z35" s="21">
        <v>-100</v>
      </c>
      <c r="AA35" s="22">
        <v>102816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102816</v>
      </c>
      <c r="F37" s="31">
        <f t="shared" si="3"/>
        <v>102816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25704</v>
      </c>
      <c r="Y37" s="31">
        <f t="shared" si="3"/>
        <v>-25704</v>
      </c>
      <c r="Z37" s="32">
        <f>+IF(X37&lt;&gt;0,+(Y37/X37)*100,0)</f>
        <v>-100</v>
      </c>
      <c r="AA37" s="33">
        <f>SUM(AA29:AA36)</f>
        <v>102816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102816</v>
      </c>
      <c r="F44" s="31">
        <f t="shared" si="5"/>
        <v>102816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25704</v>
      </c>
      <c r="Y44" s="31">
        <f t="shared" si="5"/>
        <v>-25704</v>
      </c>
      <c r="Z44" s="32">
        <f>+IF(X44&lt;&gt;0,+(Y44/X44)*100,0)</f>
        <v>-100</v>
      </c>
      <c r="AA44" s="33">
        <f>+AA37+AA43</f>
        <v>102816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170598</v>
      </c>
      <c r="D45" s="42">
        <f t="shared" si="6"/>
        <v>0</v>
      </c>
      <c r="E45" s="43">
        <f t="shared" si="6"/>
        <v>-5742994</v>
      </c>
      <c r="F45" s="44">
        <f t="shared" si="6"/>
        <v>-5742994</v>
      </c>
      <c r="G45" s="44">
        <f t="shared" si="6"/>
        <v>52400</v>
      </c>
      <c r="H45" s="44">
        <f t="shared" si="6"/>
        <v>-34000</v>
      </c>
      <c r="I45" s="44">
        <f t="shared" si="6"/>
        <v>227198</v>
      </c>
      <c r="J45" s="44">
        <f t="shared" si="6"/>
        <v>245598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245598</v>
      </c>
      <c r="X45" s="44">
        <f t="shared" si="6"/>
        <v>-1435746</v>
      </c>
      <c r="Y45" s="44">
        <f t="shared" si="6"/>
        <v>1681344</v>
      </c>
      <c r="Z45" s="45">
        <f>+IF(X45&lt;&gt;0,+(Y45/X45)*100,0)</f>
        <v>-117.10595049542189</v>
      </c>
      <c r="AA45" s="46">
        <f>+AA26-AA44</f>
        <v>-5742994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78380</v>
      </c>
      <c r="D6" s="18"/>
      <c r="E6" s="19">
        <v>-2131344</v>
      </c>
      <c r="F6" s="20">
        <v>-2131344</v>
      </c>
      <c r="G6" s="20"/>
      <c r="H6" s="20"/>
      <c r="I6" s="20">
        <v>8074</v>
      </c>
      <c r="J6" s="20">
        <v>8074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8074</v>
      </c>
      <c r="X6" s="20">
        <v>-532836</v>
      </c>
      <c r="Y6" s="20">
        <v>540910</v>
      </c>
      <c r="Z6" s="21">
        <v>-101.51528800606566</v>
      </c>
      <c r="AA6" s="22">
        <v>-2131344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-30000</v>
      </c>
      <c r="F10" s="20">
        <v>-30000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-7500</v>
      </c>
      <c r="Y10" s="20">
        <v>7500</v>
      </c>
      <c r="Z10" s="21">
        <v>-100</v>
      </c>
      <c r="AA10" s="22">
        <v>-30000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278001</v>
      </c>
      <c r="F11" s="20">
        <v>278001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69501</v>
      </c>
      <c r="Y11" s="24">
        <v>-69501</v>
      </c>
      <c r="Z11" s="25">
        <v>-100</v>
      </c>
      <c r="AA11" s="26">
        <v>278001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78380</v>
      </c>
      <c r="D13" s="29">
        <f>SUM(D6:D12)</f>
        <v>0</v>
      </c>
      <c r="E13" s="30">
        <f t="shared" si="0"/>
        <v>-1883343</v>
      </c>
      <c r="F13" s="31">
        <f t="shared" si="0"/>
        <v>-1883343</v>
      </c>
      <c r="G13" s="31">
        <f t="shared" si="0"/>
        <v>0</v>
      </c>
      <c r="H13" s="31">
        <f t="shared" si="0"/>
        <v>0</v>
      </c>
      <c r="I13" s="31">
        <f t="shared" si="0"/>
        <v>8074</v>
      </c>
      <c r="J13" s="31">
        <f t="shared" si="0"/>
        <v>8074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8074</v>
      </c>
      <c r="X13" s="31">
        <f t="shared" si="0"/>
        <v>-470835</v>
      </c>
      <c r="Y13" s="31">
        <f t="shared" si="0"/>
        <v>478909</v>
      </c>
      <c r="Z13" s="32">
        <f>+IF(X13&lt;&gt;0,+(Y13/X13)*100,0)</f>
        <v>-101.7148257882273</v>
      </c>
      <c r="AA13" s="33">
        <f>SUM(AA6:AA12)</f>
        <v>-1883343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2431621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2431621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2510001</v>
      </c>
      <c r="D26" s="29">
        <f>+D13+D25</f>
        <v>0</v>
      </c>
      <c r="E26" s="30">
        <f t="shared" si="2"/>
        <v>-1883343</v>
      </c>
      <c r="F26" s="31">
        <f t="shared" si="2"/>
        <v>-1883343</v>
      </c>
      <c r="G26" s="31">
        <f t="shared" si="2"/>
        <v>0</v>
      </c>
      <c r="H26" s="31">
        <f t="shared" si="2"/>
        <v>0</v>
      </c>
      <c r="I26" s="31">
        <f t="shared" si="2"/>
        <v>8074</v>
      </c>
      <c r="J26" s="31">
        <f t="shared" si="2"/>
        <v>8074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8074</v>
      </c>
      <c r="X26" s="31">
        <f t="shared" si="2"/>
        <v>-470835</v>
      </c>
      <c r="Y26" s="31">
        <f t="shared" si="2"/>
        <v>478909</v>
      </c>
      <c r="Z26" s="32">
        <f>+IF(X26&lt;&gt;0,+(Y26/X26)*100,0)</f>
        <v>-101.7148257882273</v>
      </c>
      <c r="AA26" s="33">
        <f>+AA13+AA25</f>
        <v>-1883343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2510001</v>
      </c>
      <c r="D45" s="42">
        <f t="shared" si="6"/>
        <v>0</v>
      </c>
      <c r="E45" s="43">
        <f t="shared" si="6"/>
        <v>-1883343</v>
      </c>
      <c r="F45" s="44">
        <f t="shared" si="6"/>
        <v>-1883343</v>
      </c>
      <c r="G45" s="44">
        <f t="shared" si="6"/>
        <v>0</v>
      </c>
      <c r="H45" s="44">
        <f t="shared" si="6"/>
        <v>0</v>
      </c>
      <c r="I45" s="44">
        <f t="shared" si="6"/>
        <v>8074</v>
      </c>
      <c r="J45" s="44">
        <f t="shared" si="6"/>
        <v>8074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8074</v>
      </c>
      <c r="X45" s="44">
        <f t="shared" si="6"/>
        <v>-470835</v>
      </c>
      <c r="Y45" s="44">
        <f t="shared" si="6"/>
        <v>478909</v>
      </c>
      <c r="Z45" s="45">
        <f>+IF(X45&lt;&gt;0,+(Y45/X45)*100,0)</f>
        <v>-101.7148257882273</v>
      </c>
      <c r="AA45" s="46">
        <f>+AA26-AA44</f>
        <v>-1883343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67173275</v>
      </c>
      <c r="D6" s="18"/>
      <c r="E6" s="19">
        <v>13787760</v>
      </c>
      <c r="F6" s="20">
        <v>13787760</v>
      </c>
      <c r="G6" s="20">
        <v>68532504</v>
      </c>
      <c r="H6" s="20">
        <v>818367</v>
      </c>
      <c r="I6" s="20">
        <v>1562309</v>
      </c>
      <c r="J6" s="20">
        <v>70913180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70913180</v>
      </c>
      <c r="X6" s="20">
        <v>3446940</v>
      </c>
      <c r="Y6" s="20">
        <v>67466240</v>
      </c>
      <c r="Z6" s="21">
        <v>1957.2792099659409</v>
      </c>
      <c r="AA6" s="22">
        <v>13787760</v>
      </c>
    </row>
    <row r="7" spans="1:27" ht="13.5" x14ac:dyDescent="0.25">
      <c r="A7" s="23" t="s">
        <v>35</v>
      </c>
      <c r="B7" s="17" t="s">
        <v>32</v>
      </c>
      <c r="C7" s="18">
        <v>22833634</v>
      </c>
      <c r="D7" s="18"/>
      <c r="E7" s="19">
        <v>4538704</v>
      </c>
      <c r="F7" s="20">
        <v>4538704</v>
      </c>
      <c r="G7" s="20">
        <v>24650152</v>
      </c>
      <c r="H7" s="20">
        <v>1864928</v>
      </c>
      <c r="I7" s="20">
        <v>-4135475</v>
      </c>
      <c r="J7" s="20">
        <v>22379605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22379605</v>
      </c>
      <c r="X7" s="20">
        <v>14508661</v>
      </c>
      <c r="Y7" s="20">
        <v>7870944</v>
      </c>
      <c r="Z7" s="21">
        <v>54.249968346493169</v>
      </c>
      <c r="AA7" s="22">
        <v>4538704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-5910101</v>
      </c>
      <c r="D10" s="18"/>
      <c r="E10" s="19"/>
      <c r="F10" s="20"/>
      <c r="G10" s="20">
        <v>-5913082</v>
      </c>
      <c r="H10" s="20"/>
      <c r="I10" s="20"/>
      <c r="J10" s="20">
        <v>-5913082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-5913082</v>
      </c>
      <c r="X10" s="20"/>
      <c r="Y10" s="20">
        <v>-5913082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1051065</v>
      </c>
      <c r="D11" s="18"/>
      <c r="E11" s="19"/>
      <c r="F11" s="20"/>
      <c r="G11" s="24">
        <v>1050440</v>
      </c>
      <c r="H11" s="24">
        <v>626</v>
      </c>
      <c r="I11" s="24"/>
      <c r="J11" s="20">
        <v>1051066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1051066</v>
      </c>
      <c r="X11" s="20"/>
      <c r="Y11" s="24">
        <v>1051066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-33385</v>
      </c>
      <c r="D12" s="18"/>
      <c r="E12" s="19"/>
      <c r="F12" s="20"/>
      <c r="G12" s="20">
        <v>-33385</v>
      </c>
      <c r="H12" s="20"/>
      <c r="I12" s="20"/>
      <c r="J12" s="20">
        <v>-33385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-33385</v>
      </c>
      <c r="X12" s="20"/>
      <c r="Y12" s="20">
        <v>-33385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85114488</v>
      </c>
      <c r="D13" s="29">
        <f>SUM(D6:D12)</f>
        <v>0</v>
      </c>
      <c r="E13" s="30">
        <f t="shared" si="0"/>
        <v>18326464</v>
      </c>
      <c r="F13" s="31">
        <f t="shared" si="0"/>
        <v>18326464</v>
      </c>
      <c r="G13" s="31">
        <f t="shared" si="0"/>
        <v>88286629</v>
      </c>
      <c r="H13" s="31">
        <f t="shared" si="0"/>
        <v>2683921</v>
      </c>
      <c r="I13" s="31">
        <f t="shared" si="0"/>
        <v>-2573166</v>
      </c>
      <c r="J13" s="31">
        <f t="shared" si="0"/>
        <v>88397384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88397384</v>
      </c>
      <c r="X13" s="31">
        <f t="shared" si="0"/>
        <v>17955601</v>
      </c>
      <c r="Y13" s="31">
        <f t="shared" si="0"/>
        <v>70441783</v>
      </c>
      <c r="Z13" s="32">
        <f>+IF(X13&lt;&gt;0,+(Y13/X13)*100,0)</f>
        <v>392.31091735665098</v>
      </c>
      <c r="AA13" s="33">
        <f>SUM(AA6:AA12)</f>
        <v>18326464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-4256949</v>
      </c>
      <c r="D17" s="18"/>
      <c r="E17" s="19">
        <v>-2178177</v>
      </c>
      <c r="F17" s="20">
        <v>-2178177</v>
      </c>
      <c r="G17" s="24">
        <v>-4099053</v>
      </c>
      <c r="H17" s="24">
        <v>-3437964</v>
      </c>
      <c r="I17" s="24">
        <v>2088411</v>
      </c>
      <c r="J17" s="20">
        <v>-5448606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-5448606</v>
      </c>
      <c r="X17" s="20">
        <v>-2478178</v>
      </c>
      <c r="Y17" s="24">
        <v>-2970428</v>
      </c>
      <c r="Z17" s="25">
        <v>119.86338350191149</v>
      </c>
      <c r="AA17" s="26">
        <v>-2178177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-4256949</v>
      </c>
      <c r="D25" s="29">
        <f t="shared" ref="D25:Y25" si="1">SUM(D15:D24)</f>
        <v>0</v>
      </c>
      <c r="E25" s="35">
        <f t="shared" si="1"/>
        <v>-2178177</v>
      </c>
      <c r="F25" s="36">
        <f t="shared" si="1"/>
        <v>-2178177</v>
      </c>
      <c r="G25" s="36">
        <f t="shared" si="1"/>
        <v>-4099053</v>
      </c>
      <c r="H25" s="36">
        <f t="shared" si="1"/>
        <v>-3437964</v>
      </c>
      <c r="I25" s="36">
        <f t="shared" si="1"/>
        <v>2088411</v>
      </c>
      <c r="J25" s="36">
        <f t="shared" si="1"/>
        <v>-5448606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-5448606</v>
      </c>
      <c r="X25" s="36">
        <f t="shared" si="1"/>
        <v>-2478178</v>
      </c>
      <c r="Y25" s="36">
        <f t="shared" si="1"/>
        <v>-2970428</v>
      </c>
      <c r="Z25" s="37">
        <f>+IF(X25&lt;&gt;0,+(Y25/X25)*100,0)</f>
        <v>119.86338350191149</v>
      </c>
      <c r="AA25" s="38">
        <f>SUM(AA15:AA24)</f>
        <v>-2178177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80857539</v>
      </c>
      <c r="D26" s="29">
        <f>+D13+D25</f>
        <v>0</v>
      </c>
      <c r="E26" s="30">
        <f t="shared" si="2"/>
        <v>16148287</v>
      </c>
      <c r="F26" s="31">
        <f t="shared" si="2"/>
        <v>16148287</v>
      </c>
      <c r="G26" s="31">
        <f t="shared" si="2"/>
        <v>84187576</v>
      </c>
      <c r="H26" s="31">
        <f t="shared" si="2"/>
        <v>-754043</v>
      </c>
      <c r="I26" s="31">
        <f t="shared" si="2"/>
        <v>-484755</v>
      </c>
      <c r="J26" s="31">
        <f t="shared" si="2"/>
        <v>82948778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82948778</v>
      </c>
      <c r="X26" s="31">
        <f t="shared" si="2"/>
        <v>15477423</v>
      </c>
      <c r="Y26" s="31">
        <f t="shared" si="2"/>
        <v>67471355</v>
      </c>
      <c r="Z26" s="32">
        <f>+IF(X26&lt;&gt;0,+(Y26/X26)*100,0)</f>
        <v>435.93403759786111</v>
      </c>
      <c r="AA26" s="33">
        <f>+AA13+AA25</f>
        <v>16148287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-320208</v>
      </c>
      <c r="D31" s="18"/>
      <c r="E31" s="19">
        <v>-16418</v>
      </c>
      <c r="F31" s="20">
        <v>-16418</v>
      </c>
      <c r="G31" s="20">
        <v>-320207</v>
      </c>
      <c r="H31" s="20">
        <v>-9</v>
      </c>
      <c r="I31" s="20"/>
      <c r="J31" s="20">
        <v>-320216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-320216</v>
      </c>
      <c r="X31" s="20">
        <v>-16418</v>
      </c>
      <c r="Y31" s="20">
        <v>-303798</v>
      </c>
      <c r="Z31" s="21">
        <v>1850.3959069314167</v>
      </c>
      <c r="AA31" s="22">
        <v>-16418</v>
      </c>
    </row>
    <row r="32" spans="1:27" ht="13.5" x14ac:dyDescent="0.25">
      <c r="A32" s="23" t="s">
        <v>59</v>
      </c>
      <c r="B32" s="17" t="s">
        <v>32</v>
      </c>
      <c r="C32" s="18">
        <v>29319222</v>
      </c>
      <c r="D32" s="18"/>
      <c r="E32" s="19">
        <v>2098609</v>
      </c>
      <c r="F32" s="20">
        <v>2098609</v>
      </c>
      <c r="G32" s="20">
        <v>31431605</v>
      </c>
      <c r="H32" s="20">
        <v>-109045</v>
      </c>
      <c r="I32" s="20">
        <v>-2133262</v>
      </c>
      <c r="J32" s="20">
        <v>29189298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29189298</v>
      </c>
      <c r="X32" s="20">
        <v>3637864</v>
      </c>
      <c r="Y32" s="20">
        <v>25551434</v>
      </c>
      <c r="Z32" s="21">
        <v>702.37463522550593</v>
      </c>
      <c r="AA32" s="22">
        <v>2098609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6836393</v>
      </c>
      <c r="D35" s="18"/>
      <c r="E35" s="19">
        <v>5685059</v>
      </c>
      <c r="F35" s="20">
        <v>5685059</v>
      </c>
      <c r="G35" s="20">
        <v>7081960</v>
      </c>
      <c r="H35" s="20">
        <v>241359</v>
      </c>
      <c r="I35" s="20">
        <v>154864</v>
      </c>
      <c r="J35" s="20">
        <v>7478183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7478183</v>
      </c>
      <c r="X35" s="20">
        <v>782192</v>
      </c>
      <c r="Y35" s="20">
        <v>6695991</v>
      </c>
      <c r="Z35" s="21">
        <v>856.05465154335502</v>
      </c>
      <c r="AA35" s="22">
        <v>5685059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35835407</v>
      </c>
      <c r="D37" s="29">
        <f t="shared" ref="D37:Y37" si="3">SUM(D29:D36)</f>
        <v>0</v>
      </c>
      <c r="E37" s="30">
        <f t="shared" si="3"/>
        <v>7767250</v>
      </c>
      <c r="F37" s="31">
        <f t="shared" si="3"/>
        <v>7767250</v>
      </c>
      <c r="G37" s="31">
        <f t="shared" si="3"/>
        <v>38193358</v>
      </c>
      <c r="H37" s="31">
        <f t="shared" si="3"/>
        <v>132305</v>
      </c>
      <c r="I37" s="31">
        <f t="shared" si="3"/>
        <v>-1978398</v>
      </c>
      <c r="J37" s="31">
        <f t="shared" si="3"/>
        <v>36347265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36347265</v>
      </c>
      <c r="X37" s="31">
        <f t="shared" si="3"/>
        <v>4403638</v>
      </c>
      <c r="Y37" s="31">
        <f t="shared" si="3"/>
        <v>31943627</v>
      </c>
      <c r="Z37" s="32">
        <f>+IF(X37&lt;&gt;0,+(Y37/X37)*100,0)</f>
        <v>725.39175563477295</v>
      </c>
      <c r="AA37" s="33">
        <f>SUM(AA29:AA36)</f>
        <v>7767250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35835407</v>
      </c>
      <c r="D44" s="29">
        <f>+D37+D43</f>
        <v>0</v>
      </c>
      <c r="E44" s="30">
        <f t="shared" si="5"/>
        <v>7767250</v>
      </c>
      <c r="F44" s="31">
        <f t="shared" si="5"/>
        <v>7767250</v>
      </c>
      <c r="G44" s="31">
        <f t="shared" si="5"/>
        <v>38193358</v>
      </c>
      <c r="H44" s="31">
        <f t="shared" si="5"/>
        <v>132305</v>
      </c>
      <c r="I44" s="31">
        <f t="shared" si="5"/>
        <v>-1978398</v>
      </c>
      <c r="J44" s="31">
        <f t="shared" si="5"/>
        <v>36347265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36347265</v>
      </c>
      <c r="X44" s="31">
        <f t="shared" si="5"/>
        <v>4403638</v>
      </c>
      <c r="Y44" s="31">
        <f t="shared" si="5"/>
        <v>31943627</v>
      </c>
      <c r="Z44" s="32">
        <f>+IF(X44&lt;&gt;0,+(Y44/X44)*100,0)</f>
        <v>725.39175563477295</v>
      </c>
      <c r="AA44" s="33">
        <f>+AA37+AA43</f>
        <v>7767250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45022132</v>
      </c>
      <c r="D45" s="42">
        <f t="shared" si="6"/>
        <v>0</v>
      </c>
      <c r="E45" s="43">
        <f t="shared" si="6"/>
        <v>8381037</v>
      </c>
      <c r="F45" s="44">
        <f t="shared" si="6"/>
        <v>8381037</v>
      </c>
      <c r="G45" s="44">
        <f t="shared" si="6"/>
        <v>45994218</v>
      </c>
      <c r="H45" s="44">
        <f t="shared" si="6"/>
        <v>-886348</v>
      </c>
      <c r="I45" s="44">
        <f t="shared" si="6"/>
        <v>1493643</v>
      </c>
      <c r="J45" s="44">
        <f t="shared" si="6"/>
        <v>46601513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46601513</v>
      </c>
      <c r="X45" s="44">
        <f t="shared" si="6"/>
        <v>11073785</v>
      </c>
      <c r="Y45" s="44">
        <f t="shared" si="6"/>
        <v>35527728</v>
      </c>
      <c r="Z45" s="45">
        <f>+IF(X45&lt;&gt;0,+(Y45/X45)*100,0)</f>
        <v>320.82732326842176</v>
      </c>
      <c r="AA45" s="46">
        <f>+AA26-AA44</f>
        <v>8381037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47771851</v>
      </c>
      <c r="D47" s="18"/>
      <c r="E47" s="19">
        <v>41199394</v>
      </c>
      <c r="F47" s="20">
        <v>41199394</v>
      </c>
      <c r="G47" s="20">
        <v>47771851</v>
      </c>
      <c r="H47" s="20"/>
      <c r="I47" s="20"/>
      <c r="J47" s="20">
        <v>47771851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47771851</v>
      </c>
      <c r="X47" s="20">
        <v>43892142</v>
      </c>
      <c r="Y47" s="20">
        <v>3879709</v>
      </c>
      <c r="Z47" s="47">
        <v>8.8391881170893871</v>
      </c>
      <c r="AA47" s="22">
        <v>41199394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47771851</v>
      </c>
      <c r="D50" s="50">
        <f t="shared" ref="D50:Y50" si="7">SUM(D47:D49)</f>
        <v>0</v>
      </c>
      <c r="E50" s="51">
        <f t="shared" si="7"/>
        <v>41199394</v>
      </c>
      <c r="F50" s="52">
        <f t="shared" si="7"/>
        <v>41199394</v>
      </c>
      <c r="G50" s="52">
        <f t="shared" si="7"/>
        <v>47771851</v>
      </c>
      <c r="H50" s="52">
        <f t="shared" si="7"/>
        <v>0</v>
      </c>
      <c r="I50" s="52">
        <f t="shared" si="7"/>
        <v>0</v>
      </c>
      <c r="J50" s="52">
        <f t="shared" si="7"/>
        <v>47771851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47771851</v>
      </c>
      <c r="X50" s="52">
        <f t="shared" si="7"/>
        <v>43892142</v>
      </c>
      <c r="Y50" s="52">
        <f t="shared" si="7"/>
        <v>3879709</v>
      </c>
      <c r="Z50" s="53">
        <f>+IF(X50&lt;&gt;0,+(Y50/X50)*100,0)</f>
        <v>8.8391881170893871</v>
      </c>
      <c r="AA50" s="54">
        <f>SUM(AA47:AA49)</f>
        <v>41199394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1585929</v>
      </c>
      <c r="D6" s="18"/>
      <c r="E6" s="19">
        <v>-11604910</v>
      </c>
      <c r="F6" s="20">
        <v>-11604910</v>
      </c>
      <c r="G6" s="20">
        <v>18620</v>
      </c>
      <c r="H6" s="20">
        <v>12216</v>
      </c>
      <c r="I6" s="20">
        <v>14169</v>
      </c>
      <c r="J6" s="20">
        <v>45005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45005</v>
      </c>
      <c r="X6" s="20">
        <v>-2901231</v>
      </c>
      <c r="Y6" s="20">
        <v>2946236</v>
      </c>
      <c r="Z6" s="21">
        <v>-101.55123807790557</v>
      </c>
      <c r="AA6" s="22">
        <v>-11604910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791956</v>
      </c>
      <c r="F7" s="20">
        <v>791956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197988</v>
      </c>
      <c r="Y7" s="20">
        <v>-197988</v>
      </c>
      <c r="Z7" s="21">
        <v>-100</v>
      </c>
      <c r="AA7" s="22">
        <v>791956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-489400</v>
      </c>
      <c r="F10" s="20">
        <v>-489400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-122352</v>
      </c>
      <c r="Y10" s="20">
        <v>122352</v>
      </c>
      <c r="Z10" s="21">
        <v>-100</v>
      </c>
      <c r="AA10" s="22">
        <v>-489400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205800</v>
      </c>
      <c r="F11" s="20">
        <v>205800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51450</v>
      </c>
      <c r="Y11" s="24">
        <v>-51450</v>
      </c>
      <c r="Z11" s="25">
        <v>-100</v>
      </c>
      <c r="AA11" s="26">
        <v>205800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1585929</v>
      </c>
      <c r="D13" s="29">
        <f>SUM(D6:D12)</f>
        <v>0</v>
      </c>
      <c r="E13" s="30">
        <f t="shared" si="0"/>
        <v>-11096554</v>
      </c>
      <c r="F13" s="31">
        <f t="shared" si="0"/>
        <v>-11096554</v>
      </c>
      <c r="G13" s="31">
        <f t="shared" si="0"/>
        <v>18620</v>
      </c>
      <c r="H13" s="31">
        <f t="shared" si="0"/>
        <v>12216</v>
      </c>
      <c r="I13" s="31">
        <f t="shared" si="0"/>
        <v>14169</v>
      </c>
      <c r="J13" s="31">
        <f t="shared" si="0"/>
        <v>45005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45005</v>
      </c>
      <c r="X13" s="31">
        <f t="shared" si="0"/>
        <v>-2774145</v>
      </c>
      <c r="Y13" s="31">
        <f t="shared" si="0"/>
        <v>2819150</v>
      </c>
      <c r="Z13" s="32">
        <f>+IF(X13&lt;&gt;0,+(Y13/X13)*100,0)</f>
        <v>-101.62230164609277</v>
      </c>
      <c r="AA13" s="33">
        <f>SUM(AA6:AA12)</f>
        <v>-11096554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4092941</v>
      </c>
      <c r="D17" s="18"/>
      <c r="E17" s="19">
        <v>112000</v>
      </c>
      <c r="F17" s="20">
        <v>112000</v>
      </c>
      <c r="G17" s="24"/>
      <c r="H17" s="24"/>
      <c r="I17" s="24">
        <v>10500</v>
      </c>
      <c r="J17" s="20">
        <v>10500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10500</v>
      </c>
      <c r="X17" s="20">
        <v>27999</v>
      </c>
      <c r="Y17" s="24">
        <v>-17499</v>
      </c>
      <c r="Z17" s="25">
        <v>-62.49866066645238</v>
      </c>
      <c r="AA17" s="26">
        <v>112000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4092941</v>
      </c>
      <c r="D25" s="29">
        <f t="shared" ref="D25:Y25" si="1">SUM(D15:D24)</f>
        <v>0</v>
      </c>
      <c r="E25" s="35">
        <f t="shared" si="1"/>
        <v>112000</v>
      </c>
      <c r="F25" s="36">
        <f t="shared" si="1"/>
        <v>112000</v>
      </c>
      <c r="G25" s="36">
        <f t="shared" si="1"/>
        <v>0</v>
      </c>
      <c r="H25" s="36">
        <f t="shared" si="1"/>
        <v>0</v>
      </c>
      <c r="I25" s="36">
        <f t="shared" si="1"/>
        <v>10500</v>
      </c>
      <c r="J25" s="36">
        <f t="shared" si="1"/>
        <v>10500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10500</v>
      </c>
      <c r="X25" s="36">
        <f t="shared" si="1"/>
        <v>27999</v>
      </c>
      <c r="Y25" s="36">
        <f t="shared" si="1"/>
        <v>-17499</v>
      </c>
      <c r="Z25" s="37">
        <f>+IF(X25&lt;&gt;0,+(Y25/X25)*100,0)</f>
        <v>-62.49866066645238</v>
      </c>
      <c r="AA25" s="38">
        <f>SUM(AA15:AA24)</f>
        <v>112000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5678870</v>
      </c>
      <c r="D26" s="29">
        <f>+D13+D25</f>
        <v>0</v>
      </c>
      <c r="E26" s="30">
        <f t="shared" si="2"/>
        <v>-10984554</v>
      </c>
      <c r="F26" s="31">
        <f t="shared" si="2"/>
        <v>-10984554</v>
      </c>
      <c r="G26" s="31">
        <f t="shared" si="2"/>
        <v>18620</v>
      </c>
      <c r="H26" s="31">
        <f t="shared" si="2"/>
        <v>12216</v>
      </c>
      <c r="I26" s="31">
        <f t="shared" si="2"/>
        <v>24669</v>
      </c>
      <c r="J26" s="31">
        <f t="shared" si="2"/>
        <v>55505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55505</v>
      </c>
      <c r="X26" s="31">
        <f t="shared" si="2"/>
        <v>-2746146</v>
      </c>
      <c r="Y26" s="31">
        <f t="shared" si="2"/>
        <v>2801651</v>
      </c>
      <c r="Z26" s="32">
        <f>+IF(X26&lt;&gt;0,+(Y26/X26)*100,0)</f>
        <v>-102.02119625103691</v>
      </c>
      <c r="AA26" s="33">
        <f>+AA13+AA25</f>
        <v>-10984554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-489400</v>
      </c>
      <c r="F32" s="20">
        <v>-489400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-122352</v>
      </c>
      <c r="Y32" s="20">
        <v>122352</v>
      </c>
      <c r="Z32" s="21">
        <v>-100</v>
      </c>
      <c r="AA32" s="22">
        <v>-489400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516493</v>
      </c>
      <c r="F35" s="20">
        <v>516493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129123</v>
      </c>
      <c r="Y35" s="20">
        <v>-129123</v>
      </c>
      <c r="Z35" s="21">
        <v>-100</v>
      </c>
      <c r="AA35" s="22">
        <v>516493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27093</v>
      </c>
      <c r="F37" s="31">
        <f t="shared" si="3"/>
        <v>27093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6771</v>
      </c>
      <c r="Y37" s="31">
        <f t="shared" si="3"/>
        <v>-6771</v>
      </c>
      <c r="Z37" s="32">
        <f>+IF(X37&lt;&gt;0,+(Y37/X37)*100,0)</f>
        <v>-100</v>
      </c>
      <c r="AA37" s="33">
        <f>SUM(AA29:AA36)</f>
        <v>27093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27093</v>
      </c>
      <c r="F44" s="31">
        <f t="shared" si="5"/>
        <v>27093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6771</v>
      </c>
      <c r="Y44" s="31">
        <f t="shared" si="5"/>
        <v>-6771</v>
      </c>
      <c r="Z44" s="32">
        <f>+IF(X44&lt;&gt;0,+(Y44/X44)*100,0)</f>
        <v>-100</v>
      </c>
      <c r="AA44" s="33">
        <f>+AA37+AA43</f>
        <v>27093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5678870</v>
      </c>
      <c r="D45" s="42">
        <f t="shared" si="6"/>
        <v>0</v>
      </c>
      <c r="E45" s="43">
        <f t="shared" si="6"/>
        <v>-11011647</v>
      </c>
      <c r="F45" s="44">
        <f t="shared" si="6"/>
        <v>-11011647</v>
      </c>
      <c r="G45" s="44">
        <f t="shared" si="6"/>
        <v>18620</v>
      </c>
      <c r="H45" s="44">
        <f t="shared" si="6"/>
        <v>12216</v>
      </c>
      <c r="I45" s="44">
        <f t="shared" si="6"/>
        <v>24669</v>
      </c>
      <c r="J45" s="44">
        <f t="shared" si="6"/>
        <v>55505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55505</v>
      </c>
      <c r="X45" s="44">
        <f t="shared" si="6"/>
        <v>-2752917</v>
      </c>
      <c r="Y45" s="44">
        <f t="shared" si="6"/>
        <v>2808422</v>
      </c>
      <c r="Z45" s="45">
        <f>+IF(X45&lt;&gt;0,+(Y45/X45)*100,0)</f>
        <v>-102.01622497154837</v>
      </c>
      <c r="AA45" s="46">
        <f>+AA26-AA44</f>
        <v>-11011647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-31152458</v>
      </c>
      <c r="D6" s="18"/>
      <c r="E6" s="19">
        <v>-40719774</v>
      </c>
      <c r="F6" s="20">
        <v>-40719774</v>
      </c>
      <c r="G6" s="20">
        <v>-33223481</v>
      </c>
      <c r="H6" s="20">
        <v>-191614</v>
      </c>
      <c r="I6" s="20">
        <v>-1007707</v>
      </c>
      <c r="J6" s="20">
        <v>-34422802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-34422802</v>
      </c>
      <c r="X6" s="20">
        <v>-23546769</v>
      </c>
      <c r="Y6" s="20">
        <v>-10876033</v>
      </c>
      <c r="Z6" s="21">
        <v>46.189067383300021</v>
      </c>
      <c r="AA6" s="22">
        <v>-40719774</v>
      </c>
    </row>
    <row r="7" spans="1:27" ht="13.5" x14ac:dyDescent="0.25">
      <c r="A7" s="23" t="s">
        <v>35</v>
      </c>
      <c r="B7" s="17" t="s">
        <v>32</v>
      </c>
      <c r="C7" s="18">
        <v>8523284</v>
      </c>
      <c r="D7" s="18"/>
      <c r="E7" s="19">
        <v>8792288</v>
      </c>
      <c r="F7" s="20">
        <v>8792288</v>
      </c>
      <c r="G7" s="20">
        <v>8771298</v>
      </c>
      <c r="H7" s="20">
        <v>-93506</v>
      </c>
      <c r="I7" s="20">
        <v>-2522862</v>
      </c>
      <c r="J7" s="20">
        <v>6154930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6154930</v>
      </c>
      <c r="X7" s="20">
        <v>8236663</v>
      </c>
      <c r="Y7" s="20">
        <v>-2081733</v>
      </c>
      <c r="Z7" s="21">
        <v>-25.273985350620755</v>
      </c>
      <c r="AA7" s="22">
        <v>8792288</v>
      </c>
    </row>
    <row r="8" spans="1:27" ht="13.5" x14ac:dyDescent="0.25">
      <c r="A8" s="23" t="s">
        <v>36</v>
      </c>
      <c r="B8" s="17" t="s">
        <v>32</v>
      </c>
      <c r="C8" s="18">
        <v>775</v>
      </c>
      <c r="D8" s="18"/>
      <c r="E8" s="19">
        <v>775</v>
      </c>
      <c r="F8" s="20">
        <v>775</v>
      </c>
      <c r="G8" s="20">
        <v>-83</v>
      </c>
      <c r="H8" s="20"/>
      <c r="I8" s="20">
        <v>-1036</v>
      </c>
      <c r="J8" s="20">
        <v>-1119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-1119</v>
      </c>
      <c r="X8" s="20">
        <v>775</v>
      </c>
      <c r="Y8" s="20">
        <v>-1894</v>
      </c>
      <c r="Z8" s="21">
        <v>-244.38709677419354</v>
      </c>
      <c r="AA8" s="22">
        <v>775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330451</v>
      </c>
      <c r="D11" s="18"/>
      <c r="E11" s="19">
        <v>2108934</v>
      </c>
      <c r="F11" s="20">
        <v>2108934</v>
      </c>
      <c r="G11" s="24">
        <v>612933</v>
      </c>
      <c r="H11" s="24">
        <v>-45655</v>
      </c>
      <c r="I11" s="24">
        <v>149857</v>
      </c>
      <c r="J11" s="20">
        <v>717135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717135</v>
      </c>
      <c r="X11" s="20">
        <v>494613</v>
      </c>
      <c r="Y11" s="24">
        <v>222522</v>
      </c>
      <c r="Z11" s="25">
        <v>44.989112700232305</v>
      </c>
      <c r="AA11" s="26">
        <v>2108934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-22297948</v>
      </c>
      <c r="D13" s="29">
        <f>SUM(D6:D12)</f>
        <v>0</v>
      </c>
      <c r="E13" s="30">
        <f t="shared" si="0"/>
        <v>-29817777</v>
      </c>
      <c r="F13" s="31">
        <f t="shared" si="0"/>
        <v>-29817777</v>
      </c>
      <c r="G13" s="31">
        <f t="shared" si="0"/>
        <v>-23839333</v>
      </c>
      <c r="H13" s="31">
        <f t="shared" si="0"/>
        <v>-330775</v>
      </c>
      <c r="I13" s="31">
        <f t="shared" si="0"/>
        <v>-3381748</v>
      </c>
      <c r="J13" s="31">
        <f t="shared" si="0"/>
        <v>-27551856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-27551856</v>
      </c>
      <c r="X13" s="31">
        <f t="shared" si="0"/>
        <v>-14814718</v>
      </c>
      <c r="Y13" s="31">
        <f t="shared" si="0"/>
        <v>-12737138</v>
      </c>
      <c r="Z13" s="32">
        <f>+IF(X13&lt;&gt;0,+(Y13/X13)*100,0)</f>
        <v>85.976243354750324</v>
      </c>
      <c r="AA13" s="33">
        <f>SUM(AA6:AA12)</f>
        <v>-29817777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28420485</v>
      </c>
      <c r="D17" s="18"/>
      <c r="E17" s="19">
        <v>16291571</v>
      </c>
      <c r="F17" s="20">
        <v>16291571</v>
      </c>
      <c r="G17" s="24">
        <v>19198855</v>
      </c>
      <c r="H17" s="24">
        <v>-911250</v>
      </c>
      <c r="I17" s="24">
        <v>1067475</v>
      </c>
      <c r="J17" s="20">
        <v>19355080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19355080</v>
      </c>
      <c r="X17" s="20">
        <v>9332446</v>
      </c>
      <c r="Y17" s="24">
        <v>10022634</v>
      </c>
      <c r="Z17" s="25">
        <v>107.39557453640771</v>
      </c>
      <c r="AA17" s="26">
        <v>16291571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28420485</v>
      </c>
      <c r="D25" s="29">
        <f t="shared" ref="D25:Y25" si="1">SUM(D15:D24)</f>
        <v>0</v>
      </c>
      <c r="E25" s="35">
        <f t="shared" si="1"/>
        <v>16291571</v>
      </c>
      <c r="F25" s="36">
        <f t="shared" si="1"/>
        <v>16291571</v>
      </c>
      <c r="G25" s="36">
        <f t="shared" si="1"/>
        <v>19198855</v>
      </c>
      <c r="H25" s="36">
        <f t="shared" si="1"/>
        <v>-911250</v>
      </c>
      <c r="I25" s="36">
        <f t="shared" si="1"/>
        <v>1067475</v>
      </c>
      <c r="J25" s="36">
        <f t="shared" si="1"/>
        <v>19355080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19355080</v>
      </c>
      <c r="X25" s="36">
        <f t="shared" si="1"/>
        <v>9332446</v>
      </c>
      <c r="Y25" s="36">
        <f t="shared" si="1"/>
        <v>10022634</v>
      </c>
      <c r="Z25" s="37">
        <f>+IF(X25&lt;&gt;0,+(Y25/X25)*100,0)</f>
        <v>107.39557453640771</v>
      </c>
      <c r="AA25" s="38">
        <f>SUM(AA15:AA24)</f>
        <v>16291571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6122537</v>
      </c>
      <c r="D26" s="29">
        <f>+D13+D25</f>
        <v>0</v>
      </c>
      <c r="E26" s="30">
        <f t="shared" si="2"/>
        <v>-13526206</v>
      </c>
      <c r="F26" s="31">
        <f t="shared" si="2"/>
        <v>-13526206</v>
      </c>
      <c r="G26" s="31">
        <f t="shared" si="2"/>
        <v>-4640478</v>
      </c>
      <c r="H26" s="31">
        <f t="shared" si="2"/>
        <v>-1242025</v>
      </c>
      <c r="I26" s="31">
        <f t="shared" si="2"/>
        <v>-2314273</v>
      </c>
      <c r="J26" s="31">
        <f t="shared" si="2"/>
        <v>-8196776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-8196776</v>
      </c>
      <c r="X26" s="31">
        <f t="shared" si="2"/>
        <v>-5482272</v>
      </c>
      <c r="Y26" s="31">
        <f t="shared" si="2"/>
        <v>-2714504</v>
      </c>
      <c r="Z26" s="32">
        <f>+IF(X26&lt;&gt;0,+(Y26/X26)*100,0)</f>
        <v>49.514216003875767</v>
      </c>
      <c r="AA26" s="33">
        <f>+AA13+AA25</f>
        <v>-13526206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-838831</v>
      </c>
      <c r="D32" s="18"/>
      <c r="E32" s="19">
        <v>1315026</v>
      </c>
      <c r="F32" s="20">
        <v>1315026</v>
      </c>
      <c r="G32" s="20">
        <v>-838832</v>
      </c>
      <c r="H32" s="20">
        <v>2007</v>
      </c>
      <c r="I32" s="20">
        <v>37333</v>
      </c>
      <c r="J32" s="20">
        <v>-799492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-799492</v>
      </c>
      <c r="X32" s="20">
        <v>-299295</v>
      </c>
      <c r="Y32" s="20">
        <v>-500197</v>
      </c>
      <c r="Z32" s="21">
        <v>167.12507726490585</v>
      </c>
      <c r="AA32" s="22">
        <v>1315026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605690</v>
      </c>
      <c r="D35" s="18"/>
      <c r="E35" s="19">
        <v>1565653</v>
      </c>
      <c r="F35" s="20">
        <v>1565653</v>
      </c>
      <c r="G35" s="20">
        <v>650283</v>
      </c>
      <c r="H35" s="20">
        <v>10926</v>
      </c>
      <c r="I35" s="20">
        <v>-12908</v>
      </c>
      <c r="J35" s="20">
        <v>648301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648301</v>
      </c>
      <c r="X35" s="20">
        <v>802219</v>
      </c>
      <c r="Y35" s="20">
        <v>-153918</v>
      </c>
      <c r="Z35" s="21">
        <v>-19.186531358643961</v>
      </c>
      <c r="AA35" s="22">
        <v>1565653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-233141</v>
      </c>
      <c r="D37" s="29">
        <f t="shared" ref="D37:Y37" si="3">SUM(D29:D36)</f>
        <v>0</v>
      </c>
      <c r="E37" s="30">
        <f t="shared" si="3"/>
        <v>2880679</v>
      </c>
      <c r="F37" s="31">
        <f t="shared" si="3"/>
        <v>2880679</v>
      </c>
      <c r="G37" s="31">
        <f t="shared" si="3"/>
        <v>-188549</v>
      </c>
      <c r="H37" s="31">
        <f t="shared" si="3"/>
        <v>12933</v>
      </c>
      <c r="I37" s="31">
        <f t="shared" si="3"/>
        <v>24425</v>
      </c>
      <c r="J37" s="31">
        <f t="shared" si="3"/>
        <v>-151191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-151191</v>
      </c>
      <c r="X37" s="31">
        <f t="shared" si="3"/>
        <v>502924</v>
      </c>
      <c r="Y37" s="31">
        <f t="shared" si="3"/>
        <v>-654115</v>
      </c>
      <c r="Z37" s="32">
        <f>+IF(X37&lt;&gt;0,+(Y37/X37)*100,0)</f>
        <v>-130.06239511337697</v>
      </c>
      <c r="AA37" s="33">
        <f>SUM(AA29:AA36)</f>
        <v>2880679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-233141</v>
      </c>
      <c r="D44" s="29">
        <f>+D37+D43</f>
        <v>0</v>
      </c>
      <c r="E44" s="30">
        <f t="shared" si="5"/>
        <v>2880679</v>
      </c>
      <c r="F44" s="31">
        <f t="shared" si="5"/>
        <v>2880679</v>
      </c>
      <c r="G44" s="31">
        <f t="shared" si="5"/>
        <v>-188549</v>
      </c>
      <c r="H44" s="31">
        <f t="shared" si="5"/>
        <v>12933</v>
      </c>
      <c r="I44" s="31">
        <f t="shared" si="5"/>
        <v>24425</v>
      </c>
      <c r="J44" s="31">
        <f t="shared" si="5"/>
        <v>-151191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-151191</v>
      </c>
      <c r="X44" s="31">
        <f t="shared" si="5"/>
        <v>502924</v>
      </c>
      <c r="Y44" s="31">
        <f t="shared" si="5"/>
        <v>-654115</v>
      </c>
      <c r="Z44" s="32">
        <f>+IF(X44&lt;&gt;0,+(Y44/X44)*100,0)</f>
        <v>-130.06239511337697</v>
      </c>
      <c r="AA44" s="33">
        <f>+AA37+AA43</f>
        <v>2880679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6355678</v>
      </c>
      <c r="D45" s="42">
        <f t="shared" si="6"/>
        <v>0</v>
      </c>
      <c r="E45" s="43">
        <f t="shared" si="6"/>
        <v>-16406885</v>
      </c>
      <c r="F45" s="44">
        <f t="shared" si="6"/>
        <v>-16406885</v>
      </c>
      <c r="G45" s="44">
        <f t="shared" si="6"/>
        <v>-4451929</v>
      </c>
      <c r="H45" s="44">
        <f t="shared" si="6"/>
        <v>-1254958</v>
      </c>
      <c r="I45" s="44">
        <f t="shared" si="6"/>
        <v>-2338698</v>
      </c>
      <c r="J45" s="44">
        <f t="shared" si="6"/>
        <v>-8045585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-8045585</v>
      </c>
      <c r="X45" s="44">
        <f t="shared" si="6"/>
        <v>-5985196</v>
      </c>
      <c r="Y45" s="44">
        <f t="shared" si="6"/>
        <v>-2060389</v>
      </c>
      <c r="Z45" s="45">
        <f>+IF(X45&lt;&gt;0,+(Y45/X45)*100,0)</f>
        <v>34.424754009726669</v>
      </c>
      <c r="AA45" s="46">
        <f>+AA26-AA44</f>
        <v>-16406885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-320850</v>
      </c>
      <c r="D47" s="18"/>
      <c r="E47" s="19">
        <v>-13518919</v>
      </c>
      <c r="F47" s="20">
        <v>-13518919</v>
      </c>
      <c r="G47" s="20">
        <v>-320850</v>
      </c>
      <c r="H47" s="20"/>
      <c r="I47" s="20"/>
      <c r="J47" s="20">
        <v>-320850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-320850</v>
      </c>
      <c r="X47" s="20">
        <v>-3097230</v>
      </c>
      <c r="Y47" s="20">
        <v>2776380</v>
      </c>
      <c r="Z47" s="47">
        <v>-89.64074350306565</v>
      </c>
      <c r="AA47" s="22">
        <v>-13518919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-320850</v>
      </c>
      <c r="D50" s="50">
        <f t="shared" ref="D50:Y50" si="7">SUM(D47:D49)</f>
        <v>0</v>
      </c>
      <c r="E50" s="51">
        <f t="shared" si="7"/>
        <v>-13518919</v>
      </c>
      <c r="F50" s="52">
        <f t="shared" si="7"/>
        <v>-13518919</v>
      </c>
      <c r="G50" s="52">
        <f t="shared" si="7"/>
        <v>-320850</v>
      </c>
      <c r="H50" s="52">
        <f t="shared" si="7"/>
        <v>0</v>
      </c>
      <c r="I50" s="52">
        <f t="shared" si="7"/>
        <v>0</v>
      </c>
      <c r="J50" s="52">
        <f t="shared" si="7"/>
        <v>-320850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-320850</v>
      </c>
      <c r="X50" s="52">
        <f t="shared" si="7"/>
        <v>-3097230</v>
      </c>
      <c r="Y50" s="52">
        <f t="shared" si="7"/>
        <v>2776380</v>
      </c>
      <c r="Z50" s="53">
        <f>+IF(X50&lt;&gt;0,+(Y50/X50)*100,0)</f>
        <v>-89.64074350306565</v>
      </c>
      <c r="AA50" s="54">
        <f>SUM(AA47:AA49)</f>
        <v>-13518919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-7292351</v>
      </c>
      <c r="D6" s="18"/>
      <c r="E6" s="19"/>
      <c r="F6" s="20"/>
      <c r="G6" s="20"/>
      <c r="H6" s="20">
        <v>-325793</v>
      </c>
      <c r="I6" s="20">
        <v>-280153</v>
      </c>
      <c r="J6" s="20">
        <v>-605946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-605946</v>
      </c>
      <c r="X6" s="20"/>
      <c r="Y6" s="20">
        <v>-605946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699997</v>
      </c>
      <c r="D7" s="18"/>
      <c r="E7" s="19">
        <v>4421331</v>
      </c>
      <c r="F7" s="20">
        <v>4421331</v>
      </c>
      <c r="G7" s="20">
        <v>368150</v>
      </c>
      <c r="H7" s="20">
        <v>368150</v>
      </c>
      <c r="I7" s="20"/>
      <c r="J7" s="20">
        <v>736300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736300</v>
      </c>
      <c r="X7" s="20">
        <v>1105332</v>
      </c>
      <c r="Y7" s="20">
        <v>-369032</v>
      </c>
      <c r="Z7" s="21">
        <v>-33.386530019939705</v>
      </c>
      <c r="AA7" s="22">
        <v>4421331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-500000</v>
      </c>
      <c r="F10" s="20">
        <v>-500000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-124998</v>
      </c>
      <c r="Y10" s="20">
        <v>124998</v>
      </c>
      <c r="Z10" s="21">
        <v>-100</v>
      </c>
      <c r="AA10" s="22">
        <v>-500000</v>
      </c>
    </row>
    <row r="11" spans="1:27" ht="13.5" x14ac:dyDescent="0.25">
      <c r="A11" s="23" t="s">
        <v>39</v>
      </c>
      <c r="B11" s="17" t="s">
        <v>32</v>
      </c>
      <c r="C11" s="18">
        <v>1034474</v>
      </c>
      <c r="D11" s="18"/>
      <c r="E11" s="19"/>
      <c r="F11" s="20"/>
      <c r="G11" s="24"/>
      <c r="H11" s="24">
        <v>42495</v>
      </c>
      <c r="I11" s="24"/>
      <c r="J11" s="20">
        <v>42495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42495</v>
      </c>
      <c r="X11" s="20"/>
      <c r="Y11" s="24">
        <v>42495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-5557880</v>
      </c>
      <c r="D13" s="29">
        <f>SUM(D6:D12)</f>
        <v>0</v>
      </c>
      <c r="E13" s="30">
        <f t="shared" si="0"/>
        <v>3921331</v>
      </c>
      <c r="F13" s="31">
        <f t="shared" si="0"/>
        <v>3921331</v>
      </c>
      <c r="G13" s="31">
        <f t="shared" si="0"/>
        <v>368150</v>
      </c>
      <c r="H13" s="31">
        <f t="shared" si="0"/>
        <v>84852</v>
      </c>
      <c r="I13" s="31">
        <f t="shared" si="0"/>
        <v>-280153</v>
      </c>
      <c r="J13" s="31">
        <f t="shared" si="0"/>
        <v>172849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172849</v>
      </c>
      <c r="X13" s="31">
        <f t="shared" si="0"/>
        <v>980334</v>
      </c>
      <c r="Y13" s="31">
        <f t="shared" si="0"/>
        <v>-807485</v>
      </c>
      <c r="Z13" s="32">
        <f>+IF(X13&lt;&gt;0,+(Y13/X13)*100,0)</f>
        <v>-82.36835609088331</v>
      </c>
      <c r="AA13" s="33">
        <f>SUM(AA6:AA12)</f>
        <v>3921331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756860</v>
      </c>
      <c r="D17" s="18"/>
      <c r="E17" s="19">
        <v>650000</v>
      </c>
      <c r="F17" s="20">
        <v>650000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162498</v>
      </c>
      <c r="Y17" s="24">
        <v>-162498</v>
      </c>
      <c r="Z17" s="25">
        <v>-100</v>
      </c>
      <c r="AA17" s="26">
        <v>650000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756860</v>
      </c>
      <c r="D25" s="29">
        <f t="shared" ref="D25:Y25" si="1">SUM(D15:D24)</f>
        <v>0</v>
      </c>
      <c r="E25" s="35">
        <f t="shared" si="1"/>
        <v>650000</v>
      </c>
      <c r="F25" s="36">
        <f t="shared" si="1"/>
        <v>650000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162498</v>
      </c>
      <c r="Y25" s="36">
        <f t="shared" si="1"/>
        <v>-162498</v>
      </c>
      <c r="Z25" s="37">
        <f>+IF(X25&lt;&gt;0,+(Y25/X25)*100,0)</f>
        <v>-100</v>
      </c>
      <c r="AA25" s="38">
        <f>SUM(AA15:AA24)</f>
        <v>650000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-4801020</v>
      </c>
      <c r="D26" s="29">
        <f>+D13+D25</f>
        <v>0</v>
      </c>
      <c r="E26" s="30">
        <f t="shared" si="2"/>
        <v>4571331</v>
      </c>
      <c r="F26" s="31">
        <f t="shared" si="2"/>
        <v>4571331</v>
      </c>
      <c r="G26" s="31">
        <f t="shared" si="2"/>
        <v>368150</v>
      </c>
      <c r="H26" s="31">
        <f t="shared" si="2"/>
        <v>84852</v>
      </c>
      <c r="I26" s="31">
        <f t="shared" si="2"/>
        <v>-280153</v>
      </c>
      <c r="J26" s="31">
        <f t="shared" si="2"/>
        <v>172849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172849</v>
      </c>
      <c r="X26" s="31">
        <f t="shared" si="2"/>
        <v>1142832</v>
      </c>
      <c r="Y26" s="31">
        <f t="shared" si="2"/>
        <v>-969983</v>
      </c>
      <c r="Z26" s="32">
        <f>+IF(X26&lt;&gt;0,+(Y26/X26)*100,0)</f>
        <v>-84.875379758354683</v>
      </c>
      <c r="AA26" s="33">
        <f>+AA13+AA25</f>
        <v>4571331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13510377</v>
      </c>
      <c r="D32" s="18"/>
      <c r="E32" s="19">
        <v>10635448</v>
      </c>
      <c r="F32" s="20">
        <v>10635448</v>
      </c>
      <c r="G32" s="20">
        <v>575700</v>
      </c>
      <c r="H32" s="20">
        <v>571941</v>
      </c>
      <c r="I32" s="20">
        <v>-280153</v>
      </c>
      <c r="J32" s="20">
        <v>867488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867488</v>
      </c>
      <c r="X32" s="20">
        <v>2658837</v>
      </c>
      <c r="Y32" s="20">
        <v>-1791349</v>
      </c>
      <c r="Z32" s="21">
        <v>-67.373404236513935</v>
      </c>
      <c r="AA32" s="22">
        <v>10635448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13510377</v>
      </c>
      <c r="D37" s="29">
        <f t="shared" ref="D37:Y37" si="3">SUM(D29:D36)</f>
        <v>0</v>
      </c>
      <c r="E37" s="30">
        <f t="shared" si="3"/>
        <v>10635448</v>
      </c>
      <c r="F37" s="31">
        <f t="shared" si="3"/>
        <v>10635448</v>
      </c>
      <c r="G37" s="31">
        <f t="shared" si="3"/>
        <v>575700</v>
      </c>
      <c r="H37" s="31">
        <f t="shared" si="3"/>
        <v>571941</v>
      </c>
      <c r="I37" s="31">
        <f t="shared" si="3"/>
        <v>-280153</v>
      </c>
      <c r="J37" s="31">
        <f t="shared" si="3"/>
        <v>867488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867488</v>
      </c>
      <c r="X37" s="31">
        <f t="shared" si="3"/>
        <v>2658837</v>
      </c>
      <c r="Y37" s="31">
        <f t="shared" si="3"/>
        <v>-1791349</v>
      </c>
      <c r="Z37" s="32">
        <f>+IF(X37&lt;&gt;0,+(Y37/X37)*100,0)</f>
        <v>-67.373404236513935</v>
      </c>
      <c r="AA37" s="33">
        <f>SUM(AA29:AA36)</f>
        <v>10635448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13510377</v>
      </c>
      <c r="D44" s="29">
        <f>+D37+D43</f>
        <v>0</v>
      </c>
      <c r="E44" s="30">
        <f t="shared" si="5"/>
        <v>10635448</v>
      </c>
      <c r="F44" s="31">
        <f t="shared" si="5"/>
        <v>10635448</v>
      </c>
      <c r="G44" s="31">
        <f t="shared" si="5"/>
        <v>575700</v>
      </c>
      <c r="H44" s="31">
        <f t="shared" si="5"/>
        <v>571941</v>
      </c>
      <c r="I44" s="31">
        <f t="shared" si="5"/>
        <v>-280153</v>
      </c>
      <c r="J44" s="31">
        <f t="shared" si="5"/>
        <v>867488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867488</v>
      </c>
      <c r="X44" s="31">
        <f t="shared" si="5"/>
        <v>2658837</v>
      </c>
      <c r="Y44" s="31">
        <f t="shared" si="5"/>
        <v>-1791349</v>
      </c>
      <c r="Z44" s="32">
        <f>+IF(X44&lt;&gt;0,+(Y44/X44)*100,0)</f>
        <v>-67.373404236513935</v>
      </c>
      <c r="AA44" s="33">
        <f>+AA37+AA43</f>
        <v>10635448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-18311397</v>
      </c>
      <c r="D45" s="42">
        <f t="shared" si="6"/>
        <v>0</v>
      </c>
      <c r="E45" s="43">
        <f t="shared" si="6"/>
        <v>-6064117</v>
      </c>
      <c r="F45" s="44">
        <f t="shared" si="6"/>
        <v>-6064117</v>
      </c>
      <c r="G45" s="44">
        <f t="shared" si="6"/>
        <v>-207550</v>
      </c>
      <c r="H45" s="44">
        <f t="shared" si="6"/>
        <v>-487089</v>
      </c>
      <c r="I45" s="44">
        <f t="shared" si="6"/>
        <v>0</v>
      </c>
      <c r="J45" s="44">
        <f t="shared" si="6"/>
        <v>-694639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-694639</v>
      </c>
      <c r="X45" s="44">
        <f t="shared" si="6"/>
        <v>-1516005</v>
      </c>
      <c r="Y45" s="44">
        <f t="shared" si="6"/>
        <v>821366</v>
      </c>
      <c r="Z45" s="45">
        <f>+IF(X45&lt;&gt;0,+(Y45/X45)*100,0)</f>
        <v>-54.179636610697187</v>
      </c>
      <c r="AA45" s="46">
        <f>+AA26-AA44</f>
        <v>-6064117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-10809128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-10809128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-21426710</v>
      </c>
      <c r="F6" s="20">
        <v>-21426710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-5356680</v>
      </c>
      <c r="Y6" s="20">
        <v>5356680</v>
      </c>
      <c r="Z6" s="21">
        <v>-100</v>
      </c>
      <c r="AA6" s="22">
        <v>-21426710</v>
      </c>
    </row>
    <row r="7" spans="1:27" ht="13.5" x14ac:dyDescent="0.25">
      <c r="A7" s="23" t="s">
        <v>35</v>
      </c>
      <c r="B7" s="17" t="s">
        <v>32</v>
      </c>
      <c r="C7" s="18">
        <v>61900703</v>
      </c>
      <c r="D7" s="18"/>
      <c r="E7" s="19">
        <v>5291946</v>
      </c>
      <c r="F7" s="20">
        <v>5291946</v>
      </c>
      <c r="G7" s="20">
        <v>2140</v>
      </c>
      <c r="H7" s="20">
        <v>1105325</v>
      </c>
      <c r="I7" s="20">
        <v>834234</v>
      </c>
      <c r="J7" s="20">
        <v>1941699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1941699</v>
      </c>
      <c r="X7" s="20">
        <v>1322985</v>
      </c>
      <c r="Y7" s="20">
        <v>618714</v>
      </c>
      <c r="Z7" s="21">
        <v>46.766516627172642</v>
      </c>
      <c r="AA7" s="22">
        <v>5291946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-900000</v>
      </c>
      <c r="F10" s="20">
        <v>-900000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-225000</v>
      </c>
      <c r="Y10" s="20">
        <v>225000</v>
      </c>
      <c r="Z10" s="21">
        <v>-100</v>
      </c>
      <c r="AA10" s="22">
        <v>-900000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1644450</v>
      </c>
      <c r="F11" s="20">
        <v>1644450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411114</v>
      </c>
      <c r="Y11" s="24">
        <v>-411114</v>
      </c>
      <c r="Z11" s="25">
        <v>-100</v>
      </c>
      <c r="AA11" s="26">
        <v>1644450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61900703</v>
      </c>
      <c r="D13" s="29">
        <f>SUM(D6:D12)</f>
        <v>0</v>
      </c>
      <c r="E13" s="30">
        <f t="shared" si="0"/>
        <v>-15390314</v>
      </c>
      <c r="F13" s="31">
        <f t="shared" si="0"/>
        <v>-15390314</v>
      </c>
      <c r="G13" s="31">
        <f t="shared" si="0"/>
        <v>2140</v>
      </c>
      <c r="H13" s="31">
        <f t="shared" si="0"/>
        <v>1105325</v>
      </c>
      <c r="I13" s="31">
        <f t="shared" si="0"/>
        <v>834234</v>
      </c>
      <c r="J13" s="31">
        <f t="shared" si="0"/>
        <v>1941699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1941699</v>
      </c>
      <c r="X13" s="31">
        <f t="shared" si="0"/>
        <v>-3847581</v>
      </c>
      <c r="Y13" s="31">
        <f t="shared" si="0"/>
        <v>5789280</v>
      </c>
      <c r="Z13" s="32">
        <f>+IF(X13&lt;&gt;0,+(Y13/X13)*100,0)</f>
        <v>-150.46544829075722</v>
      </c>
      <c r="AA13" s="33">
        <f>SUM(AA6:AA12)</f>
        <v>-15390314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61118410</v>
      </c>
      <c r="D17" s="18"/>
      <c r="E17" s="19">
        <v>7300000</v>
      </c>
      <c r="F17" s="20">
        <v>7300000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1825002</v>
      </c>
      <c r="Y17" s="24">
        <v>-1825002</v>
      </c>
      <c r="Z17" s="25">
        <v>-100</v>
      </c>
      <c r="AA17" s="26">
        <v>7300000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61118410</v>
      </c>
      <c r="D25" s="29">
        <f t="shared" ref="D25:Y25" si="1">SUM(D15:D24)</f>
        <v>0</v>
      </c>
      <c r="E25" s="35">
        <f t="shared" si="1"/>
        <v>7300000</v>
      </c>
      <c r="F25" s="36">
        <f t="shared" si="1"/>
        <v>7300000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1825002</v>
      </c>
      <c r="Y25" s="36">
        <f t="shared" si="1"/>
        <v>-1825002</v>
      </c>
      <c r="Z25" s="37">
        <f>+IF(X25&lt;&gt;0,+(Y25/X25)*100,0)</f>
        <v>-100</v>
      </c>
      <c r="AA25" s="38">
        <f>SUM(AA15:AA24)</f>
        <v>7300000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123019113</v>
      </c>
      <c r="D26" s="29">
        <f>+D13+D25</f>
        <v>0</v>
      </c>
      <c r="E26" s="30">
        <f t="shared" si="2"/>
        <v>-8090314</v>
      </c>
      <c r="F26" s="31">
        <f t="shared" si="2"/>
        <v>-8090314</v>
      </c>
      <c r="G26" s="31">
        <f t="shared" si="2"/>
        <v>2140</v>
      </c>
      <c r="H26" s="31">
        <f t="shared" si="2"/>
        <v>1105325</v>
      </c>
      <c r="I26" s="31">
        <f t="shared" si="2"/>
        <v>834234</v>
      </c>
      <c r="J26" s="31">
        <f t="shared" si="2"/>
        <v>1941699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1941699</v>
      </c>
      <c r="X26" s="31">
        <f t="shared" si="2"/>
        <v>-2022579</v>
      </c>
      <c r="Y26" s="31">
        <f t="shared" si="2"/>
        <v>3964278</v>
      </c>
      <c r="Z26" s="32">
        <f>+IF(X26&lt;&gt;0,+(Y26/X26)*100,0)</f>
        <v>-196.00114507270175</v>
      </c>
      <c r="AA26" s="33">
        <f>+AA13+AA25</f>
        <v>-8090314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1428653</v>
      </c>
      <c r="F35" s="20">
        <v>1428653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357162</v>
      </c>
      <c r="Y35" s="20">
        <v>-357162</v>
      </c>
      <c r="Z35" s="21">
        <v>-100</v>
      </c>
      <c r="AA35" s="22">
        <v>1428653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1428653</v>
      </c>
      <c r="F37" s="31">
        <f t="shared" si="3"/>
        <v>1428653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357162</v>
      </c>
      <c r="Y37" s="31">
        <f t="shared" si="3"/>
        <v>-357162</v>
      </c>
      <c r="Z37" s="32">
        <f>+IF(X37&lt;&gt;0,+(Y37/X37)*100,0)</f>
        <v>-100</v>
      </c>
      <c r="AA37" s="33">
        <f>SUM(AA29:AA36)</f>
        <v>1428653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1428653</v>
      </c>
      <c r="F44" s="31">
        <f t="shared" si="5"/>
        <v>1428653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357162</v>
      </c>
      <c r="Y44" s="31">
        <f t="shared" si="5"/>
        <v>-357162</v>
      </c>
      <c r="Z44" s="32">
        <f>+IF(X44&lt;&gt;0,+(Y44/X44)*100,0)</f>
        <v>-100</v>
      </c>
      <c r="AA44" s="33">
        <f>+AA37+AA43</f>
        <v>1428653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123019113</v>
      </c>
      <c r="D45" s="42">
        <f t="shared" si="6"/>
        <v>0</v>
      </c>
      <c r="E45" s="43">
        <f t="shared" si="6"/>
        <v>-9518967</v>
      </c>
      <c r="F45" s="44">
        <f t="shared" si="6"/>
        <v>-9518967</v>
      </c>
      <c r="G45" s="44">
        <f t="shared" si="6"/>
        <v>2140</v>
      </c>
      <c r="H45" s="44">
        <f t="shared" si="6"/>
        <v>1105325</v>
      </c>
      <c r="I45" s="44">
        <f t="shared" si="6"/>
        <v>834234</v>
      </c>
      <c r="J45" s="44">
        <f t="shared" si="6"/>
        <v>1941699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1941699</v>
      </c>
      <c r="X45" s="44">
        <f t="shared" si="6"/>
        <v>-2379741</v>
      </c>
      <c r="Y45" s="44">
        <f t="shared" si="6"/>
        <v>4321440</v>
      </c>
      <c r="Z45" s="45">
        <f>+IF(X45&lt;&gt;0,+(Y45/X45)*100,0)</f>
        <v>-181.59287082081622</v>
      </c>
      <c r="AA45" s="46">
        <f>+AA26-AA44</f>
        <v>-9518967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-14737136</v>
      </c>
      <c r="D6" s="18"/>
      <c r="E6" s="19">
        <v>-7101045</v>
      </c>
      <c r="F6" s="20">
        <v>-7101045</v>
      </c>
      <c r="G6" s="20">
        <v>-15382264</v>
      </c>
      <c r="H6" s="20">
        <v>72365</v>
      </c>
      <c r="I6" s="20">
        <v>-258278</v>
      </c>
      <c r="J6" s="20">
        <v>-15568177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-15568177</v>
      </c>
      <c r="X6" s="20">
        <v>-1775262</v>
      </c>
      <c r="Y6" s="20">
        <v>-13792915</v>
      </c>
      <c r="Z6" s="21">
        <v>776.95095146519225</v>
      </c>
      <c r="AA6" s="22">
        <v>-7101045</v>
      </c>
    </row>
    <row r="7" spans="1:27" ht="13.5" x14ac:dyDescent="0.25">
      <c r="A7" s="23" t="s">
        <v>35</v>
      </c>
      <c r="B7" s="17" t="s">
        <v>32</v>
      </c>
      <c r="C7" s="18">
        <v>13483045</v>
      </c>
      <c r="D7" s="18"/>
      <c r="E7" s="19">
        <v>3924597</v>
      </c>
      <c r="F7" s="20">
        <v>3924597</v>
      </c>
      <c r="G7" s="20">
        <v>13935696</v>
      </c>
      <c r="H7" s="20">
        <v>432255</v>
      </c>
      <c r="I7" s="20">
        <v>411917</v>
      </c>
      <c r="J7" s="20">
        <v>14779868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14779868</v>
      </c>
      <c r="X7" s="20">
        <v>981150</v>
      </c>
      <c r="Y7" s="20">
        <v>13798718</v>
      </c>
      <c r="Z7" s="21">
        <v>1406.3821026346634</v>
      </c>
      <c r="AA7" s="22">
        <v>3924597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-1899465</v>
      </c>
      <c r="D10" s="18"/>
      <c r="E10" s="19">
        <v>-762376</v>
      </c>
      <c r="F10" s="20">
        <v>-762376</v>
      </c>
      <c r="G10" s="20">
        <v>-1983652</v>
      </c>
      <c r="H10" s="20">
        <v>-84482</v>
      </c>
      <c r="I10" s="20">
        <v>-83290</v>
      </c>
      <c r="J10" s="20">
        <v>-2151424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-2151424</v>
      </c>
      <c r="X10" s="20">
        <v>-190593</v>
      </c>
      <c r="Y10" s="20">
        <v>-1960831</v>
      </c>
      <c r="Z10" s="21">
        <v>1028.8053601129106</v>
      </c>
      <c r="AA10" s="22">
        <v>-762376</v>
      </c>
    </row>
    <row r="11" spans="1:27" ht="13.5" x14ac:dyDescent="0.25">
      <c r="A11" s="23" t="s">
        <v>39</v>
      </c>
      <c r="B11" s="17" t="s">
        <v>32</v>
      </c>
      <c r="C11" s="18">
        <v>1859572</v>
      </c>
      <c r="D11" s="18"/>
      <c r="E11" s="19"/>
      <c r="F11" s="20"/>
      <c r="G11" s="24">
        <v>1859573</v>
      </c>
      <c r="H11" s="24">
        <v>1895</v>
      </c>
      <c r="I11" s="24">
        <v>57468</v>
      </c>
      <c r="J11" s="20">
        <v>1918936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1918936</v>
      </c>
      <c r="X11" s="20"/>
      <c r="Y11" s="24">
        <v>1918936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-50742</v>
      </c>
      <c r="D12" s="18"/>
      <c r="E12" s="19"/>
      <c r="F12" s="20"/>
      <c r="G12" s="20">
        <v>-50741</v>
      </c>
      <c r="H12" s="20"/>
      <c r="I12" s="20"/>
      <c r="J12" s="20">
        <v>-50741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-50741</v>
      </c>
      <c r="X12" s="20"/>
      <c r="Y12" s="20">
        <v>-50741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-1344726</v>
      </c>
      <c r="D13" s="29">
        <f>SUM(D6:D12)</f>
        <v>0</v>
      </c>
      <c r="E13" s="30">
        <f t="shared" si="0"/>
        <v>-3938824</v>
      </c>
      <c r="F13" s="31">
        <f t="shared" si="0"/>
        <v>-3938824</v>
      </c>
      <c r="G13" s="31">
        <f t="shared" si="0"/>
        <v>-1621388</v>
      </c>
      <c r="H13" s="31">
        <f t="shared" si="0"/>
        <v>422033</v>
      </c>
      <c r="I13" s="31">
        <f t="shared" si="0"/>
        <v>127817</v>
      </c>
      <c r="J13" s="31">
        <f t="shared" si="0"/>
        <v>-1071538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-1071538</v>
      </c>
      <c r="X13" s="31">
        <f t="shared" si="0"/>
        <v>-984705</v>
      </c>
      <c r="Y13" s="31">
        <f t="shared" si="0"/>
        <v>-86833</v>
      </c>
      <c r="Z13" s="32">
        <f>+IF(X13&lt;&gt;0,+(Y13/X13)*100,0)</f>
        <v>8.8181739708846809</v>
      </c>
      <c r="AA13" s="33">
        <f>SUM(AA6:AA12)</f>
        <v>-3938824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3524283</v>
      </c>
      <c r="D17" s="18"/>
      <c r="E17" s="19">
        <v>814060</v>
      </c>
      <c r="F17" s="20">
        <v>814060</v>
      </c>
      <c r="G17" s="24">
        <v>2664190</v>
      </c>
      <c r="H17" s="24">
        <v>860093</v>
      </c>
      <c r="I17" s="24"/>
      <c r="J17" s="20">
        <v>3524283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3524283</v>
      </c>
      <c r="X17" s="20">
        <v>203514</v>
      </c>
      <c r="Y17" s="24">
        <v>3320769</v>
      </c>
      <c r="Z17" s="25">
        <v>1631.7152628320412</v>
      </c>
      <c r="AA17" s="26">
        <v>814060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3524283</v>
      </c>
      <c r="D25" s="29">
        <f t="shared" ref="D25:Y25" si="1">SUM(D15:D24)</f>
        <v>0</v>
      </c>
      <c r="E25" s="35">
        <f t="shared" si="1"/>
        <v>814060</v>
      </c>
      <c r="F25" s="36">
        <f t="shared" si="1"/>
        <v>814060</v>
      </c>
      <c r="G25" s="36">
        <f t="shared" si="1"/>
        <v>2664190</v>
      </c>
      <c r="H25" s="36">
        <f t="shared" si="1"/>
        <v>860093</v>
      </c>
      <c r="I25" s="36">
        <f t="shared" si="1"/>
        <v>0</v>
      </c>
      <c r="J25" s="36">
        <f t="shared" si="1"/>
        <v>3524283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3524283</v>
      </c>
      <c r="X25" s="36">
        <f t="shared" si="1"/>
        <v>203514</v>
      </c>
      <c r="Y25" s="36">
        <f t="shared" si="1"/>
        <v>3320769</v>
      </c>
      <c r="Z25" s="37">
        <f>+IF(X25&lt;&gt;0,+(Y25/X25)*100,0)</f>
        <v>1631.7152628320412</v>
      </c>
      <c r="AA25" s="38">
        <f>SUM(AA15:AA24)</f>
        <v>814060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2179557</v>
      </c>
      <c r="D26" s="29">
        <f>+D13+D25</f>
        <v>0</v>
      </c>
      <c r="E26" s="30">
        <f t="shared" si="2"/>
        <v>-3124764</v>
      </c>
      <c r="F26" s="31">
        <f t="shared" si="2"/>
        <v>-3124764</v>
      </c>
      <c r="G26" s="31">
        <f t="shared" si="2"/>
        <v>1042802</v>
      </c>
      <c r="H26" s="31">
        <f t="shared" si="2"/>
        <v>1282126</v>
      </c>
      <c r="I26" s="31">
        <f t="shared" si="2"/>
        <v>127817</v>
      </c>
      <c r="J26" s="31">
        <f t="shared" si="2"/>
        <v>2452745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2452745</v>
      </c>
      <c r="X26" s="31">
        <f t="shared" si="2"/>
        <v>-781191</v>
      </c>
      <c r="Y26" s="31">
        <f t="shared" si="2"/>
        <v>3233936</v>
      </c>
      <c r="Z26" s="32">
        <f>+IF(X26&lt;&gt;0,+(Y26/X26)*100,0)</f>
        <v>-413.97507139739196</v>
      </c>
      <c r="AA26" s="33">
        <f>+AA13+AA25</f>
        <v>-3124764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-5166</v>
      </c>
      <c r="D31" s="18"/>
      <c r="E31" s="19"/>
      <c r="F31" s="20"/>
      <c r="G31" s="20">
        <v>-5166</v>
      </c>
      <c r="H31" s="20"/>
      <c r="I31" s="20">
        <v>-763</v>
      </c>
      <c r="J31" s="20">
        <v>-5929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-5929</v>
      </c>
      <c r="X31" s="20"/>
      <c r="Y31" s="20">
        <v>-5929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1066581</v>
      </c>
      <c r="D32" s="18"/>
      <c r="E32" s="19">
        <v>-4701281</v>
      </c>
      <c r="F32" s="20">
        <v>-4701281</v>
      </c>
      <c r="G32" s="20">
        <v>345803</v>
      </c>
      <c r="H32" s="20">
        <v>10227</v>
      </c>
      <c r="I32" s="20">
        <v>29124</v>
      </c>
      <c r="J32" s="20">
        <v>385154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385154</v>
      </c>
      <c r="X32" s="20">
        <v>-1175316</v>
      </c>
      <c r="Y32" s="20">
        <v>1560470</v>
      </c>
      <c r="Z32" s="21">
        <v>-132.77025072406059</v>
      </c>
      <c r="AA32" s="22">
        <v>-4701281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2046027</v>
      </c>
      <c r="D35" s="18"/>
      <c r="E35" s="19">
        <v>1906998</v>
      </c>
      <c r="F35" s="20">
        <v>1906998</v>
      </c>
      <c r="G35" s="20">
        <v>2115080</v>
      </c>
      <c r="H35" s="20">
        <v>65129</v>
      </c>
      <c r="I35" s="20">
        <v>73974</v>
      </c>
      <c r="J35" s="20">
        <v>2254183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2254183</v>
      </c>
      <c r="X35" s="20">
        <v>476748</v>
      </c>
      <c r="Y35" s="20">
        <v>1777435</v>
      </c>
      <c r="Z35" s="21">
        <v>372.82484666951933</v>
      </c>
      <c r="AA35" s="22">
        <v>1906998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3107442</v>
      </c>
      <c r="D37" s="29">
        <f t="shared" ref="D37:Y37" si="3">SUM(D29:D36)</f>
        <v>0</v>
      </c>
      <c r="E37" s="30">
        <f t="shared" si="3"/>
        <v>-2794283</v>
      </c>
      <c r="F37" s="31">
        <f t="shared" si="3"/>
        <v>-2794283</v>
      </c>
      <c r="G37" s="31">
        <f t="shared" si="3"/>
        <v>2455717</v>
      </c>
      <c r="H37" s="31">
        <f t="shared" si="3"/>
        <v>75356</v>
      </c>
      <c r="I37" s="31">
        <f t="shared" si="3"/>
        <v>102335</v>
      </c>
      <c r="J37" s="31">
        <f t="shared" si="3"/>
        <v>2633408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2633408</v>
      </c>
      <c r="X37" s="31">
        <f t="shared" si="3"/>
        <v>-698568</v>
      </c>
      <c r="Y37" s="31">
        <f t="shared" si="3"/>
        <v>3331976</v>
      </c>
      <c r="Z37" s="32">
        <f>+IF(X37&lt;&gt;0,+(Y37/X37)*100,0)</f>
        <v>-476.9723205185465</v>
      </c>
      <c r="AA37" s="33">
        <f>SUM(AA29:AA36)</f>
        <v>-2794283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3107442</v>
      </c>
      <c r="D44" s="29">
        <f>+D37+D43</f>
        <v>0</v>
      </c>
      <c r="E44" s="30">
        <f t="shared" si="5"/>
        <v>-2794283</v>
      </c>
      <c r="F44" s="31">
        <f t="shared" si="5"/>
        <v>-2794283</v>
      </c>
      <c r="G44" s="31">
        <f t="shared" si="5"/>
        <v>2455717</v>
      </c>
      <c r="H44" s="31">
        <f t="shared" si="5"/>
        <v>75356</v>
      </c>
      <c r="I44" s="31">
        <f t="shared" si="5"/>
        <v>102335</v>
      </c>
      <c r="J44" s="31">
        <f t="shared" si="5"/>
        <v>2633408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2633408</v>
      </c>
      <c r="X44" s="31">
        <f t="shared" si="5"/>
        <v>-698568</v>
      </c>
      <c r="Y44" s="31">
        <f t="shared" si="5"/>
        <v>3331976</v>
      </c>
      <c r="Z44" s="32">
        <f>+IF(X44&lt;&gt;0,+(Y44/X44)*100,0)</f>
        <v>-476.9723205185465</v>
      </c>
      <c r="AA44" s="33">
        <f>+AA37+AA43</f>
        <v>-2794283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-927885</v>
      </c>
      <c r="D45" s="42">
        <f t="shared" si="6"/>
        <v>0</v>
      </c>
      <c r="E45" s="43">
        <f t="shared" si="6"/>
        <v>-330481</v>
      </c>
      <c r="F45" s="44">
        <f t="shared" si="6"/>
        <v>-330481</v>
      </c>
      <c r="G45" s="44">
        <f t="shared" si="6"/>
        <v>-1412915</v>
      </c>
      <c r="H45" s="44">
        <f t="shared" si="6"/>
        <v>1206770</v>
      </c>
      <c r="I45" s="44">
        <f t="shared" si="6"/>
        <v>25482</v>
      </c>
      <c r="J45" s="44">
        <f t="shared" si="6"/>
        <v>-180663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-180663</v>
      </c>
      <c r="X45" s="44">
        <f t="shared" si="6"/>
        <v>-82623</v>
      </c>
      <c r="Y45" s="44">
        <f t="shared" si="6"/>
        <v>-98040</v>
      </c>
      <c r="Z45" s="45">
        <f>+IF(X45&lt;&gt;0,+(Y45/X45)*100,0)</f>
        <v>118.65945317889692</v>
      </c>
      <c r="AA45" s="46">
        <f>+AA26-AA44</f>
        <v>-330481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-330481</v>
      </c>
      <c r="F47" s="20">
        <v>-330481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-82620</v>
      </c>
      <c r="Y47" s="20">
        <v>82620</v>
      </c>
      <c r="Z47" s="47">
        <v>-100</v>
      </c>
      <c r="AA47" s="22">
        <v>-330481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-330481</v>
      </c>
      <c r="F50" s="52">
        <f t="shared" si="7"/>
        <v>-330481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-82620</v>
      </c>
      <c r="Y50" s="52">
        <f t="shared" si="7"/>
        <v>82620</v>
      </c>
      <c r="Z50" s="53">
        <f>+IF(X50&lt;&gt;0,+(Y50/X50)*100,0)</f>
        <v>-100</v>
      </c>
      <c r="AA50" s="54">
        <f>SUM(AA47:AA49)</f>
        <v>-330481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11161450</v>
      </c>
      <c r="F6" s="20">
        <v>11161450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2790363</v>
      </c>
      <c r="Y6" s="20">
        <v>-2790363</v>
      </c>
      <c r="Z6" s="21">
        <v>-100</v>
      </c>
      <c r="AA6" s="22">
        <v>11161450</v>
      </c>
    </row>
    <row r="7" spans="1:27" ht="13.5" x14ac:dyDescent="0.25">
      <c r="A7" s="23" t="s">
        <v>35</v>
      </c>
      <c r="B7" s="17" t="s">
        <v>32</v>
      </c>
      <c r="C7" s="18">
        <v>71672312</v>
      </c>
      <c r="D7" s="18"/>
      <c r="E7" s="19">
        <v>60857964</v>
      </c>
      <c r="F7" s="20">
        <v>60857964</v>
      </c>
      <c r="G7" s="20">
        <v>662125</v>
      </c>
      <c r="H7" s="20">
        <v>668385</v>
      </c>
      <c r="I7" s="20">
        <v>95598189</v>
      </c>
      <c r="J7" s="20">
        <v>96928699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96928699</v>
      </c>
      <c r="X7" s="20">
        <v>15214491</v>
      </c>
      <c r="Y7" s="20">
        <v>81714208</v>
      </c>
      <c r="Z7" s="21">
        <v>537.08144426257832</v>
      </c>
      <c r="AA7" s="22">
        <v>60857964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694016</v>
      </c>
      <c r="F11" s="20">
        <v>694016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173508</v>
      </c>
      <c r="Y11" s="24">
        <v>-173508</v>
      </c>
      <c r="Z11" s="25">
        <v>-100</v>
      </c>
      <c r="AA11" s="26">
        <v>694016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71672312</v>
      </c>
      <c r="D13" s="29">
        <f>SUM(D6:D12)</f>
        <v>0</v>
      </c>
      <c r="E13" s="30">
        <f t="shared" si="0"/>
        <v>72713430</v>
      </c>
      <c r="F13" s="31">
        <f t="shared" si="0"/>
        <v>72713430</v>
      </c>
      <c r="G13" s="31">
        <f t="shared" si="0"/>
        <v>662125</v>
      </c>
      <c r="H13" s="31">
        <f t="shared" si="0"/>
        <v>668385</v>
      </c>
      <c r="I13" s="31">
        <f t="shared" si="0"/>
        <v>95598189</v>
      </c>
      <c r="J13" s="31">
        <f t="shared" si="0"/>
        <v>96928699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96928699</v>
      </c>
      <c r="X13" s="31">
        <f t="shared" si="0"/>
        <v>18178362</v>
      </c>
      <c r="Y13" s="31">
        <f t="shared" si="0"/>
        <v>78750337</v>
      </c>
      <c r="Z13" s="32">
        <f>+IF(X13&lt;&gt;0,+(Y13/X13)*100,0)</f>
        <v>433.20920223725324</v>
      </c>
      <c r="AA13" s="33">
        <f>SUM(AA6:AA12)</f>
        <v>72713430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29981551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29981551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101653863</v>
      </c>
      <c r="D26" s="29">
        <f>+D13+D25</f>
        <v>0</v>
      </c>
      <c r="E26" s="30">
        <f t="shared" si="2"/>
        <v>72713430</v>
      </c>
      <c r="F26" s="31">
        <f t="shared" si="2"/>
        <v>72713430</v>
      </c>
      <c r="G26" s="31">
        <f t="shared" si="2"/>
        <v>662125</v>
      </c>
      <c r="H26" s="31">
        <f t="shared" si="2"/>
        <v>668385</v>
      </c>
      <c r="I26" s="31">
        <f t="shared" si="2"/>
        <v>95598189</v>
      </c>
      <c r="J26" s="31">
        <f t="shared" si="2"/>
        <v>96928699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96928699</v>
      </c>
      <c r="X26" s="31">
        <f t="shared" si="2"/>
        <v>18178362</v>
      </c>
      <c r="Y26" s="31">
        <f t="shared" si="2"/>
        <v>78750337</v>
      </c>
      <c r="Z26" s="32">
        <f>+IF(X26&lt;&gt;0,+(Y26/X26)*100,0)</f>
        <v>433.20920223725324</v>
      </c>
      <c r="AA26" s="33">
        <f>+AA13+AA25</f>
        <v>72713430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200000</v>
      </c>
      <c r="F32" s="20">
        <v>200000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50001</v>
      </c>
      <c r="Y32" s="20">
        <v>-50001</v>
      </c>
      <c r="Z32" s="21">
        <v>-100</v>
      </c>
      <c r="AA32" s="22">
        <v>200000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3143094</v>
      </c>
      <c r="F35" s="20">
        <v>3143094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785772</v>
      </c>
      <c r="Y35" s="20">
        <v>-785772</v>
      </c>
      <c r="Z35" s="21">
        <v>-100</v>
      </c>
      <c r="AA35" s="22">
        <v>3143094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3343094</v>
      </c>
      <c r="F37" s="31">
        <f t="shared" si="3"/>
        <v>3343094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835773</v>
      </c>
      <c r="Y37" s="31">
        <f t="shared" si="3"/>
        <v>-835773</v>
      </c>
      <c r="Z37" s="32">
        <f>+IF(X37&lt;&gt;0,+(Y37/X37)*100,0)</f>
        <v>-100</v>
      </c>
      <c r="AA37" s="33">
        <f>SUM(AA29:AA36)</f>
        <v>3343094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3343094</v>
      </c>
      <c r="F44" s="31">
        <f t="shared" si="5"/>
        <v>3343094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835773</v>
      </c>
      <c r="Y44" s="31">
        <f t="shared" si="5"/>
        <v>-835773</v>
      </c>
      <c r="Z44" s="32">
        <f>+IF(X44&lt;&gt;0,+(Y44/X44)*100,0)</f>
        <v>-100</v>
      </c>
      <c r="AA44" s="33">
        <f>+AA37+AA43</f>
        <v>3343094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101653863</v>
      </c>
      <c r="D45" s="42">
        <f t="shared" si="6"/>
        <v>0</v>
      </c>
      <c r="E45" s="43">
        <f t="shared" si="6"/>
        <v>69370336</v>
      </c>
      <c r="F45" s="44">
        <f t="shared" si="6"/>
        <v>69370336</v>
      </c>
      <c r="G45" s="44">
        <f t="shared" si="6"/>
        <v>662125</v>
      </c>
      <c r="H45" s="44">
        <f t="shared" si="6"/>
        <v>668385</v>
      </c>
      <c r="I45" s="44">
        <f t="shared" si="6"/>
        <v>95598189</v>
      </c>
      <c r="J45" s="44">
        <f t="shared" si="6"/>
        <v>96928699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96928699</v>
      </c>
      <c r="X45" s="44">
        <f t="shared" si="6"/>
        <v>17342589</v>
      </c>
      <c r="Y45" s="44">
        <f t="shared" si="6"/>
        <v>79586110</v>
      </c>
      <c r="Z45" s="45">
        <f>+IF(X45&lt;&gt;0,+(Y45/X45)*100,0)</f>
        <v>458.90558785657669</v>
      </c>
      <c r="AA45" s="46">
        <f>+AA26-AA44</f>
        <v>69370336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1928</v>
      </c>
      <c r="D47" s="18"/>
      <c r="E47" s="19">
        <v>46326316</v>
      </c>
      <c r="F47" s="20">
        <v>46326316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11581578</v>
      </c>
      <c r="Y47" s="20">
        <v>-11581578</v>
      </c>
      <c r="Z47" s="47">
        <v>-100</v>
      </c>
      <c r="AA47" s="22">
        <v>46326316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1928</v>
      </c>
      <c r="D50" s="50">
        <f t="shared" ref="D50:Y50" si="7">SUM(D47:D49)</f>
        <v>0</v>
      </c>
      <c r="E50" s="51">
        <f t="shared" si="7"/>
        <v>46326316</v>
      </c>
      <c r="F50" s="52">
        <f t="shared" si="7"/>
        <v>46326316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11581578</v>
      </c>
      <c r="Y50" s="52">
        <f t="shared" si="7"/>
        <v>-11581578</v>
      </c>
      <c r="Z50" s="53">
        <f>+IF(X50&lt;&gt;0,+(Y50/X50)*100,0)</f>
        <v>-100</v>
      </c>
      <c r="AA50" s="54">
        <f>SUM(AA47:AA49)</f>
        <v>46326316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-10817962</v>
      </c>
      <c r="D6" s="18"/>
      <c r="E6" s="19"/>
      <c r="F6" s="20"/>
      <c r="G6" s="20">
        <v>-11187042</v>
      </c>
      <c r="H6" s="20">
        <v>428504</v>
      </c>
      <c r="I6" s="20">
        <v>-302956</v>
      </c>
      <c r="J6" s="20">
        <v>-11061494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-11061494</v>
      </c>
      <c r="X6" s="20"/>
      <c r="Y6" s="20">
        <v>-11061494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9066381</v>
      </c>
      <c r="D7" s="18"/>
      <c r="E7" s="19">
        <v>7796219</v>
      </c>
      <c r="F7" s="20">
        <v>7796219</v>
      </c>
      <c r="G7" s="20">
        <v>9131007</v>
      </c>
      <c r="H7" s="20">
        <v>45960</v>
      </c>
      <c r="I7" s="20">
        <v>34049</v>
      </c>
      <c r="J7" s="20">
        <v>9211016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9211016</v>
      </c>
      <c r="X7" s="20">
        <v>3870222</v>
      </c>
      <c r="Y7" s="20">
        <v>5340794</v>
      </c>
      <c r="Z7" s="21">
        <v>137.9970968073666</v>
      </c>
      <c r="AA7" s="22">
        <v>7796219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2686305</v>
      </c>
      <c r="D11" s="18"/>
      <c r="E11" s="19"/>
      <c r="F11" s="20"/>
      <c r="G11" s="24">
        <v>2686305</v>
      </c>
      <c r="H11" s="24"/>
      <c r="I11" s="24"/>
      <c r="J11" s="20">
        <v>2686305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2686305</v>
      </c>
      <c r="X11" s="20"/>
      <c r="Y11" s="24">
        <v>2686305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-6352</v>
      </c>
      <c r="D12" s="18"/>
      <c r="E12" s="19"/>
      <c r="F12" s="20"/>
      <c r="G12" s="20">
        <v>-6351</v>
      </c>
      <c r="H12" s="20"/>
      <c r="I12" s="20"/>
      <c r="J12" s="20">
        <v>-6351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-6351</v>
      </c>
      <c r="X12" s="20"/>
      <c r="Y12" s="20">
        <v>-6351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928372</v>
      </c>
      <c r="D13" s="29">
        <f>SUM(D6:D12)</f>
        <v>0</v>
      </c>
      <c r="E13" s="30">
        <f t="shared" si="0"/>
        <v>7796219</v>
      </c>
      <c r="F13" s="31">
        <f t="shared" si="0"/>
        <v>7796219</v>
      </c>
      <c r="G13" s="31">
        <f t="shared" si="0"/>
        <v>623919</v>
      </c>
      <c r="H13" s="31">
        <f t="shared" si="0"/>
        <v>474464</v>
      </c>
      <c r="I13" s="31">
        <f t="shared" si="0"/>
        <v>-268907</v>
      </c>
      <c r="J13" s="31">
        <f t="shared" si="0"/>
        <v>829476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829476</v>
      </c>
      <c r="X13" s="31">
        <f t="shared" si="0"/>
        <v>3870222</v>
      </c>
      <c r="Y13" s="31">
        <f t="shared" si="0"/>
        <v>-3040746</v>
      </c>
      <c r="Z13" s="32">
        <f>+IF(X13&lt;&gt;0,+(Y13/X13)*100,0)</f>
        <v>-78.567741075318168</v>
      </c>
      <c r="AA13" s="33">
        <f>SUM(AA6:AA12)</f>
        <v>7796219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928372</v>
      </c>
      <c r="D26" s="29">
        <f>+D13+D25</f>
        <v>0</v>
      </c>
      <c r="E26" s="30">
        <f t="shared" si="2"/>
        <v>7796219</v>
      </c>
      <c r="F26" s="31">
        <f t="shared" si="2"/>
        <v>7796219</v>
      </c>
      <c r="G26" s="31">
        <f t="shared" si="2"/>
        <v>623919</v>
      </c>
      <c r="H26" s="31">
        <f t="shared" si="2"/>
        <v>474464</v>
      </c>
      <c r="I26" s="31">
        <f t="shared" si="2"/>
        <v>-268907</v>
      </c>
      <c r="J26" s="31">
        <f t="shared" si="2"/>
        <v>829476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829476</v>
      </c>
      <c r="X26" s="31">
        <f t="shared" si="2"/>
        <v>3870222</v>
      </c>
      <c r="Y26" s="31">
        <f t="shared" si="2"/>
        <v>-3040746</v>
      </c>
      <c r="Z26" s="32">
        <f>+IF(X26&lt;&gt;0,+(Y26/X26)*100,0)</f>
        <v>-78.567741075318168</v>
      </c>
      <c r="AA26" s="33">
        <f>+AA13+AA25</f>
        <v>7796219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-39202</v>
      </c>
      <c r="D32" s="18"/>
      <c r="E32" s="19">
        <v>9000000</v>
      </c>
      <c r="F32" s="20">
        <v>9000000</v>
      </c>
      <c r="G32" s="20">
        <v>-41560</v>
      </c>
      <c r="H32" s="20">
        <v>-3290</v>
      </c>
      <c r="I32" s="20">
        <v>-4125</v>
      </c>
      <c r="J32" s="20">
        <v>-48975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-48975</v>
      </c>
      <c r="X32" s="20">
        <v>2205000</v>
      </c>
      <c r="Y32" s="20">
        <v>-2253975</v>
      </c>
      <c r="Z32" s="21">
        <v>-102.22108843537414</v>
      </c>
      <c r="AA32" s="22">
        <v>9000000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3518174</v>
      </c>
      <c r="D35" s="18"/>
      <c r="E35" s="19"/>
      <c r="F35" s="20"/>
      <c r="G35" s="20">
        <v>3583641</v>
      </c>
      <c r="H35" s="20">
        <v>62314</v>
      </c>
      <c r="I35" s="20">
        <v>69959</v>
      </c>
      <c r="J35" s="20">
        <v>3715914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3715914</v>
      </c>
      <c r="X35" s="20"/>
      <c r="Y35" s="20">
        <v>3715914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3478972</v>
      </c>
      <c r="D37" s="29">
        <f t="shared" ref="D37:Y37" si="3">SUM(D29:D36)</f>
        <v>0</v>
      </c>
      <c r="E37" s="30">
        <f t="shared" si="3"/>
        <v>9000000</v>
      </c>
      <c r="F37" s="31">
        <f t="shared" si="3"/>
        <v>9000000</v>
      </c>
      <c r="G37" s="31">
        <f t="shared" si="3"/>
        <v>3542081</v>
      </c>
      <c r="H37" s="31">
        <f t="shared" si="3"/>
        <v>59024</v>
      </c>
      <c r="I37" s="31">
        <f t="shared" si="3"/>
        <v>65834</v>
      </c>
      <c r="J37" s="31">
        <f t="shared" si="3"/>
        <v>3666939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3666939</v>
      </c>
      <c r="X37" s="31">
        <f t="shared" si="3"/>
        <v>2205000</v>
      </c>
      <c r="Y37" s="31">
        <f t="shared" si="3"/>
        <v>1461939</v>
      </c>
      <c r="Z37" s="32">
        <f>+IF(X37&lt;&gt;0,+(Y37/X37)*100,0)</f>
        <v>66.30108843537414</v>
      </c>
      <c r="AA37" s="33">
        <f>SUM(AA29:AA36)</f>
        <v>9000000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3478972</v>
      </c>
      <c r="D44" s="29">
        <f>+D37+D43</f>
        <v>0</v>
      </c>
      <c r="E44" s="30">
        <f t="shared" si="5"/>
        <v>9000000</v>
      </c>
      <c r="F44" s="31">
        <f t="shared" si="5"/>
        <v>9000000</v>
      </c>
      <c r="G44" s="31">
        <f t="shared" si="5"/>
        <v>3542081</v>
      </c>
      <c r="H44" s="31">
        <f t="shared" si="5"/>
        <v>59024</v>
      </c>
      <c r="I44" s="31">
        <f t="shared" si="5"/>
        <v>65834</v>
      </c>
      <c r="J44" s="31">
        <f t="shared" si="5"/>
        <v>3666939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3666939</v>
      </c>
      <c r="X44" s="31">
        <f t="shared" si="5"/>
        <v>2205000</v>
      </c>
      <c r="Y44" s="31">
        <f t="shared" si="5"/>
        <v>1461939</v>
      </c>
      <c r="Z44" s="32">
        <f>+IF(X44&lt;&gt;0,+(Y44/X44)*100,0)</f>
        <v>66.30108843537414</v>
      </c>
      <c r="AA44" s="33">
        <f>+AA37+AA43</f>
        <v>9000000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-2550600</v>
      </c>
      <c r="D45" s="42">
        <f t="shared" si="6"/>
        <v>0</v>
      </c>
      <c r="E45" s="43">
        <f t="shared" si="6"/>
        <v>-1203781</v>
      </c>
      <c r="F45" s="44">
        <f t="shared" si="6"/>
        <v>-1203781</v>
      </c>
      <c r="G45" s="44">
        <f t="shared" si="6"/>
        <v>-2918162</v>
      </c>
      <c r="H45" s="44">
        <f t="shared" si="6"/>
        <v>415440</v>
      </c>
      <c r="I45" s="44">
        <f t="shared" si="6"/>
        <v>-334741</v>
      </c>
      <c r="J45" s="44">
        <f t="shared" si="6"/>
        <v>-2837463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-2837463</v>
      </c>
      <c r="X45" s="44">
        <f t="shared" si="6"/>
        <v>1665222</v>
      </c>
      <c r="Y45" s="44">
        <f t="shared" si="6"/>
        <v>-4502685</v>
      </c>
      <c r="Z45" s="45">
        <f>+IF(X45&lt;&gt;0,+(Y45/X45)*100,0)</f>
        <v>-270.39547880102475</v>
      </c>
      <c r="AA45" s="46">
        <f>+AA26-AA44</f>
        <v>-1203781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-3800004</v>
      </c>
      <c r="F47" s="20">
        <v>-3800004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-931001</v>
      </c>
      <c r="Y47" s="20">
        <v>931001</v>
      </c>
      <c r="Z47" s="47">
        <v>-100</v>
      </c>
      <c r="AA47" s="22">
        <v>-3800004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-3800004</v>
      </c>
      <c r="F50" s="52">
        <f t="shared" si="7"/>
        <v>-3800004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-931001</v>
      </c>
      <c r="Y50" s="52">
        <f t="shared" si="7"/>
        <v>931001</v>
      </c>
      <c r="Z50" s="53">
        <f>+IF(X50&lt;&gt;0,+(Y50/X50)*100,0)</f>
        <v>-100</v>
      </c>
      <c r="AA50" s="54">
        <f>SUM(AA47:AA49)</f>
        <v>-3800004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47937894</v>
      </c>
      <c r="D6" s="18"/>
      <c r="E6" s="19">
        <v>-2101479</v>
      </c>
      <c r="F6" s="20">
        <v>-2101479</v>
      </c>
      <c r="G6" s="20">
        <v>49698038</v>
      </c>
      <c r="H6" s="20">
        <v>1608097</v>
      </c>
      <c r="I6" s="20">
        <v>1707160</v>
      </c>
      <c r="J6" s="20">
        <v>53013295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53013295</v>
      </c>
      <c r="X6" s="20">
        <v>-525369</v>
      </c>
      <c r="Y6" s="20">
        <v>53538664</v>
      </c>
      <c r="Z6" s="21">
        <v>-10190.678170961743</v>
      </c>
      <c r="AA6" s="22">
        <v>-2101479</v>
      </c>
    </row>
    <row r="7" spans="1:27" ht="13.5" x14ac:dyDescent="0.25">
      <c r="A7" s="23" t="s">
        <v>35</v>
      </c>
      <c r="B7" s="17" t="s">
        <v>32</v>
      </c>
      <c r="C7" s="18">
        <v>19619756</v>
      </c>
      <c r="D7" s="18"/>
      <c r="E7" s="19">
        <v>4796867</v>
      </c>
      <c r="F7" s="20">
        <v>4796867</v>
      </c>
      <c r="G7" s="20">
        <v>20058245</v>
      </c>
      <c r="H7" s="20">
        <v>-187202</v>
      </c>
      <c r="I7" s="20">
        <v>505558</v>
      </c>
      <c r="J7" s="20">
        <v>20376601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20376601</v>
      </c>
      <c r="X7" s="20">
        <v>1199220</v>
      </c>
      <c r="Y7" s="20">
        <v>19177381</v>
      </c>
      <c r="Z7" s="21">
        <v>1599.1545337802906</v>
      </c>
      <c r="AA7" s="22">
        <v>4796867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-577303</v>
      </c>
      <c r="D10" s="18"/>
      <c r="E10" s="19">
        <v>-295712</v>
      </c>
      <c r="F10" s="20">
        <v>-295712</v>
      </c>
      <c r="G10" s="20">
        <v>-594779</v>
      </c>
      <c r="H10" s="20">
        <v>-3952</v>
      </c>
      <c r="I10" s="20">
        <v>-46198</v>
      </c>
      <c r="J10" s="20">
        <v>-644929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-644929</v>
      </c>
      <c r="X10" s="20">
        <v>-73929</v>
      </c>
      <c r="Y10" s="20">
        <v>-571000</v>
      </c>
      <c r="Z10" s="21">
        <v>772.36267229368718</v>
      </c>
      <c r="AA10" s="22">
        <v>-295712</v>
      </c>
    </row>
    <row r="11" spans="1:27" ht="13.5" x14ac:dyDescent="0.25">
      <c r="A11" s="23" t="s">
        <v>39</v>
      </c>
      <c r="B11" s="17" t="s">
        <v>32</v>
      </c>
      <c r="C11" s="18">
        <v>4147210</v>
      </c>
      <c r="D11" s="18"/>
      <c r="E11" s="19"/>
      <c r="F11" s="20"/>
      <c r="G11" s="24">
        <v>4147208</v>
      </c>
      <c r="H11" s="24">
        <v>58737</v>
      </c>
      <c r="I11" s="24">
        <v>100</v>
      </c>
      <c r="J11" s="20">
        <v>4206045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4206045</v>
      </c>
      <c r="X11" s="20"/>
      <c r="Y11" s="24">
        <v>4206045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-79811</v>
      </c>
      <c r="D12" s="18"/>
      <c r="E12" s="19"/>
      <c r="F12" s="20"/>
      <c r="G12" s="20">
        <v>-79811</v>
      </c>
      <c r="H12" s="20"/>
      <c r="I12" s="20"/>
      <c r="J12" s="20">
        <v>-79811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-79811</v>
      </c>
      <c r="X12" s="20"/>
      <c r="Y12" s="20">
        <v>-79811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71047746</v>
      </c>
      <c r="D13" s="29">
        <f>SUM(D6:D12)</f>
        <v>0</v>
      </c>
      <c r="E13" s="30">
        <f t="shared" si="0"/>
        <v>2399676</v>
      </c>
      <c r="F13" s="31">
        <f t="shared" si="0"/>
        <v>2399676</v>
      </c>
      <c r="G13" s="31">
        <f t="shared" si="0"/>
        <v>73228901</v>
      </c>
      <c r="H13" s="31">
        <f t="shared" si="0"/>
        <v>1475680</v>
      </c>
      <c r="I13" s="31">
        <f t="shared" si="0"/>
        <v>2166620</v>
      </c>
      <c r="J13" s="31">
        <f t="shared" si="0"/>
        <v>76871201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76871201</v>
      </c>
      <c r="X13" s="31">
        <f t="shared" si="0"/>
        <v>599922</v>
      </c>
      <c r="Y13" s="31">
        <f t="shared" si="0"/>
        <v>76271279</v>
      </c>
      <c r="Z13" s="32">
        <f>+IF(X13&lt;&gt;0,+(Y13/X13)*100,0)</f>
        <v>12713.532592570367</v>
      </c>
      <c r="AA13" s="33">
        <f>SUM(AA6:AA12)</f>
        <v>2399676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9033674</v>
      </c>
      <c r="D17" s="18"/>
      <c r="E17" s="19">
        <v>7500000</v>
      </c>
      <c r="F17" s="20">
        <v>7500000</v>
      </c>
      <c r="G17" s="24">
        <v>9033674</v>
      </c>
      <c r="H17" s="24"/>
      <c r="I17" s="24"/>
      <c r="J17" s="20">
        <v>9033674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9033674</v>
      </c>
      <c r="X17" s="20">
        <v>1875000</v>
      </c>
      <c r="Y17" s="24">
        <v>7158674</v>
      </c>
      <c r="Z17" s="25">
        <v>381.79594666666668</v>
      </c>
      <c r="AA17" s="26">
        <v>7500000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9033674</v>
      </c>
      <c r="D25" s="29">
        <f t="shared" ref="D25:Y25" si="1">SUM(D15:D24)</f>
        <v>0</v>
      </c>
      <c r="E25" s="35">
        <f t="shared" si="1"/>
        <v>7500000</v>
      </c>
      <c r="F25" s="36">
        <f t="shared" si="1"/>
        <v>7500000</v>
      </c>
      <c r="G25" s="36">
        <f t="shared" si="1"/>
        <v>9033674</v>
      </c>
      <c r="H25" s="36">
        <f t="shared" si="1"/>
        <v>0</v>
      </c>
      <c r="I25" s="36">
        <f t="shared" si="1"/>
        <v>0</v>
      </c>
      <c r="J25" s="36">
        <f t="shared" si="1"/>
        <v>9033674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9033674</v>
      </c>
      <c r="X25" s="36">
        <f t="shared" si="1"/>
        <v>1875000</v>
      </c>
      <c r="Y25" s="36">
        <f t="shared" si="1"/>
        <v>7158674</v>
      </c>
      <c r="Z25" s="37">
        <f>+IF(X25&lt;&gt;0,+(Y25/X25)*100,0)</f>
        <v>381.79594666666668</v>
      </c>
      <c r="AA25" s="38">
        <f>SUM(AA15:AA24)</f>
        <v>7500000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80081420</v>
      </c>
      <c r="D26" s="29">
        <f>+D13+D25</f>
        <v>0</v>
      </c>
      <c r="E26" s="30">
        <f t="shared" si="2"/>
        <v>9899676</v>
      </c>
      <c r="F26" s="31">
        <f t="shared" si="2"/>
        <v>9899676</v>
      </c>
      <c r="G26" s="31">
        <f t="shared" si="2"/>
        <v>82262575</v>
      </c>
      <c r="H26" s="31">
        <f t="shared" si="2"/>
        <v>1475680</v>
      </c>
      <c r="I26" s="31">
        <f t="shared" si="2"/>
        <v>2166620</v>
      </c>
      <c r="J26" s="31">
        <f t="shared" si="2"/>
        <v>85904875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85904875</v>
      </c>
      <c r="X26" s="31">
        <f t="shared" si="2"/>
        <v>2474922</v>
      </c>
      <c r="Y26" s="31">
        <f t="shared" si="2"/>
        <v>83429953</v>
      </c>
      <c r="Z26" s="32">
        <f>+IF(X26&lt;&gt;0,+(Y26/X26)*100,0)</f>
        <v>3371.013429918195</v>
      </c>
      <c r="AA26" s="33">
        <f>+AA13+AA25</f>
        <v>9899676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-15816</v>
      </c>
      <c r="D31" s="18"/>
      <c r="E31" s="19"/>
      <c r="F31" s="20"/>
      <c r="G31" s="20">
        <v>-15815</v>
      </c>
      <c r="H31" s="20">
        <v>-1075</v>
      </c>
      <c r="I31" s="20"/>
      <c r="J31" s="20">
        <v>-16890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-16890</v>
      </c>
      <c r="X31" s="20"/>
      <c r="Y31" s="20">
        <v>-16890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-1402266</v>
      </c>
      <c r="D32" s="18"/>
      <c r="E32" s="19">
        <v>-295712</v>
      </c>
      <c r="F32" s="20">
        <v>-295712</v>
      </c>
      <c r="G32" s="20">
        <v>-1409777</v>
      </c>
      <c r="H32" s="20">
        <v>-32557</v>
      </c>
      <c r="I32" s="20">
        <v>-3390</v>
      </c>
      <c r="J32" s="20">
        <v>-1445724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-1445724</v>
      </c>
      <c r="X32" s="20">
        <v>-73929</v>
      </c>
      <c r="Y32" s="20">
        <v>-1371795</v>
      </c>
      <c r="Z32" s="21">
        <v>1855.5573590877734</v>
      </c>
      <c r="AA32" s="22">
        <v>-295712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12409801</v>
      </c>
      <c r="D35" s="18"/>
      <c r="E35" s="19">
        <v>2324550</v>
      </c>
      <c r="F35" s="20">
        <v>2324550</v>
      </c>
      <c r="G35" s="20">
        <v>12695374</v>
      </c>
      <c r="H35" s="20">
        <v>254430</v>
      </c>
      <c r="I35" s="20">
        <v>288840</v>
      </c>
      <c r="J35" s="20">
        <v>13238644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13238644</v>
      </c>
      <c r="X35" s="20">
        <v>581139</v>
      </c>
      <c r="Y35" s="20">
        <v>12657505</v>
      </c>
      <c r="Z35" s="21">
        <v>2178.0512063378987</v>
      </c>
      <c r="AA35" s="22">
        <v>2324550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10991719</v>
      </c>
      <c r="D37" s="29">
        <f t="shared" ref="D37:Y37" si="3">SUM(D29:D36)</f>
        <v>0</v>
      </c>
      <c r="E37" s="30">
        <f t="shared" si="3"/>
        <v>2028838</v>
      </c>
      <c r="F37" s="31">
        <f t="shared" si="3"/>
        <v>2028838</v>
      </c>
      <c r="G37" s="31">
        <f t="shared" si="3"/>
        <v>11269782</v>
      </c>
      <c r="H37" s="31">
        <f t="shared" si="3"/>
        <v>220798</v>
      </c>
      <c r="I37" s="31">
        <f t="shared" si="3"/>
        <v>285450</v>
      </c>
      <c r="J37" s="31">
        <f t="shared" si="3"/>
        <v>11776030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11776030</v>
      </c>
      <c r="X37" s="31">
        <f t="shared" si="3"/>
        <v>507210</v>
      </c>
      <c r="Y37" s="31">
        <f t="shared" si="3"/>
        <v>11268820</v>
      </c>
      <c r="Z37" s="32">
        <f>+IF(X37&lt;&gt;0,+(Y37/X37)*100,0)</f>
        <v>2221.726700971984</v>
      </c>
      <c r="AA37" s="33">
        <f>SUM(AA29:AA36)</f>
        <v>2028838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12828505</v>
      </c>
      <c r="D40" s="18"/>
      <c r="E40" s="19"/>
      <c r="F40" s="20"/>
      <c r="G40" s="20">
        <v>10994354</v>
      </c>
      <c r="H40" s="20">
        <v>1834151</v>
      </c>
      <c r="I40" s="20"/>
      <c r="J40" s="20">
        <v>12828505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12828505</v>
      </c>
      <c r="X40" s="20"/>
      <c r="Y40" s="20">
        <v>12828505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12828505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10994354</v>
      </c>
      <c r="H43" s="36">
        <f t="shared" si="4"/>
        <v>1834151</v>
      </c>
      <c r="I43" s="36">
        <f t="shared" si="4"/>
        <v>0</v>
      </c>
      <c r="J43" s="36">
        <f t="shared" si="4"/>
        <v>12828505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12828505</v>
      </c>
      <c r="X43" s="36">
        <f t="shared" si="4"/>
        <v>0</v>
      </c>
      <c r="Y43" s="36">
        <f t="shared" si="4"/>
        <v>12828505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23820224</v>
      </c>
      <c r="D44" s="29">
        <f>+D37+D43</f>
        <v>0</v>
      </c>
      <c r="E44" s="30">
        <f t="shared" si="5"/>
        <v>2028838</v>
      </c>
      <c r="F44" s="31">
        <f t="shared" si="5"/>
        <v>2028838</v>
      </c>
      <c r="G44" s="31">
        <f t="shared" si="5"/>
        <v>22264136</v>
      </c>
      <c r="H44" s="31">
        <f t="shared" si="5"/>
        <v>2054949</v>
      </c>
      <c r="I44" s="31">
        <f t="shared" si="5"/>
        <v>285450</v>
      </c>
      <c r="J44" s="31">
        <f t="shared" si="5"/>
        <v>24604535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24604535</v>
      </c>
      <c r="X44" s="31">
        <f t="shared" si="5"/>
        <v>507210</v>
      </c>
      <c r="Y44" s="31">
        <f t="shared" si="5"/>
        <v>24097325</v>
      </c>
      <c r="Z44" s="32">
        <f>+IF(X44&lt;&gt;0,+(Y44/X44)*100,0)</f>
        <v>4750.956211431163</v>
      </c>
      <c r="AA44" s="33">
        <f>+AA37+AA43</f>
        <v>2028838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56261196</v>
      </c>
      <c r="D45" s="42">
        <f t="shared" si="6"/>
        <v>0</v>
      </c>
      <c r="E45" s="43">
        <f t="shared" si="6"/>
        <v>7870838</v>
      </c>
      <c r="F45" s="44">
        <f t="shared" si="6"/>
        <v>7870838</v>
      </c>
      <c r="G45" s="44">
        <f t="shared" si="6"/>
        <v>59998439</v>
      </c>
      <c r="H45" s="44">
        <f t="shared" si="6"/>
        <v>-579269</v>
      </c>
      <c r="I45" s="44">
        <f t="shared" si="6"/>
        <v>1881170</v>
      </c>
      <c r="J45" s="44">
        <f t="shared" si="6"/>
        <v>61300340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61300340</v>
      </c>
      <c r="X45" s="44">
        <f t="shared" si="6"/>
        <v>1967712</v>
      </c>
      <c r="Y45" s="44">
        <f t="shared" si="6"/>
        <v>59332628</v>
      </c>
      <c r="Z45" s="45">
        <f>+IF(X45&lt;&gt;0,+(Y45/X45)*100,0)</f>
        <v>3015.3105739051243</v>
      </c>
      <c r="AA45" s="46">
        <f>+AA26-AA44</f>
        <v>7870838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260</v>
      </c>
      <c r="D47" s="18"/>
      <c r="E47" s="19">
        <v>7870838</v>
      </c>
      <c r="F47" s="20">
        <v>7870838</v>
      </c>
      <c r="G47" s="20">
        <v>260</v>
      </c>
      <c r="H47" s="20"/>
      <c r="I47" s="20"/>
      <c r="J47" s="20">
        <v>260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260</v>
      </c>
      <c r="X47" s="20">
        <v>1967712</v>
      </c>
      <c r="Y47" s="20">
        <v>-1967452</v>
      </c>
      <c r="Z47" s="47">
        <v>-99.986786684230211</v>
      </c>
      <c r="AA47" s="22">
        <v>7870838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260</v>
      </c>
      <c r="D50" s="50">
        <f t="shared" ref="D50:Y50" si="7">SUM(D47:D49)</f>
        <v>0</v>
      </c>
      <c r="E50" s="51">
        <f t="shared" si="7"/>
        <v>7870838</v>
      </c>
      <c r="F50" s="52">
        <f t="shared" si="7"/>
        <v>7870838</v>
      </c>
      <c r="G50" s="52">
        <f t="shared" si="7"/>
        <v>260</v>
      </c>
      <c r="H50" s="52">
        <f t="shared" si="7"/>
        <v>0</v>
      </c>
      <c r="I50" s="52">
        <f t="shared" si="7"/>
        <v>0</v>
      </c>
      <c r="J50" s="52">
        <f t="shared" si="7"/>
        <v>260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260</v>
      </c>
      <c r="X50" s="52">
        <f t="shared" si="7"/>
        <v>1967712</v>
      </c>
      <c r="Y50" s="52">
        <f t="shared" si="7"/>
        <v>-1967452</v>
      </c>
      <c r="Z50" s="53">
        <f>+IF(X50&lt;&gt;0,+(Y50/X50)*100,0)</f>
        <v>-99.986786684230211</v>
      </c>
      <c r="AA50" s="54">
        <f>SUM(AA47:AA49)</f>
        <v>7870838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22681506</v>
      </c>
      <c r="D6" s="18"/>
      <c r="E6" s="19">
        <v>-236603919</v>
      </c>
      <c r="F6" s="20">
        <v>-236603919</v>
      </c>
      <c r="G6" s="20">
        <v>17618217</v>
      </c>
      <c r="H6" s="20">
        <v>283271</v>
      </c>
      <c r="I6" s="20">
        <v>-819386</v>
      </c>
      <c r="J6" s="20">
        <v>17082102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17082102</v>
      </c>
      <c r="X6" s="20">
        <v>-38739226</v>
      </c>
      <c r="Y6" s="20">
        <v>55821328</v>
      </c>
      <c r="Z6" s="21">
        <v>-144.09510401679165</v>
      </c>
      <c r="AA6" s="22">
        <v>-236603919</v>
      </c>
    </row>
    <row r="7" spans="1:27" ht="13.5" x14ac:dyDescent="0.25">
      <c r="A7" s="23" t="s">
        <v>35</v>
      </c>
      <c r="B7" s="17" t="s">
        <v>32</v>
      </c>
      <c r="C7" s="18">
        <v>-61367257</v>
      </c>
      <c r="D7" s="18"/>
      <c r="E7" s="19">
        <v>-94027676</v>
      </c>
      <c r="F7" s="20">
        <v>-94027676</v>
      </c>
      <c r="G7" s="20">
        <v>-58620412</v>
      </c>
      <c r="H7" s="20">
        <v>2277609</v>
      </c>
      <c r="I7" s="20">
        <v>2612403</v>
      </c>
      <c r="J7" s="20">
        <v>-53730400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-53730400</v>
      </c>
      <c r="X7" s="20">
        <v>-96511784</v>
      </c>
      <c r="Y7" s="20">
        <v>42781384</v>
      </c>
      <c r="Z7" s="21">
        <v>-44.327627391075893</v>
      </c>
      <c r="AA7" s="22">
        <v>-94027676</v>
      </c>
    </row>
    <row r="8" spans="1:27" ht="13.5" x14ac:dyDescent="0.25">
      <c r="A8" s="23" t="s">
        <v>36</v>
      </c>
      <c r="B8" s="17" t="s">
        <v>32</v>
      </c>
      <c r="C8" s="18">
        <v>5299988</v>
      </c>
      <c r="D8" s="18"/>
      <c r="E8" s="19">
        <v>61251265</v>
      </c>
      <c r="F8" s="20">
        <v>61251265</v>
      </c>
      <c r="G8" s="20">
        <v>5299988</v>
      </c>
      <c r="H8" s="20"/>
      <c r="I8" s="20"/>
      <c r="J8" s="20">
        <v>5299988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5299988</v>
      </c>
      <c r="X8" s="20">
        <v>61250323</v>
      </c>
      <c r="Y8" s="20">
        <v>-55950335</v>
      </c>
      <c r="Z8" s="21">
        <v>-91.347003998656461</v>
      </c>
      <c r="AA8" s="22">
        <v>61251265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-11205056</v>
      </c>
      <c r="D10" s="18"/>
      <c r="E10" s="19">
        <v>-9260401</v>
      </c>
      <c r="F10" s="20">
        <v>-9260401</v>
      </c>
      <c r="G10" s="20">
        <v>-11384013</v>
      </c>
      <c r="H10" s="20">
        <v>-137199</v>
      </c>
      <c r="I10" s="20">
        <v>-173019</v>
      </c>
      <c r="J10" s="20">
        <v>-11694231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-11694231</v>
      </c>
      <c r="X10" s="20">
        <v>-9260401</v>
      </c>
      <c r="Y10" s="20">
        <v>-2433830</v>
      </c>
      <c r="Z10" s="21">
        <v>26.282123203951969</v>
      </c>
      <c r="AA10" s="22">
        <v>-9260401</v>
      </c>
    </row>
    <row r="11" spans="1:27" ht="13.5" x14ac:dyDescent="0.25">
      <c r="A11" s="23" t="s">
        <v>39</v>
      </c>
      <c r="B11" s="17" t="s">
        <v>32</v>
      </c>
      <c r="C11" s="18">
        <v>8383978</v>
      </c>
      <c r="D11" s="18"/>
      <c r="E11" s="19">
        <v>5891684</v>
      </c>
      <c r="F11" s="20">
        <v>5891684</v>
      </c>
      <c r="G11" s="24">
        <v>8383980</v>
      </c>
      <c r="H11" s="24">
        <v>75756</v>
      </c>
      <c r="I11" s="24">
        <v>115316</v>
      </c>
      <c r="J11" s="20">
        <v>8575052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8575052</v>
      </c>
      <c r="X11" s="20">
        <v>5891684</v>
      </c>
      <c r="Y11" s="24">
        <v>2683368</v>
      </c>
      <c r="Z11" s="25">
        <v>45.545008863340257</v>
      </c>
      <c r="AA11" s="26">
        <v>5891684</v>
      </c>
    </row>
    <row r="12" spans="1:27" ht="13.5" x14ac:dyDescent="0.25">
      <c r="A12" s="23" t="s">
        <v>40</v>
      </c>
      <c r="B12" s="17" t="s">
        <v>32</v>
      </c>
      <c r="C12" s="18">
        <v>-10474</v>
      </c>
      <c r="D12" s="18"/>
      <c r="E12" s="19">
        <v>-8567</v>
      </c>
      <c r="F12" s="20">
        <v>-8567</v>
      </c>
      <c r="G12" s="20">
        <v>-10474</v>
      </c>
      <c r="H12" s="20"/>
      <c r="I12" s="20"/>
      <c r="J12" s="20">
        <v>-10474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</v>
      </c>
      <c r="X12" s="20">
        <v>-8567</v>
      </c>
      <c r="Y12" s="20">
        <v>-1907</v>
      </c>
      <c r="Z12" s="21">
        <v>22.259834247694641</v>
      </c>
      <c r="AA12" s="22">
        <v>-8567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-36217315</v>
      </c>
      <c r="D13" s="29">
        <f>SUM(D6:D12)</f>
        <v>0</v>
      </c>
      <c r="E13" s="30">
        <f t="shared" si="0"/>
        <v>-272757614</v>
      </c>
      <c r="F13" s="31">
        <f t="shared" si="0"/>
        <v>-272757614</v>
      </c>
      <c r="G13" s="31">
        <f t="shared" si="0"/>
        <v>-38712714</v>
      </c>
      <c r="H13" s="31">
        <f t="shared" si="0"/>
        <v>2499437</v>
      </c>
      <c r="I13" s="31">
        <f t="shared" si="0"/>
        <v>1735314</v>
      </c>
      <c r="J13" s="31">
        <f t="shared" si="0"/>
        <v>-34477963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-34477963</v>
      </c>
      <c r="X13" s="31">
        <f t="shared" si="0"/>
        <v>-77377971</v>
      </c>
      <c r="Y13" s="31">
        <f t="shared" si="0"/>
        <v>42900008</v>
      </c>
      <c r="Z13" s="32">
        <f>+IF(X13&lt;&gt;0,+(Y13/X13)*100,0)</f>
        <v>-55.44214644759812</v>
      </c>
      <c r="AA13" s="33">
        <f>SUM(AA6:AA12)</f>
        <v>-272757614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80370371</v>
      </c>
      <c r="D17" s="18"/>
      <c r="E17" s="19">
        <v>119915290</v>
      </c>
      <c r="F17" s="20">
        <v>119915290</v>
      </c>
      <c r="G17" s="24">
        <v>80370370</v>
      </c>
      <c r="H17" s="24">
        <v>175000</v>
      </c>
      <c r="I17" s="24">
        <v>-272320</v>
      </c>
      <c r="J17" s="20">
        <v>80273050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80273050</v>
      </c>
      <c r="X17" s="20">
        <v>87718791</v>
      </c>
      <c r="Y17" s="24">
        <v>-7445741</v>
      </c>
      <c r="Z17" s="25">
        <v>-8.4881938238296062</v>
      </c>
      <c r="AA17" s="26">
        <v>119915290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80370371</v>
      </c>
      <c r="D25" s="29">
        <f t="shared" ref="D25:Y25" si="1">SUM(D15:D24)</f>
        <v>0</v>
      </c>
      <c r="E25" s="35">
        <f t="shared" si="1"/>
        <v>119915290</v>
      </c>
      <c r="F25" s="36">
        <f t="shared" si="1"/>
        <v>119915290</v>
      </c>
      <c r="G25" s="36">
        <f t="shared" si="1"/>
        <v>80370370</v>
      </c>
      <c r="H25" s="36">
        <f t="shared" si="1"/>
        <v>175000</v>
      </c>
      <c r="I25" s="36">
        <f t="shared" si="1"/>
        <v>-272320</v>
      </c>
      <c r="J25" s="36">
        <f t="shared" si="1"/>
        <v>80273050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80273050</v>
      </c>
      <c r="X25" s="36">
        <f t="shared" si="1"/>
        <v>87718791</v>
      </c>
      <c r="Y25" s="36">
        <f t="shared" si="1"/>
        <v>-7445741</v>
      </c>
      <c r="Z25" s="37">
        <f>+IF(X25&lt;&gt;0,+(Y25/X25)*100,0)</f>
        <v>-8.4881938238296062</v>
      </c>
      <c r="AA25" s="38">
        <f>SUM(AA15:AA24)</f>
        <v>119915290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44153056</v>
      </c>
      <c r="D26" s="29">
        <f>+D13+D25</f>
        <v>0</v>
      </c>
      <c r="E26" s="30">
        <f t="shared" si="2"/>
        <v>-152842324</v>
      </c>
      <c r="F26" s="31">
        <f t="shared" si="2"/>
        <v>-152842324</v>
      </c>
      <c r="G26" s="31">
        <f t="shared" si="2"/>
        <v>41657656</v>
      </c>
      <c r="H26" s="31">
        <f t="shared" si="2"/>
        <v>2674437</v>
      </c>
      <c r="I26" s="31">
        <f t="shared" si="2"/>
        <v>1462994</v>
      </c>
      <c r="J26" s="31">
        <f t="shared" si="2"/>
        <v>45795087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45795087</v>
      </c>
      <c r="X26" s="31">
        <f t="shared" si="2"/>
        <v>10340820</v>
      </c>
      <c r="Y26" s="31">
        <f t="shared" si="2"/>
        <v>35454267</v>
      </c>
      <c r="Z26" s="32">
        <f>+IF(X26&lt;&gt;0,+(Y26/X26)*100,0)</f>
        <v>342.85740395829345</v>
      </c>
      <c r="AA26" s="33">
        <f>+AA13+AA25</f>
        <v>-152842324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-18216778</v>
      </c>
      <c r="D32" s="18"/>
      <c r="E32" s="19">
        <v>-168961868</v>
      </c>
      <c r="F32" s="20">
        <v>-168961868</v>
      </c>
      <c r="G32" s="20">
        <v>-24317610</v>
      </c>
      <c r="H32" s="20">
        <v>-126172</v>
      </c>
      <c r="I32" s="20">
        <v>-81357</v>
      </c>
      <c r="J32" s="20">
        <v>-24525139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-24525139</v>
      </c>
      <c r="X32" s="20">
        <v>-51489453</v>
      </c>
      <c r="Y32" s="20">
        <v>26964314</v>
      </c>
      <c r="Z32" s="21">
        <v>-52.368616151350459</v>
      </c>
      <c r="AA32" s="22">
        <v>-168961868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2200000</v>
      </c>
      <c r="F34" s="20">
        <v>2200000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2200000</v>
      </c>
    </row>
    <row r="35" spans="1:27" ht="13.5" x14ac:dyDescent="0.25">
      <c r="A35" s="23" t="s">
        <v>39</v>
      </c>
      <c r="B35" s="17" t="s">
        <v>32</v>
      </c>
      <c r="C35" s="18">
        <v>24499299</v>
      </c>
      <c r="D35" s="18"/>
      <c r="E35" s="19">
        <v>35494921</v>
      </c>
      <c r="F35" s="20">
        <v>35494921</v>
      </c>
      <c r="G35" s="20">
        <v>24880410</v>
      </c>
      <c r="H35" s="20">
        <v>368915</v>
      </c>
      <c r="I35" s="20">
        <v>365928</v>
      </c>
      <c r="J35" s="20">
        <v>25615253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25615253</v>
      </c>
      <c r="X35" s="20">
        <v>32621325</v>
      </c>
      <c r="Y35" s="20">
        <v>-7006072</v>
      </c>
      <c r="Z35" s="21">
        <v>-21.476969436403948</v>
      </c>
      <c r="AA35" s="22">
        <v>35494921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6282521</v>
      </c>
      <c r="D37" s="29">
        <f t="shared" ref="D37:Y37" si="3">SUM(D29:D36)</f>
        <v>0</v>
      </c>
      <c r="E37" s="30">
        <f t="shared" si="3"/>
        <v>-131266947</v>
      </c>
      <c r="F37" s="31">
        <f t="shared" si="3"/>
        <v>-131266947</v>
      </c>
      <c r="G37" s="31">
        <f t="shared" si="3"/>
        <v>562800</v>
      </c>
      <c r="H37" s="31">
        <f t="shared" si="3"/>
        <v>242743</v>
      </c>
      <c r="I37" s="31">
        <f t="shared" si="3"/>
        <v>284571</v>
      </c>
      <c r="J37" s="31">
        <f t="shared" si="3"/>
        <v>1090114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1090114</v>
      </c>
      <c r="X37" s="31">
        <f t="shared" si="3"/>
        <v>-18868128</v>
      </c>
      <c r="Y37" s="31">
        <f t="shared" si="3"/>
        <v>19958242</v>
      </c>
      <c r="Z37" s="32">
        <f>+IF(X37&lt;&gt;0,+(Y37/X37)*100,0)</f>
        <v>-105.7775418949882</v>
      </c>
      <c r="AA37" s="33">
        <f>SUM(AA29:AA36)</f>
        <v>-131266947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26596763</v>
      </c>
      <c r="D40" s="18"/>
      <c r="E40" s="19">
        <v>31993912</v>
      </c>
      <c r="F40" s="20">
        <v>31993912</v>
      </c>
      <c r="G40" s="20">
        <v>26596763</v>
      </c>
      <c r="H40" s="20"/>
      <c r="I40" s="20"/>
      <c r="J40" s="20">
        <v>26596763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26596763</v>
      </c>
      <c r="X40" s="20">
        <v>31993912</v>
      </c>
      <c r="Y40" s="20">
        <v>-5397149</v>
      </c>
      <c r="Z40" s="21">
        <v>-16.869300009326775</v>
      </c>
      <c r="AA40" s="22">
        <v>31993912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26596763</v>
      </c>
      <c r="D43" s="29">
        <f t="shared" ref="D43:Y43" si="4">SUM(D39:D42)</f>
        <v>0</v>
      </c>
      <c r="E43" s="35">
        <f t="shared" si="4"/>
        <v>31993912</v>
      </c>
      <c r="F43" s="36">
        <f t="shared" si="4"/>
        <v>31993912</v>
      </c>
      <c r="G43" s="36">
        <f t="shared" si="4"/>
        <v>26596763</v>
      </c>
      <c r="H43" s="36">
        <f t="shared" si="4"/>
        <v>0</v>
      </c>
      <c r="I43" s="36">
        <f t="shared" si="4"/>
        <v>0</v>
      </c>
      <c r="J43" s="36">
        <f t="shared" si="4"/>
        <v>26596763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26596763</v>
      </c>
      <c r="X43" s="36">
        <f t="shared" si="4"/>
        <v>31993912</v>
      </c>
      <c r="Y43" s="36">
        <f t="shared" si="4"/>
        <v>-5397149</v>
      </c>
      <c r="Z43" s="37">
        <f>+IF(X43&lt;&gt;0,+(Y43/X43)*100,0)</f>
        <v>-16.869300009326775</v>
      </c>
      <c r="AA43" s="38">
        <f>SUM(AA39:AA42)</f>
        <v>31993912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32879284</v>
      </c>
      <c r="D44" s="29">
        <f>+D37+D43</f>
        <v>0</v>
      </c>
      <c r="E44" s="30">
        <f t="shared" si="5"/>
        <v>-99273035</v>
      </c>
      <c r="F44" s="31">
        <f t="shared" si="5"/>
        <v>-99273035</v>
      </c>
      <c r="G44" s="31">
        <f t="shared" si="5"/>
        <v>27159563</v>
      </c>
      <c r="H44" s="31">
        <f t="shared" si="5"/>
        <v>242743</v>
      </c>
      <c r="I44" s="31">
        <f t="shared" si="5"/>
        <v>284571</v>
      </c>
      <c r="J44" s="31">
        <f t="shared" si="5"/>
        <v>27686877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27686877</v>
      </c>
      <c r="X44" s="31">
        <f t="shared" si="5"/>
        <v>13125784</v>
      </c>
      <c r="Y44" s="31">
        <f t="shared" si="5"/>
        <v>14561093</v>
      </c>
      <c r="Z44" s="32">
        <f>+IF(X44&lt;&gt;0,+(Y44/X44)*100,0)</f>
        <v>110.93503443299082</v>
      </c>
      <c r="AA44" s="33">
        <f>+AA37+AA43</f>
        <v>-99273035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11273772</v>
      </c>
      <c r="D45" s="42">
        <f t="shared" si="6"/>
        <v>0</v>
      </c>
      <c r="E45" s="43">
        <f t="shared" si="6"/>
        <v>-53569289</v>
      </c>
      <c r="F45" s="44">
        <f t="shared" si="6"/>
        <v>-53569289</v>
      </c>
      <c r="G45" s="44">
        <f t="shared" si="6"/>
        <v>14498093</v>
      </c>
      <c r="H45" s="44">
        <f t="shared" si="6"/>
        <v>2431694</v>
      </c>
      <c r="I45" s="44">
        <f t="shared" si="6"/>
        <v>1178423</v>
      </c>
      <c r="J45" s="44">
        <f t="shared" si="6"/>
        <v>18108210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18108210</v>
      </c>
      <c r="X45" s="44">
        <f t="shared" si="6"/>
        <v>-2784964</v>
      </c>
      <c r="Y45" s="44">
        <f t="shared" si="6"/>
        <v>20893174</v>
      </c>
      <c r="Z45" s="45">
        <f>+IF(X45&lt;&gt;0,+(Y45/X45)*100,0)</f>
        <v>-750.21343184328418</v>
      </c>
      <c r="AA45" s="46">
        <f>+AA26-AA44</f>
        <v>-53569289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-57026026</v>
      </c>
      <c r="F47" s="20">
        <v>-57026026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-6241700</v>
      </c>
      <c r="Y47" s="20">
        <v>6241700</v>
      </c>
      <c r="Z47" s="47">
        <v>-100</v>
      </c>
      <c r="AA47" s="22">
        <v>-57026026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-57026026</v>
      </c>
      <c r="F50" s="52">
        <f t="shared" si="7"/>
        <v>-57026026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-6241700</v>
      </c>
      <c r="Y50" s="52">
        <f t="shared" si="7"/>
        <v>6241700</v>
      </c>
      <c r="Z50" s="53">
        <f>+IF(X50&lt;&gt;0,+(Y50/X50)*100,0)</f>
        <v>-100</v>
      </c>
      <c r="AA50" s="54">
        <f>SUM(AA47:AA49)</f>
        <v>-57026026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-24379550</v>
      </c>
      <c r="D6" s="18"/>
      <c r="E6" s="19">
        <v>-76279551</v>
      </c>
      <c r="F6" s="20">
        <v>-76279551</v>
      </c>
      <c r="G6" s="20">
        <v>-30600230</v>
      </c>
      <c r="H6" s="20">
        <v>907420</v>
      </c>
      <c r="I6" s="20">
        <v>-3765335</v>
      </c>
      <c r="J6" s="20">
        <v>-33458145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-33458145</v>
      </c>
      <c r="X6" s="20">
        <v>-19069889</v>
      </c>
      <c r="Y6" s="20">
        <v>-14388256</v>
      </c>
      <c r="Z6" s="21">
        <v>75.45012978313612</v>
      </c>
      <c r="AA6" s="22">
        <v>-76279551</v>
      </c>
    </row>
    <row r="7" spans="1:27" ht="13.5" x14ac:dyDescent="0.25">
      <c r="A7" s="23" t="s">
        <v>35</v>
      </c>
      <c r="B7" s="17" t="s">
        <v>32</v>
      </c>
      <c r="C7" s="18">
        <v>10542354</v>
      </c>
      <c r="D7" s="18"/>
      <c r="E7" s="19">
        <v>5162</v>
      </c>
      <c r="F7" s="20">
        <v>5162</v>
      </c>
      <c r="G7" s="20">
        <v>10973870</v>
      </c>
      <c r="H7" s="20">
        <v>420820</v>
      </c>
      <c r="I7" s="20">
        <v>346844</v>
      </c>
      <c r="J7" s="20">
        <v>11741534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11741534</v>
      </c>
      <c r="X7" s="20">
        <v>1290</v>
      </c>
      <c r="Y7" s="20">
        <v>11740244</v>
      </c>
      <c r="Z7" s="21">
        <v>910096.43410852714</v>
      </c>
      <c r="AA7" s="22">
        <v>5162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-2248096</v>
      </c>
      <c r="F8" s="20">
        <v>-2248096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-562023</v>
      </c>
      <c r="Y8" s="20">
        <v>562023</v>
      </c>
      <c r="Z8" s="21">
        <v>-100</v>
      </c>
      <c r="AA8" s="22">
        <v>-2248096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-4752889</v>
      </c>
      <c r="D10" s="18"/>
      <c r="E10" s="19">
        <v>-2197530</v>
      </c>
      <c r="F10" s="20">
        <v>-2197530</v>
      </c>
      <c r="G10" s="20">
        <v>-4762056</v>
      </c>
      <c r="H10" s="20">
        <v>-920738</v>
      </c>
      <c r="I10" s="20">
        <v>-20951</v>
      </c>
      <c r="J10" s="20">
        <v>-5703745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-5703745</v>
      </c>
      <c r="X10" s="20">
        <v>-549381</v>
      </c>
      <c r="Y10" s="20">
        <v>-5154364</v>
      </c>
      <c r="Z10" s="21">
        <v>938.21300700242637</v>
      </c>
      <c r="AA10" s="22">
        <v>-2197530</v>
      </c>
    </row>
    <row r="11" spans="1:27" ht="13.5" x14ac:dyDescent="0.25">
      <c r="A11" s="23" t="s">
        <v>39</v>
      </c>
      <c r="B11" s="17" t="s">
        <v>32</v>
      </c>
      <c r="C11" s="18">
        <v>18675677</v>
      </c>
      <c r="D11" s="18"/>
      <c r="E11" s="19"/>
      <c r="F11" s="20"/>
      <c r="G11" s="24">
        <v>18450372</v>
      </c>
      <c r="H11" s="24">
        <v>557414</v>
      </c>
      <c r="I11" s="24">
        <v>306231</v>
      </c>
      <c r="J11" s="20">
        <v>19314017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19314017</v>
      </c>
      <c r="X11" s="20"/>
      <c r="Y11" s="24">
        <v>19314017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-62157</v>
      </c>
      <c r="D12" s="18"/>
      <c r="E12" s="19"/>
      <c r="F12" s="20"/>
      <c r="G12" s="20">
        <v>-62157</v>
      </c>
      <c r="H12" s="20"/>
      <c r="I12" s="20"/>
      <c r="J12" s="20">
        <v>-62157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-62157</v>
      </c>
      <c r="X12" s="20"/>
      <c r="Y12" s="20">
        <v>-62157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23435</v>
      </c>
      <c r="D13" s="29">
        <f>SUM(D6:D12)</f>
        <v>0</v>
      </c>
      <c r="E13" s="30">
        <f t="shared" si="0"/>
        <v>-80720015</v>
      </c>
      <c r="F13" s="31">
        <f t="shared" si="0"/>
        <v>-80720015</v>
      </c>
      <c r="G13" s="31">
        <f t="shared" si="0"/>
        <v>-6000201</v>
      </c>
      <c r="H13" s="31">
        <f t="shared" si="0"/>
        <v>964916</v>
      </c>
      <c r="I13" s="31">
        <f t="shared" si="0"/>
        <v>-3133211</v>
      </c>
      <c r="J13" s="31">
        <f t="shared" si="0"/>
        <v>-8168496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-8168496</v>
      </c>
      <c r="X13" s="31">
        <f t="shared" si="0"/>
        <v>-20180003</v>
      </c>
      <c r="Y13" s="31">
        <f t="shared" si="0"/>
        <v>12011507</v>
      </c>
      <c r="Z13" s="32">
        <f>+IF(X13&lt;&gt;0,+(Y13/X13)*100,0)</f>
        <v>-59.521829605278057</v>
      </c>
      <c r="AA13" s="33">
        <f>SUM(AA6:AA12)</f>
        <v>-80720015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1602586</v>
      </c>
      <c r="D17" s="18"/>
      <c r="E17" s="19"/>
      <c r="F17" s="20"/>
      <c r="G17" s="24">
        <v>10756390</v>
      </c>
      <c r="H17" s="24">
        <v>-3334001</v>
      </c>
      <c r="I17" s="24">
        <v>355694</v>
      </c>
      <c r="J17" s="20">
        <v>7778083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7778083</v>
      </c>
      <c r="X17" s="20"/>
      <c r="Y17" s="24">
        <v>7778083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1602586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10756390</v>
      </c>
      <c r="H25" s="36">
        <f t="shared" si="1"/>
        <v>-3334001</v>
      </c>
      <c r="I25" s="36">
        <f t="shared" si="1"/>
        <v>355694</v>
      </c>
      <c r="J25" s="36">
        <f t="shared" si="1"/>
        <v>7778083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7778083</v>
      </c>
      <c r="X25" s="36">
        <f t="shared" si="1"/>
        <v>0</v>
      </c>
      <c r="Y25" s="36">
        <f t="shared" si="1"/>
        <v>7778083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1626021</v>
      </c>
      <c r="D26" s="29">
        <f>+D13+D25</f>
        <v>0</v>
      </c>
      <c r="E26" s="30">
        <f t="shared" si="2"/>
        <v>-80720015</v>
      </c>
      <c r="F26" s="31">
        <f t="shared" si="2"/>
        <v>-80720015</v>
      </c>
      <c r="G26" s="31">
        <f t="shared" si="2"/>
        <v>4756189</v>
      </c>
      <c r="H26" s="31">
        <f t="shared" si="2"/>
        <v>-2369085</v>
      </c>
      <c r="I26" s="31">
        <f t="shared" si="2"/>
        <v>-2777517</v>
      </c>
      <c r="J26" s="31">
        <f t="shared" si="2"/>
        <v>-390413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-390413</v>
      </c>
      <c r="X26" s="31">
        <f t="shared" si="2"/>
        <v>-20180003</v>
      </c>
      <c r="Y26" s="31">
        <f t="shared" si="2"/>
        <v>19789590</v>
      </c>
      <c r="Z26" s="32">
        <f>+IF(X26&lt;&gt;0,+(Y26/X26)*100,0)</f>
        <v>-98.065347165706555</v>
      </c>
      <c r="AA26" s="33">
        <f>+AA13+AA25</f>
        <v>-80720015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-65063</v>
      </c>
      <c r="D31" s="18"/>
      <c r="E31" s="19"/>
      <c r="F31" s="20"/>
      <c r="G31" s="20">
        <v>-125143</v>
      </c>
      <c r="H31" s="20">
        <v>-8166</v>
      </c>
      <c r="I31" s="20">
        <v>-72</v>
      </c>
      <c r="J31" s="20">
        <v>-133381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-133381</v>
      </c>
      <c r="X31" s="20"/>
      <c r="Y31" s="20">
        <v>-133381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494077</v>
      </c>
      <c r="D32" s="18"/>
      <c r="E32" s="19">
        <v>-30694292</v>
      </c>
      <c r="F32" s="20">
        <v>-30694292</v>
      </c>
      <c r="G32" s="20">
        <v>-2056110</v>
      </c>
      <c r="H32" s="20">
        <v>-60884</v>
      </c>
      <c r="I32" s="20">
        <v>-16893</v>
      </c>
      <c r="J32" s="20">
        <v>-2133887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-2133887</v>
      </c>
      <c r="X32" s="20">
        <v>-7673570</v>
      </c>
      <c r="Y32" s="20">
        <v>5539683</v>
      </c>
      <c r="Z32" s="21">
        <v>-72.19173083714621</v>
      </c>
      <c r="AA32" s="22">
        <v>-30694292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-244333</v>
      </c>
      <c r="H33" s="20">
        <v>488667</v>
      </c>
      <c r="I33" s="20">
        <v>-244333</v>
      </c>
      <c r="J33" s="20">
        <v>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</v>
      </c>
      <c r="X33" s="20"/>
      <c r="Y33" s="20">
        <v>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4969176</v>
      </c>
      <c r="D34" s="18"/>
      <c r="E34" s="19"/>
      <c r="F34" s="20"/>
      <c r="G34" s="20">
        <v>2837226</v>
      </c>
      <c r="H34" s="20">
        <v>2104688</v>
      </c>
      <c r="I34" s="20"/>
      <c r="J34" s="20">
        <v>4941914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4941914</v>
      </c>
      <c r="X34" s="20"/>
      <c r="Y34" s="20">
        <v>4941914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10981873</v>
      </c>
      <c r="D35" s="18"/>
      <c r="E35" s="19"/>
      <c r="F35" s="20"/>
      <c r="G35" s="20">
        <v>11156038</v>
      </c>
      <c r="H35" s="20">
        <v>211292</v>
      </c>
      <c r="I35" s="20">
        <v>216169</v>
      </c>
      <c r="J35" s="20">
        <v>11583499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11583499</v>
      </c>
      <c r="X35" s="20"/>
      <c r="Y35" s="20">
        <v>11583499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16380063</v>
      </c>
      <c r="D37" s="29">
        <f t="shared" ref="D37:Y37" si="3">SUM(D29:D36)</f>
        <v>0</v>
      </c>
      <c r="E37" s="30">
        <f t="shared" si="3"/>
        <v>-30694292</v>
      </c>
      <c r="F37" s="31">
        <f t="shared" si="3"/>
        <v>-30694292</v>
      </c>
      <c r="G37" s="31">
        <f t="shared" si="3"/>
        <v>11567678</v>
      </c>
      <c r="H37" s="31">
        <f t="shared" si="3"/>
        <v>2735597</v>
      </c>
      <c r="I37" s="31">
        <f t="shared" si="3"/>
        <v>-45129</v>
      </c>
      <c r="J37" s="31">
        <f t="shared" si="3"/>
        <v>14258146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14258146</v>
      </c>
      <c r="X37" s="31">
        <f t="shared" si="3"/>
        <v>-7673570</v>
      </c>
      <c r="Y37" s="31">
        <f t="shared" si="3"/>
        <v>21931716</v>
      </c>
      <c r="Z37" s="32">
        <f>+IF(X37&lt;&gt;0,+(Y37/X37)*100,0)</f>
        <v>-285.80850894694385</v>
      </c>
      <c r="AA37" s="33">
        <f>SUM(AA29:AA36)</f>
        <v>-30694292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36300293</v>
      </c>
      <c r="D40" s="18"/>
      <c r="E40" s="19"/>
      <c r="F40" s="20"/>
      <c r="G40" s="20">
        <v>36300293</v>
      </c>
      <c r="H40" s="20"/>
      <c r="I40" s="20"/>
      <c r="J40" s="20">
        <v>36300293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36300293</v>
      </c>
      <c r="X40" s="20"/>
      <c r="Y40" s="20">
        <v>36300293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36300293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36300293</v>
      </c>
      <c r="H43" s="36">
        <f t="shared" si="4"/>
        <v>0</v>
      </c>
      <c r="I43" s="36">
        <f t="shared" si="4"/>
        <v>0</v>
      </c>
      <c r="J43" s="36">
        <f t="shared" si="4"/>
        <v>36300293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36300293</v>
      </c>
      <c r="X43" s="36">
        <f t="shared" si="4"/>
        <v>0</v>
      </c>
      <c r="Y43" s="36">
        <f t="shared" si="4"/>
        <v>36300293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52680356</v>
      </c>
      <c r="D44" s="29">
        <f>+D37+D43</f>
        <v>0</v>
      </c>
      <c r="E44" s="30">
        <f t="shared" si="5"/>
        <v>-30694292</v>
      </c>
      <c r="F44" s="31">
        <f t="shared" si="5"/>
        <v>-30694292</v>
      </c>
      <c r="G44" s="31">
        <f t="shared" si="5"/>
        <v>47867971</v>
      </c>
      <c r="H44" s="31">
        <f t="shared" si="5"/>
        <v>2735597</v>
      </c>
      <c r="I44" s="31">
        <f t="shared" si="5"/>
        <v>-45129</v>
      </c>
      <c r="J44" s="31">
        <f t="shared" si="5"/>
        <v>50558439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50558439</v>
      </c>
      <c r="X44" s="31">
        <f t="shared" si="5"/>
        <v>-7673570</v>
      </c>
      <c r="Y44" s="31">
        <f t="shared" si="5"/>
        <v>58232009</v>
      </c>
      <c r="Z44" s="32">
        <f>+IF(X44&lt;&gt;0,+(Y44/X44)*100,0)</f>
        <v>-758.86463536528629</v>
      </c>
      <c r="AA44" s="33">
        <f>+AA37+AA43</f>
        <v>-30694292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-51054335</v>
      </c>
      <c r="D45" s="42">
        <f t="shared" si="6"/>
        <v>0</v>
      </c>
      <c r="E45" s="43">
        <f t="shared" si="6"/>
        <v>-50025723</v>
      </c>
      <c r="F45" s="44">
        <f t="shared" si="6"/>
        <v>-50025723</v>
      </c>
      <c r="G45" s="44">
        <f t="shared" si="6"/>
        <v>-43111782</v>
      </c>
      <c r="H45" s="44">
        <f t="shared" si="6"/>
        <v>-5104682</v>
      </c>
      <c r="I45" s="44">
        <f t="shared" si="6"/>
        <v>-2732388</v>
      </c>
      <c r="J45" s="44">
        <f t="shared" si="6"/>
        <v>-50948852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-50948852</v>
      </c>
      <c r="X45" s="44">
        <f t="shared" si="6"/>
        <v>-12506433</v>
      </c>
      <c r="Y45" s="44">
        <f t="shared" si="6"/>
        <v>-38442419</v>
      </c>
      <c r="Z45" s="45">
        <f>+IF(X45&lt;&gt;0,+(Y45/X45)*100,0)</f>
        <v>307.38116135911815</v>
      </c>
      <c r="AA45" s="46">
        <f>+AA26-AA44</f>
        <v>-50025723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-4326784</v>
      </c>
      <c r="D47" s="18"/>
      <c r="E47" s="19">
        <v>-50025723</v>
      </c>
      <c r="F47" s="20">
        <v>-50025723</v>
      </c>
      <c r="G47" s="20">
        <v>-4326784</v>
      </c>
      <c r="H47" s="20"/>
      <c r="I47" s="20"/>
      <c r="J47" s="20">
        <v>-4326784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-4326784</v>
      </c>
      <c r="X47" s="20">
        <v>-12506433</v>
      </c>
      <c r="Y47" s="20">
        <v>8179649</v>
      </c>
      <c r="Z47" s="47">
        <v>-65.403532725917941</v>
      </c>
      <c r="AA47" s="22">
        <v>-50025723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-4326784</v>
      </c>
      <c r="D50" s="50">
        <f t="shared" ref="D50:Y50" si="7">SUM(D47:D49)</f>
        <v>0</v>
      </c>
      <c r="E50" s="51">
        <f t="shared" si="7"/>
        <v>-50025723</v>
      </c>
      <c r="F50" s="52">
        <f t="shared" si="7"/>
        <v>-50025723</v>
      </c>
      <c r="G50" s="52">
        <f t="shared" si="7"/>
        <v>-4326784</v>
      </c>
      <c r="H50" s="52">
        <f t="shared" si="7"/>
        <v>0</v>
      </c>
      <c r="I50" s="52">
        <f t="shared" si="7"/>
        <v>0</v>
      </c>
      <c r="J50" s="52">
        <f t="shared" si="7"/>
        <v>-4326784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-4326784</v>
      </c>
      <c r="X50" s="52">
        <f t="shared" si="7"/>
        <v>-12506433</v>
      </c>
      <c r="Y50" s="52">
        <f t="shared" si="7"/>
        <v>8179649</v>
      </c>
      <c r="Z50" s="53">
        <f>+IF(X50&lt;&gt;0,+(Y50/X50)*100,0)</f>
        <v>-65.403532725917941</v>
      </c>
      <c r="AA50" s="54">
        <f>SUM(AA47:AA49)</f>
        <v>-50025723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-82288035</v>
      </c>
      <c r="D6" s="18"/>
      <c r="E6" s="19">
        <v>-19338708</v>
      </c>
      <c r="F6" s="20">
        <v>-19338708</v>
      </c>
      <c r="G6" s="20">
        <v>-82205462</v>
      </c>
      <c r="H6" s="20">
        <v>68368</v>
      </c>
      <c r="I6" s="20">
        <v>181672</v>
      </c>
      <c r="J6" s="20">
        <v>-81955422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-81955422</v>
      </c>
      <c r="X6" s="20">
        <v>-4834677</v>
      </c>
      <c r="Y6" s="20">
        <v>-77120745</v>
      </c>
      <c r="Z6" s="21">
        <v>1595.1581667193072</v>
      </c>
      <c r="AA6" s="22">
        <v>-19338708</v>
      </c>
    </row>
    <row r="7" spans="1:27" ht="13.5" x14ac:dyDescent="0.25">
      <c r="A7" s="23" t="s">
        <v>35</v>
      </c>
      <c r="B7" s="17" t="s">
        <v>32</v>
      </c>
      <c r="C7" s="18">
        <v>91178697</v>
      </c>
      <c r="D7" s="18"/>
      <c r="E7" s="19">
        <v>11296840</v>
      </c>
      <c r="F7" s="20">
        <v>11296840</v>
      </c>
      <c r="G7" s="20">
        <v>91952103</v>
      </c>
      <c r="H7" s="20">
        <v>336647</v>
      </c>
      <c r="I7" s="20">
        <v>323214</v>
      </c>
      <c r="J7" s="20">
        <v>92611964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92611964</v>
      </c>
      <c r="X7" s="20">
        <v>7022585</v>
      </c>
      <c r="Y7" s="20">
        <v>85589379</v>
      </c>
      <c r="Z7" s="21">
        <v>1218.7731298375172</v>
      </c>
      <c r="AA7" s="22">
        <v>11296840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-1185630</v>
      </c>
      <c r="D10" s="18"/>
      <c r="E10" s="19"/>
      <c r="F10" s="20"/>
      <c r="G10" s="20">
        <v>-1266659</v>
      </c>
      <c r="H10" s="20"/>
      <c r="I10" s="20">
        <v>-144396</v>
      </c>
      <c r="J10" s="20">
        <v>-1411055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-1411055</v>
      </c>
      <c r="X10" s="20"/>
      <c r="Y10" s="20">
        <v>-1411055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9948564</v>
      </c>
      <c r="D11" s="18"/>
      <c r="E11" s="19"/>
      <c r="F11" s="20"/>
      <c r="G11" s="24">
        <v>9960658</v>
      </c>
      <c r="H11" s="24"/>
      <c r="I11" s="24"/>
      <c r="J11" s="20">
        <v>9960658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9960658</v>
      </c>
      <c r="X11" s="20"/>
      <c r="Y11" s="24">
        <v>9960658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-3773</v>
      </c>
      <c r="D12" s="18"/>
      <c r="E12" s="19"/>
      <c r="F12" s="20"/>
      <c r="G12" s="20">
        <v>-3773</v>
      </c>
      <c r="H12" s="20"/>
      <c r="I12" s="20"/>
      <c r="J12" s="20">
        <v>-3773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-3773</v>
      </c>
      <c r="X12" s="20"/>
      <c r="Y12" s="20">
        <v>-3773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17649823</v>
      </c>
      <c r="D13" s="29">
        <f>SUM(D6:D12)</f>
        <v>0</v>
      </c>
      <c r="E13" s="30">
        <f t="shared" si="0"/>
        <v>-8041868</v>
      </c>
      <c r="F13" s="31">
        <f t="shared" si="0"/>
        <v>-8041868</v>
      </c>
      <c r="G13" s="31">
        <f t="shared" si="0"/>
        <v>18436867</v>
      </c>
      <c r="H13" s="31">
        <f t="shared" si="0"/>
        <v>405015</v>
      </c>
      <c r="I13" s="31">
        <f t="shared" si="0"/>
        <v>360490</v>
      </c>
      <c r="J13" s="31">
        <f t="shared" si="0"/>
        <v>19202372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19202372</v>
      </c>
      <c r="X13" s="31">
        <f t="shared" si="0"/>
        <v>2187908</v>
      </c>
      <c r="Y13" s="31">
        <f t="shared" si="0"/>
        <v>17014464</v>
      </c>
      <c r="Z13" s="32">
        <f>+IF(X13&lt;&gt;0,+(Y13/X13)*100,0)</f>
        <v>777.6590240540279</v>
      </c>
      <c r="AA13" s="33">
        <f>SUM(AA6:AA12)</f>
        <v>-8041868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13287897</v>
      </c>
      <c r="D17" s="18"/>
      <c r="E17" s="19">
        <v>5000000</v>
      </c>
      <c r="F17" s="20">
        <v>5000000</v>
      </c>
      <c r="G17" s="24">
        <v>13575733</v>
      </c>
      <c r="H17" s="24">
        <v>-287836</v>
      </c>
      <c r="I17" s="24"/>
      <c r="J17" s="20">
        <v>13287897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13287897</v>
      </c>
      <c r="X17" s="20">
        <v>1250001</v>
      </c>
      <c r="Y17" s="24">
        <v>12037896</v>
      </c>
      <c r="Z17" s="25">
        <v>963.0309095752724</v>
      </c>
      <c r="AA17" s="26">
        <v>5000000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13287897</v>
      </c>
      <c r="D25" s="29">
        <f t="shared" ref="D25:Y25" si="1">SUM(D15:D24)</f>
        <v>0</v>
      </c>
      <c r="E25" s="35">
        <f t="shared" si="1"/>
        <v>5000000</v>
      </c>
      <c r="F25" s="36">
        <f t="shared" si="1"/>
        <v>5000000</v>
      </c>
      <c r="G25" s="36">
        <f t="shared" si="1"/>
        <v>13575733</v>
      </c>
      <c r="H25" s="36">
        <f t="shared" si="1"/>
        <v>-287836</v>
      </c>
      <c r="I25" s="36">
        <f t="shared" si="1"/>
        <v>0</v>
      </c>
      <c r="J25" s="36">
        <f t="shared" si="1"/>
        <v>13287897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13287897</v>
      </c>
      <c r="X25" s="36">
        <f t="shared" si="1"/>
        <v>1250001</v>
      </c>
      <c r="Y25" s="36">
        <f t="shared" si="1"/>
        <v>12037896</v>
      </c>
      <c r="Z25" s="37">
        <f>+IF(X25&lt;&gt;0,+(Y25/X25)*100,0)</f>
        <v>963.0309095752724</v>
      </c>
      <c r="AA25" s="38">
        <f>SUM(AA15:AA24)</f>
        <v>5000000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30937720</v>
      </c>
      <c r="D26" s="29">
        <f>+D13+D25</f>
        <v>0</v>
      </c>
      <c r="E26" s="30">
        <f t="shared" si="2"/>
        <v>-3041868</v>
      </c>
      <c r="F26" s="31">
        <f t="shared" si="2"/>
        <v>-3041868</v>
      </c>
      <c r="G26" s="31">
        <f t="shared" si="2"/>
        <v>32012600</v>
      </c>
      <c r="H26" s="31">
        <f t="shared" si="2"/>
        <v>117179</v>
      </c>
      <c r="I26" s="31">
        <f t="shared" si="2"/>
        <v>360490</v>
      </c>
      <c r="J26" s="31">
        <f t="shared" si="2"/>
        <v>32490269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32490269</v>
      </c>
      <c r="X26" s="31">
        <f t="shared" si="2"/>
        <v>3437909</v>
      </c>
      <c r="Y26" s="31">
        <f t="shared" si="2"/>
        <v>29052360</v>
      </c>
      <c r="Z26" s="32">
        <f>+IF(X26&lt;&gt;0,+(Y26/X26)*100,0)</f>
        <v>845.05901697805257</v>
      </c>
      <c r="AA26" s="33">
        <f>+AA13+AA25</f>
        <v>-3041868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-557477</v>
      </c>
      <c r="D32" s="18"/>
      <c r="E32" s="19">
        <v>-1</v>
      </c>
      <c r="F32" s="20">
        <v>-1</v>
      </c>
      <c r="G32" s="20">
        <v>-586906</v>
      </c>
      <c r="H32" s="20">
        <v>-8966</v>
      </c>
      <c r="I32" s="20">
        <v>-22256</v>
      </c>
      <c r="J32" s="20">
        <v>-618128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-618128</v>
      </c>
      <c r="X32" s="20">
        <v>-3</v>
      </c>
      <c r="Y32" s="20">
        <v>-618125</v>
      </c>
      <c r="Z32" s="21">
        <v>20604166.666666664</v>
      </c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692109</v>
      </c>
      <c r="D35" s="18"/>
      <c r="E35" s="19">
        <v>1014725</v>
      </c>
      <c r="F35" s="20">
        <v>1014725</v>
      </c>
      <c r="G35" s="20">
        <v>758973</v>
      </c>
      <c r="H35" s="20">
        <v>70818</v>
      </c>
      <c r="I35" s="20">
        <v>68687</v>
      </c>
      <c r="J35" s="20">
        <v>898478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898478</v>
      </c>
      <c r="X35" s="20">
        <v>253680</v>
      </c>
      <c r="Y35" s="20">
        <v>644798</v>
      </c>
      <c r="Z35" s="21">
        <v>254.17770419426046</v>
      </c>
      <c r="AA35" s="22">
        <v>1014725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134632</v>
      </c>
      <c r="D37" s="29">
        <f t="shared" ref="D37:Y37" si="3">SUM(D29:D36)</f>
        <v>0</v>
      </c>
      <c r="E37" s="30">
        <f t="shared" si="3"/>
        <v>1014724</v>
      </c>
      <c r="F37" s="31">
        <f t="shared" si="3"/>
        <v>1014724</v>
      </c>
      <c r="G37" s="31">
        <f t="shared" si="3"/>
        <v>172067</v>
      </c>
      <c r="H37" s="31">
        <f t="shared" si="3"/>
        <v>61852</v>
      </c>
      <c r="I37" s="31">
        <f t="shared" si="3"/>
        <v>46431</v>
      </c>
      <c r="J37" s="31">
        <f t="shared" si="3"/>
        <v>280350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280350</v>
      </c>
      <c r="X37" s="31">
        <f t="shared" si="3"/>
        <v>253677</v>
      </c>
      <c r="Y37" s="31">
        <f t="shared" si="3"/>
        <v>26673</v>
      </c>
      <c r="Z37" s="32">
        <f>+IF(X37&lt;&gt;0,+(Y37/X37)*100,0)</f>
        <v>10.514551969630674</v>
      </c>
      <c r="AA37" s="33">
        <f>SUM(AA29:AA36)</f>
        <v>1014724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134632</v>
      </c>
      <c r="D44" s="29">
        <f>+D37+D43</f>
        <v>0</v>
      </c>
      <c r="E44" s="30">
        <f t="shared" si="5"/>
        <v>1014724</v>
      </c>
      <c r="F44" s="31">
        <f t="shared" si="5"/>
        <v>1014724</v>
      </c>
      <c r="G44" s="31">
        <f t="shared" si="5"/>
        <v>172067</v>
      </c>
      <c r="H44" s="31">
        <f t="shared" si="5"/>
        <v>61852</v>
      </c>
      <c r="I44" s="31">
        <f t="shared" si="5"/>
        <v>46431</v>
      </c>
      <c r="J44" s="31">
        <f t="shared" si="5"/>
        <v>280350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280350</v>
      </c>
      <c r="X44" s="31">
        <f t="shared" si="5"/>
        <v>253677</v>
      </c>
      <c r="Y44" s="31">
        <f t="shared" si="5"/>
        <v>26673</v>
      </c>
      <c r="Z44" s="32">
        <f>+IF(X44&lt;&gt;0,+(Y44/X44)*100,0)</f>
        <v>10.514551969630674</v>
      </c>
      <c r="AA44" s="33">
        <f>+AA37+AA43</f>
        <v>1014724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30803088</v>
      </c>
      <c r="D45" s="42">
        <f t="shared" si="6"/>
        <v>0</v>
      </c>
      <c r="E45" s="43">
        <f t="shared" si="6"/>
        <v>-4056592</v>
      </c>
      <c r="F45" s="44">
        <f t="shared" si="6"/>
        <v>-4056592</v>
      </c>
      <c r="G45" s="44">
        <f t="shared" si="6"/>
        <v>31840533</v>
      </c>
      <c r="H45" s="44">
        <f t="shared" si="6"/>
        <v>55327</v>
      </c>
      <c r="I45" s="44">
        <f t="shared" si="6"/>
        <v>314059</v>
      </c>
      <c r="J45" s="44">
        <f t="shared" si="6"/>
        <v>32209919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32209919</v>
      </c>
      <c r="X45" s="44">
        <f t="shared" si="6"/>
        <v>3184232</v>
      </c>
      <c r="Y45" s="44">
        <f t="shared" si="6"/>
        <v>29025687</v>
      </c>
      <c r="Z45" s="45">
        <f>+IF(X45&lt;&gt;0,+(Y45/X45)*100,0)</f>
        <v>911.5443535521282</v>
      </c>
      <c r="AA45" s="46">
        <f>+AA26-AA44</f>
        <v>-4056592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-9654425</v>
      </c>
      <c r="F47" s="20">
        <v>-9654425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-2413605</v>
      </c>
      <c r="Y47" s="20">
        <v>2413605</v>
      </c>
      <c r="Z47" s="47">
        <v>-100</v>
      </c>
      <c r="AA47" s="22">
        <v>-9654425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-9654425</v>
      </c>
      <c r="F50" s="52">
        <f t="shared" si="7"/>
        <v>-9654425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-2413605</v>
      </c>
      <c r="Y50" s="52">
        <f t="shared" si="7"/>
        <v>2413605</v>
      </c>
      <c r="Z50" s="53">
        <f>+IF(X50&lt;&gt;0,+(Y50/X50)*100,0)</f>
        <v>-100</v>
      </c>
      <c r="AA50" s="54">
        <f>SUM(AA47:AA49)</f>
        <v>-9654425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2659315</v>
      </c>
      <c r="D7" s="18"/>
      <c r="E7" s="19">
        <v>2516792</v>
      </c>
      <c r="F7" s="20">
        <v>2516792</v>
      </c>
      <c r="G7" s="20">
        <v>4604014</v>
      </c>
      <c r="H7" s="20">
        <v>-1598915</v>
      </c>
      <c r="I7" s="20">
        <v>193147</v>
      </c>
      <c r="J7" s="20">
        <v>3198246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3198246</v>
      </c>
      <c r="X7" s="20">
        <v>629205</v>
      </c>
      <c r="Y7" s="20">
        <v>2569041</v>
      </c>
      <c r="Z7" s="21">
        <v>408.29952082389684</v>
      </c>
      <c r="AA7" s="22">
        <v>2516792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2659315</v>
      </c>
      <c r="D13" s="29">
        <f>SUM(D6:D12)</f>
        <v>0</v>
      </c>
      <c r="E13" s="30">
        <f t="shared" si="0"/>
        <v>2516792</v>
      </c>
      <c r="F13" s="31">
        <f t="shared" si="0"/>
        <v>2516792</v>
      </c>
      <c r="G13" s="31">
        <f t="shared" si="0"/>
        <v>4604014</v>
      </c>
      <c r="H13" s="31">
        <f t="shared" si="0"/>
        <v>-1598915</v>
      </c>
      <c r="I13" s="31">
        <f t="shared" si="0"/>
        <v>193147</v>
      </c>
      <c r="J13" s="31">
        <f t="shared" si="0"/>
        <v>3198246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3198246</v>
      </c>
      <c r="X13" s="31">
        <f t="shared" si="0"/>
        <v>629205</v>
      </c>
      <c r="Y13" s="31">
        <f t="shared" si="0"/>
        <v>2569041</v>
      </c>
      <c r="Z13" s="32">
        <f>+IF(X13&lt;&gt;0,+(Y13/X13)*100,0)</f>
        <v>408.29952082389684</v>
      </c>
      <c r="AA13" s="33">
        <f>SUM(AA6:AA12)</f>
        <v>2516792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-7754793</v>
      </c>
      <c r="D17" s="18"/>
      <c r="E17" s="19">
        <v>200000</v>
      </c>
      <c r="F17" s="20">
        <v>200000</v>
      </c>
      <c r="G17" s="24">
        <v>-16746186</v>
      </c>
      <c r="H17" s="24">
        <v>8991394</v>
      </c>
      <c r="I17" s="24"/>
      <c r="J17" s="20">
        <v>-7754792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-7754792</v>
      </c>
      <c r="X17" s="20">
        <v>50001</v>
      </c>
      <c r="Y17" s="24">
        <v>-7804793</v>
      </c>
      <c r="Z17" s="25">
        <v>-15609.273814523709</v>
      </c>
      <c r="AA17" s="26">
        <v>200000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-7754793</v>
      </c>
      <c r="D25" s="29">
        <f t="shared" ref="D25:Y25" si="1">SUM(D15:D24)</f>
        <v>0</v>
      </c>
      <c r="E25" s="35">
        <f t="shared" si="1"/>
        <v>200000</v>
      </c>
      <c r="F25" s="36">
        <f t="shared" si="1"/>
        <v>200000</v>
      </c>
      <c r="G25" s="36">
        <f t="shared" si="1"/>
        <v>-16746186</v>
      </c>
      <c r="H25" s="36">
        <f t="shared" si="1"/>
        <v>8991394</v>
      </c>
      <c r="I25" s="36">
        <f t="shared" si="1"/>
        <v>0</v>
      </c>
      <c r="J25" s="36">
        <f t="shared" si="1"/>
        <v>-7754792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-7754792</v>
      </c>
      <c r="X25" s="36">
        <f t="shared" si="1"/>
        <v>50001</v>
      </c>
      <c r="Y25" s="36">
        <f t="shared" si="1"/>
        <v>-7804793</v>
      </c>
      <c r="Z25" s="37">
        <f>+IF(X25&lt;&gt;0,+(Y25/X25)*100,0)</f>
        <v>-15609.273814523709</v>
      </c>
      <c r="AA25" s="38">
        <f>SUM(AA15:AA24)</f>
        <v>200000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-5095478</v>
      </c>
      <c r="D26" s="29">
        <f>+D13+D25</f>
        <v>0</v>
      </c>
      <c r="E26" s="30">
        <f t="shared" si="2"/>
        <v>2716792</v>
      </c>
      <c r="F26" s="31">
        <f t="shared" si="2"/>
        <v>2716792</v>
      </c>
      <c r="G26" s="31">
        <f t="shared" si="2"/>
        <v>-12142172</v>
      </c>
      <c r="H26" s="31">
        <f t="shared" si="2"/>
        <v>7392479</v>
      </c>
      <c r="I26" s="31">
        <f t="shared" si="2"/>
        <v>193147</v>
      </c>
      <c r="J26" s="31">
        <f t="shared" si="2"/>
        <v>-4556546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-4556546</v>
      </c>
      <c r="X26" s="31">
        <f t="shared" si="2"/>
        <v>679206</v>
      </c>
      <c r="Y26" s="31">
        <f t="shared" si="2"/>
        <v>-5235752</v>
      </c>
      <c r="Z26" s="32">
        <f>+IF(X26&lt;&gt;0,+(Y26/X26)*100,0)</f>
        <v>-770.86362605748468</v>
      </c>
      <c r="AA26" s="33">
        <f>+AA13+AA25</f>
        <v>2716792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135395</v>
      </c>
      <c r="D33" s="18"/>
      <c r="E33" s="19"/>
      <c r="F33" s="20"/>
      <c r="G33" s="20">
        <v>135395</v>
      </c>
      <c r="H33" s="20"/>
      <c r="I33" s="20">
        <v>-658617</v>
      </c>
      <c r="J33" s="20">
        <v>-523222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-523222</v>
      </c>
      <c r="X33" s="20"/>
      <c r="Y33" s="20">
        <v>-523222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856726</v>
      </c>
      <c r="D35" s="18"/>
      <c r="E35" s="19"/>
      <c r="F35" s="20"/>
      <c r="G35" s="20">
        <v>875940</v>
      </c>
      <c r="H35" s="20">
        <v>21934</v>
      </c>
      <c r="I35" s="20">
        <v>22982</v>
      </c>
      <c r="J35" s="20">
        <v>920856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920856</v>
      </c>
      <c r="X35" s="20"/>
      <c r="Y35" s="20">
        <v>920856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992121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1011335</v>
      </c>
      <c r="H37" s="31">
        <f t="shared" si="3"/>
        <v>21934</v>
      </c>
      <c r="I37" s="31">
        <f t="shared" si="3"/>
        <v>-635635</v>
      </c>
      <c r="J37" s="31">
        <f t="shared" si="3"/>
        <v>397634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397634</v>
      </c>
      <c r="X37" s="31">
        <f t="shared" si="3"/>
        <v>0</v>
      </c>
      <c r="Y37" s="31">
        <f t="shared" si="3"/>
        <v>397634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24246165</v>
      </c>
      <c r="D40" s="18"/>
      <c r="E40" s="19">
        <v>18037377</v>
      </c>
      <c r="F40" s="20">
        <v>18037377</v>
      </c>
      <c r="G40" s="20">
        <v>23221540</v>
      </c>
      <c r="H40" s="20">
        <v>1024625</v>
      </c>
      <c r="I40" s="20"/>
      <c r="J40" s="20">
        <v>24246165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24246165</v>
      </c>
      <c r="X40" s="20">
        <v>4509342</v>
      </c>
      <c r="Y40" s="20">
        <v>19736823</v>
      </c>
      <c r="Z40" s="21">
        <v>437.68742756703756</v>
      </c>
      <c r="AA40" s="22">
        <v>18037377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24246165</v>
      </c>
      <c r="D43" s="29">
        <f t="shared" ref="D43:Y43" si="4">SUM(D39:D42)</f>
        <v>0</v>
      </c>
      <c r="E43" s="35">
        <f t="shared" si="4"/>
        <v>18037377</v>
      </c>
      <c r="F43" s="36">
        <f t="shared" si="4"/>
        <v>18037377</v>
      </c>
      <c r="G43" s="36">
        <f t="shared" si="4"/>
        <v>23221540</v>
      </c>
      <c r="H43" s="36">
        <f t="shared" si="4"/>
        <v>1024625</v>
      </c>
      <c r="I43" s="36">
        <f t="shared" si="4"/>
        <v>0</v>
      </c>
      <c r="J43" s="36">
        <f t="shared" si="4"/>
        <v>24246165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24246165</v>
      </c>
      <c r="X43" s="36">
        <f t="shared" si="4"/>
        <v>4509342</v>
      </c>
      <c r="Y43" s="36">
        <f t="shared" si="4"/>
        <v>19736823</v>
      </c>
      <c r="Z43" s="37">
        <f>+IF(X43&lt;&gt;0,+(Y43/X43)*100,0)</f>
        <v>437.68742756703756</v>
      </c>
      <c r="AA43" s="38">
        <f>SUM(AA39:AA42)</f>
        <v>18037377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25238286</v>
      </c>
      <c r="D44" s="29">
        <f>+D37+D43</f>
        <v>0</v>
      </c>
      <c r="E44" s="30">
        <f t="shared" si="5"/>
        <v>18037377</v>
      </c>
      <c r="F44" s="31">
        <f t="shared" si="5"/>
        <v>18037377</v>
      </c>
      <c r="G44" s="31">
        <f t="shared" si="5"/>
        <v>24232875</v>
      </c>
      <c r="H44" s="31">
        <f t="shared" si="5"/>
        <v>1046559</v>
      </c>
      <c r="I44" s="31">
        <f t="shared" si="5"/>
        <v>-635635</v>
      </c>
      <c r="J44" s="31">
        <f t="shared" si="5"/>
        <v>24643799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24643799</v>
      </c>
      <c r="X44" s="31">
        <f t="shared" si="5"/>
        <v>4509342</v>
      </c>
      <c r="Y44" s="31">
        <f t="shared" si="5"/>
        <v>20134457</v>
      </c>
      <c r="Z44" s="32">
        <f>+IF(X44&lt;&gt;0,+(Y44/X44)*100,0)</f>
        <v>446.50543249990795</v>
      </c>
      <c r="AA44" s="33">
        <f>+AA37+AA43</f>
        <v>18037377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-30333764</v>
      </c>
      <c r="D45" s="42">
        <f t="shared" si="6"/>
        <v>0</v>
      </c>
      <c r="E45" s="43">
        <f t="shared" si="6"/>
        <v>-15320585</v>
      </c>
      <c r="F45" s="44">
        <f t="shared" si="6"/>
        <v>-15320585</v>
      </c>
      <c r="G45" s="44">
        <f t="shared" si="6"/>
        <v>-36375047</v>
      </c>
      <c r="H45" s="44">
        <f t="shared" si="6"/>
        <v>6345920</v>
      </c>
      <c r="I45" s="44">
        <f t="shared" si="6"/>
        <v>828782</v>
      </c>
      <c r="J45" s="44">
        <f t="shared" si="6"/>
        <v>-29200345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-29200345</v>
      </c>
      <c r="X45" s="44">
        <f t="shared" si="6"/>
        <v>-3830136</v>
      </c>
      <c r="Y45" s="44">
        <f t="shared" si="6"/>
        <v>-25370209</v>
      </c>
      <c r="Z45" s="45">
        <f>+IF(X45&lt;&gt;0,+(Y45/X45)*100,0)</f>
        <v>662.38402500590064</v>
      </c>
      <c r="AA45" s="46">
        <f>+AA26-AA44</f>
        <v>-15320585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-110789235</v>
      </c>
      <c r="D47" s="18"/>
      <c r="E47" s="19">
        <v>-150470887</v>
      </c>
      <c r="F47" s="20">
        <v>-150470887</v>
      </c>
      <c r="G47" s="20">
        <v>-113181515</v>
      </c>
      <c r="H47" s="20">
        <v>6710553</v>
      </c>
      <c r="I47" s="20">
        <v>-1222592</v>
      </c>
      <c r="J47" s="20">
        <v>-107693554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-107693554</v>
      </c>
      <c r="X47" s="20">
        <v>-37617729</v>
      </c>
      <c r="Y47" s="20">
        <v>-70075825</v>
      </c>
      <c r="Z47" s="47">
        <v>186.28403910294531</v>
      </c>
      <c r="AA47" s="22">
        <v>-150470887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-110789235</v>
      </c>
      <c r="D50" s="50">
        <f t="shared" ref="D50:Y50" si="7">SUM(D47:D49)</f>
        <v>0</v>
      </c>
      <c r="E50" s="51">
        <f t="shared" si="7"/>
        <v>-150470887</v>
      </c>
      <c r="F50" s="52">
        <f t="shared" si="7"/>
        <v>-150470887</v>
      </c>
      <c r="G50" s="52">
        <f t="shared" si="7"/>
        <v>-113181515</v>
      </c>
      <c r="H50" s="52">
        <f t="shared" si="7"/>
        <v>6710553</v>
      </c>
      <c r="I50" s="52">
        <f t="shared" si="7"/>
        <v>-1222592</v>
      </c>
      <c r="J50" s="52">
        <f t="shared" si="7"/>
        <v>-107693554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-107693554</v>
      </c>
      <c r="X50" s="52">
        <f t="shared" si="7"/>
        <v>-37617729</v>
      </c>
      <c r="Y50" s="52">
        <f t="shared" si="7"/>
        <v>-70075825</v>
      </c>
      <c r="Z50" s="53">
        <f>+IF(X50&lt;&gt;0,+(Y50/X50)*100,0)</f>
        <v>186.28403910294531</v>
      </c>
      <c r="AA50" s="54">
        <f>SUM(AA47:AA49)</f>
        <v>-150470887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4357166</v>
      </c>
      <c r="D7" s="18"/>
      <c r="E7" s="19">
        <v>-61027</v>
      </c>
      <c r="F7" s="20">
        <v>-61027</v>
      </c>
      <c r="G7" s="20">
        <v>5062793</v>
      </c>
      <c r="H7" s="20">
        <v>-172109</v>
      </c>
      <c r="I7" s="20">
        <v>261692</v>
      </c>
      <c r="J7" s="20">
        <v>5152376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5152376</v>
      </c>
      <c r="X7" s="20">
        <v>-15243</v>
      </c>
      <c r="Y7" s="20">
        <v>5167619</v>
      </c>
      <c r="Z7" s="21">
        <v>-33901.587613986747</v>
      </c>
      <c r="AA7" s="22">
        <v>-61027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4357166</v>
      </c>
      <c r="D13" s="29">
        <f>SUM(D6:D12)</f>
        <v>0</v>
      </c>
      <c r="E13" s="30">
        <f t="shared" si="0"/>
        <v>-61027</v>
      </c>
      <c r="F13" s="31">
        <f t="shared" si="0"/>
        <v>-61027</v>
      </c>
      <c r="G13" s="31">
        <f t="shared" si="0"/>
        <v>5062793</v>
      </c>
      <c r="H13" s="31">
        <f t="shared" si="0"/>
        <v>-172109</v>
      </c>
      <c r="I13" s="31">
        <f t="shared" si="0"/>
        <v>261692</v>
      </c>
      <c r="J13" s="31">
        <f t="shared" si="0"/>
        <v>5152376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5152376</v>
      </c>
      <c r="X13" s="31">
        <f t="shared" si="0"/>
        <v>-15243</v>
      </c>
      <c r="Y13" s="31">
        <f t="shared" si="0"/>
        <v>5167619</v>
      </c>
      <c r="Z13" s="32">
        <f>+IF(X13&lt;&gt;0,+(Y13/X13)*100,0)</f>
        <v>-33901.587613986747</v>
      </c>
      <c r="AA13" s="33">
        <f>SUM(AA6:AA12)</f>
        <v>-61027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4357166</v>
      </c>
      <c r="D26" s="29">
        <f>+D13+D25</f>
        <v>0</v>
      </c>
      <c r="E26" s="30">
        <f t="shared" si="2"/>
        <v>-61027</v>
      </c>
      <c r="F26" s="31">
        <f t="shared" si="2"/>
        <v>-61027</v>
      </c>
      <c r="G26" s="31">
        <f t="shared" si="2"/>
        <v>5062793</v>
      </c>
      <c r="H26" s="31">
        <f t="shared" si="2"/>
        <v>-172109</v>
      </c>
      <c r="I26" s="31">
        <f t="shared" si="2"/>
        <v>261692</v>
      </c>
      <c r="J26" s="31">
        <f t="shared" si="2"/>
        <v>5152376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5152376</v>
      </c>
      <c r="X26" s="31">
        <f t="shared" si="2"/>
        <v>-15243</v>
      </c>
      <c r="Y26" s="31">
        <f t="shared" si="2"/>
        <v>5167619</v>
      </c>
      <c r="Z26" s="32">
        <f>+IF(X26&lt;&gt;0,+(Y26/X26)*100,0)</f>
        <v>-33901.587613986747</v>
      </c>
      <c r="AA26" s="33">
        <f>+AA13+AA25</f>
        <v>-61027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631978</v>
      </c>
      <c r="D32" s="18"/>
      <c r="E32" s="19">
        <v>534321</v>
      </c>
      <c r="F32" s="20">
        <v>534321</v>
      </c>
      <c r="G32" s="20">
        <v>669733</v>
      </c>
      <c r="H32" s="20">
        <v>-54351</v>
      </c>
      <c r="I32" s="20"/>
      <c r="J32" s="20">
        <v>615382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615382</v>
      </c>
      <c r="X32" s="20">
        <v>133578</v>
      </c>
      <c r="Y32" s="20">
        <v>481804</v>
      </c>
      <c r="Z32" s="21">
        <v>360.69113177319616</v>
      </c>
      <c r="AA32" s="22">
        <v>534321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-2053252</v>
      </c>
      <c r="D34" s="18"/>
      <c r="E34" s="19"/>
      <c r="F34" s="20"/>
      <c r="G34" s="20">
        <v>-129025</v>
      </c>
      <c r="H34" s="20">
        <v>-1924227</v>
      </c>
      <c r="I34" s="20"/>
      <c r="J34" s="20">
        <v>-2053252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-2053252</v>
      </c>
      <c r="X34" s="20"/>
      <c r="Y34" s="20">
        <v>-2053252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921860</v>
      </c>
      <c r="D35" s="18"/>
      <c r="E35" s="19">
        <v>735393</v>
      </c>
      <c r="F35" s="20">
        <v>735393</v>
      </c>
      <c r="G35" s="20">
        <v>953832</v>
      </c>
      <c r="H35" s="20">
        <v>30620</v>
      </c>
      <c r="I35" s="20">
        <v>30606</v>
      </c>
      <c r="J35" s="20">
        <v>1015058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1015058</v>
      </c>
      <c r="X35" s="20">
        <v>183846</v>
      </c>
      <c r="Y35" s="20">
        <v>831212</v>
      </c>
      <c r="Z35" s="21">
        <v>452.12406035486225</v>
      </c>
      <c r="AA35" s="22">
        <v>735393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-499414</v>
      </c>
      <c r="D37" s="29">
        <f t="shared" ref="D37:Y37" si="3">SUM(D29:D36)</f>
        <v>0</v>
      </c>
      <c r="E37" s="30">
        <f t="shared" si="3"/>
        <v>1269714</v>
      </c>
      <c r="F37" s="31">
        <f t="shared" si="3"/>
        <v>1269714</v>
      </c>
      <c r="G37" s="31">
        <f t="shared" si="3"/>
        <v>1494540</v>
      </c>
      <c r="H37" s="31">
        <f t="shared" si="3"/>
        <v>-1947958</v>
      </c>
      <c r="I37" s="31">
        <f t="shared" si="3"/>
        <v>30606</v>
      </c>
      <c r="J37" s="31">
        <f t="shared" si="3"/>
        <v>-422812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-422812</v>
      </c>
      <c r="X37" s="31">
        <f t="shared" si="3"/>
        <v>317424</v>
      </c>
      <c r="Y37" s="31">
        <f t="shared" si="3"/>
        <v>-740236</v>
      </c>
      <c r="Z37" s="32">
        <f>+IF(X37&lt;&gt;0,+(Y37/X37)*100,0)</f>
        <v>-233.2010181964817</v>
      </c>
      <c r="AA37" s="33">
        <f>SUM(AA29:AA36)</f>
        <v>1269714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28863666</v>
      </c>
      <c r="D40" s="18"/>
      <c r="E40" s="19">
        <v>12308272</v>
      </c>
      <c r="F40" s="20">
        <v>12308272</v>
      </c>
      <c r="G40" s="20">
        <v>11189337</v>
      </c>
      <c r="H40" s="20">
        <v>17674329</v>
      </c>
      <c r="I40" s="20"/>
      <c r="J40" s="20">
        <v>28863666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28863666</v>
      </c>
      <c r="X40" s="20">
        <v>3077067</v>
      </c>
      <c r="Y40" s="20">
        <v>25786599</v>
      </c>
      <c r="Z40" s="21">
        <v>838.02526886804878</v>
      </c>
      <c r="AA40" s="22">
        <v>12308272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28863666</v>
      </c>
      <c r="D43" s="29">
        <f t="shared" ref="D43:Y43" si="4">SUM(D39:D42)</f>
        <v>0</v>
      </c>
      <c r="E43" s="35">
        <f t="shared" si="4"/>
        <v>12308272</v>
      </c>
      <c r="F43" s="36">
        <f t="shared" si="4"/>
        <v>12308272</v>
      </c>
      <c r="G43" s="36">
        <f t="shared" si="4"/>
        <v>11189337</v>
      </c>
      <c r="H43" s="36">
        <f t="shared" si="4"/>
        <v>17674329</v>
      </c>
      <c r="I43" s="36">
        <f t="shared" si="4"/>
        <v>0</v>
      </c>
      <c r="J43" s="36">
        <f t="shared" si="4"/>
        <v>28863666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28863666</v>
      </c>
      <c r="X43" s="36">
        <f t="shared" si="4"/>
        <v>3077067</v>
      </c>
      <c r="Y43" s="36">
        <f t="shared" si="4"/>
        <v>25786599</v>
      </c>
      <c r="Z43" s="37">
        <f>+IF(X43&lt;&gt;0,+(Y43/X43)*100,0)</f>
        <v>838.02526886804878</v>
      </c>
      <c r="AA43" s="38">
        <f>SUM(AA39:AA42)</f>
        <v>12308272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28364252</v>
      </c>
      <c r="D44" s="29">
        <f>+D37+D43</f>
        <v>0</v>
      </c>
      <c r="E44" s="30">
        <f t="shared" si="5"/>
        <v>13577986</v>
      </c>
      <c r="F44" s="31">
        <f t="shared" si="5"/>
        <v>13577986</v>
      </c>
      <c r="G44" s="31">
        <f t="shared" si="5"/>
        <v>12683877</v>
      </c>
      <c r="H44" s="31">
        <f t="shared" si="5"/>
        <v>15726371</v>
      </c>
      <c r="I44" s="31">
        <f t="shared" si="5"/>
        <v>30606</v>
      </c>
      <c r="J44" s="31">
        <f t="shared" si="5"/>
        <v>28440854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28440854</v>
      </c>
      <c r="X44" s="31">
        <f t="shared" si="5"/>
        <v>3394491</v>
      </c>
      <c r="Y44" s="31">
        <f t="shared" si="5"/>
        <v>25046363</v>
      </c>
      <c r="Z44" s="32">
        <f>+IF(X44&lt;&gt;0,+(Y44/X44)*100,0)</f>
        <v>737.85327461466238</v>
      </c>
      <c r="AA44" s="33">
        <f>+AA37+AA43</f>
        <v>13577986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-24007086</v>
      </c>
      <c r="D45" s="42">
        <f t="shared" si="6"/>
        <v>0</v>
      </c>
      <c r="E45" s="43">
        <f t="shared" si="6"/>
        <v>-13639013</v>
      </c>
      <c r="F45" s="44">
        <f t="shared" si="6"/>
        <v>-13639013</v>
      </c>
      <c r="G45" s="44">
        <f t="shared" si="6"/>
        <v>-7621084</v>
      </c>
      <c r="H45" s="44">
        <f t="shared" si="6"/>
        <v>-15898480</v>
      </c>
      <c r="I45" s="44">
        <f t="shared" si="6"/>
        <v>231086</v>
      </c>
      <c r="J45" s="44">
        <f t="shared" si="6"/>
        <v>-23288478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-23288478</v>
      </c>
      <c r="X45" s="44">
        <f t="shared" si="6"/>
        <v>-3409734</v>
      </c>
      <c r="Y45" s="44">
        <f t="shared" si="6"/>
        <v>-19878744</v>
      </c>
      <c r="Z45" s="45">
        <f>+IF(X45&lt;&gt;0,+(Y45/X45)*100,0)</f>
        <v>582.99984690887902</v>
      </c>
      <c r="AA45" s="46">
        <f>+AA26-AA44</f>
        <v>-13639013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-25690117</v>
      </c>
      <c r="D47" s="18"/>
      <c r="E47" s="19">
        <v>-23777379</v>
      </c>
      <c r="F47" s="20">
        <v>-23777379</v>
      </c>
      <c r="G47" s="20">
        <v>-26298885</v>
      </c>
      <c r="H47" s="20">
        <v>-1244802</v>
      </c>
      <c r="I47" s="20">
        <v>-609215</v>
      </c>
      <c r="J47" s="20">
        <v>-28152902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-28152902</v>
      </c>
      <c r="X47" s="20">
        <v>-5944347</v>
      </c>
      <c r="Y47" s="20">
        <v>-22208555</v>
      </c>
      <c r="Z47" s="47">
        <v>373.60798419069414</v>
      </c>
      <c r="AA47" s="22">
        <v>-23777379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-25690117</v>
      </c>
      <c r="D50" s="50">
        <f t="shared" ref="D50:Y50" si="7">SUM(D47:D49)</f>
        <v>0</v>
      </c>
      <c r="E50" s="51">
        <f t="shared" si="7"/>
        <v>-23777379</v>
      </c>
      <c r="F50" s="52">
        <f t="shared" si="7"/>
        <v>-23777379</v>
      </c>
      <c r="G50" s="52">
        <f t="shared" si="7"/>
        <v>-26298885</v>
      </c>
      <c r="H50" s="52">
        <f t="shared" si="7"/>
        <v>-1244802</v>
      </c>
      <c r="I50" s="52">
        <f t="shared" si="7"/>
        <v>-609215</v>
      </c>
      <c r="J50" s="52">
        <f t="shared" si="7"/>
        <v>-28152902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-28152902</v>
      </c>
      <c r="X50" s="52">
        <f t="shared" si="7"/>
        <v>-5944347</v>
      </c>
      <c r="Y50" s="52">
        <f t="shared" si="7"/>
        <v>-22208555</v>
      </c>
      <c r="Z50" s="53">
        <f>+IF(X50&lt;&gt;0,+(Y50/X50)*100,0)</f>
        <v>373.60798419069414</v>
      </c>
      <c r="AA50" s="54">
        <f>SUM(AA47:AA49)</f>
        <v>-23777379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113468182</v>
      </c>
      <c r="D6" s="18"/>
      <c r="E6" s="19">
        <v>70097296</v>
      </c>
      <c r="F6" s="20">
        <v>70097296</v>
      </c>
      <c r="G6" s="20">
        <v>117496465</v>
      </c>
      <c r="H6" s="20">
        <v>4871841</v>
      </c>
      <c r="I6" s="20">
        <v>2764161</v>
      </c>
      <c r="J6" s="20">
        <v>125132467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125132467</v>
      </c>
      <c r="X6" s="20">
        <v>75290286</v>
      </c>
      <c r="Y6" s="20">
        <v>49842181</v>
      </c>
      <c r="Z6" s="21">
        <v>66.200015497351146</v>
      </c>
      <c r="AA6" s="22">
        <v>70097296</v>
      </c>
    </row>
    <row r="7" spans="1:27" ht="13.5" x14ac:dyDescent="0.25">
      <c r="A7" s="23" t="s">
        <v>35</v>
      </c>
      <c r="B7" s="17" t="s">
        <v>32</v>
      </c>
      <c r="C7" s="18">
        <v>132022069</v>
      </c>
      <c r="D7" s="18"/>
      <c r="E7" s="19">
        <v>158973588</v>
      </c>
      <c r="F7" s="20">
        <v>158973588</v>
      </c>
      <c r="G7" s="20">
        <v>136209101</v>
      </c>
      <c r="H7" s="20">
        <v>-463839</v>
      </c>
      <c r="I7" s="20">
        <v>3438012</v>
      </c>
      <c r="J7" s="20">
        <v>139183274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139183274</v>
      </c>
      <c r="X7" s="20">
        <v>149024423</v>
      </c>
      <c r="Y7" s="20">
        <v>-9841149</v>
      </c>
      <c r="Z7" s="21">
        <v>-6.6037155533895273</v>
      </c>
      <c r="AA7" s="22">
        <v>158973588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-15087372</v>
      </c>
      <c r="D10" s="18"/>
      <c r="E10" s="19">
        <v>-14971761</v>
      </c>
      <c r="F10" s="20">
        <v>-14971761</v>
      </c>
      <c r="G10" s="20">
        <v>-17716035</v>
      </c>
      <c r="H10" s="20">
        <v>500000</v>
      </c>
      <c r="I10" s="20">
        <v>98115</v>
      </c>
      <c r="J10" s="20">
        <v>-17117920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-17117920</v>
      </c>
      <c r="X10" s="20">
        <v>-14971761</v>
      </c>
      <c r="Y10" s="20">
        <v>-2146159</v>
      </c>
      <c r="Z10" s="21">
        <v>14.334713197732718</v>
      </c>
      <c r="AA10" s="22">
        <v>-14971761</v>
      </c>
    </row>
    <row r="11" spans="1:27" ht="13.5" x14ac:dyDescent="0.25">
      <c r="A11" s="23" t="s">
        <v>39</v>
      </c>
      <c r="B11" s="17" t="s">
        <v>32</v>
      </c>
      <c r="C11" s="18">
        <v>90272</v>
      </c>
      <c r="D11" s="18"/>
      <c r="E11" s="19">
        <v>500151</v>
      </c>
      <c r="F11" s="20">
        <v>500151</v>
      </c>
      <c r="G11" s="24">
        <v>-192898</v>
      </c>
      <c r="H11" s="24">
        <v>-215106</v>
      </c>
      <c r="I11" s="24">
        <v>212580</v>
      </c>
      <c r="J11" s="20">
        <v>-195424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-195424</v>
      </c>
      <c r="X11" s="20">
        <v>500151</v>
      </c>
      <c r="Y11" s="24">
        <v>-695575</v>
      </c>
      <c r="Z11" s="25">
        <v>-139.07299995401391</v>
      </c>
      <c r="AA11" s="26">
        <v>500151</v>
      </c>
    </row>
    <row r="12" spans="1:27" ht="13.5" x14ac:dyDescent="0.25">
      <c r="A12" s="23" t="s">
        <v>40</v>
      </c>
      <c r="B12" s="17" t="s">
        <v>32</v>
      </c>
      <c r="C12" s="18">
        <v>-1264688</v>
      </c>
      <c r="D12" s="18"/>
      <c r="E12" s="19">
        <v>-832138</v>
      </c>
      <c r="F12" s="20">
        <v>-832138</v>
      </c>
      <c r="G12" s="20">
        <v>-1264688</v>
      </c>
      <c r="H12" s="20"/>
      <c r="I12" s="20"/>
      <c r="J12" s="20">
        <v>-1264688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-1264688</v>
      </c>
      <c r="X12" s="20">
        <v>-832138</v>
      </c>
      <c r="Y12" s="20">
        <v>-432550</v>
      </c>
      <c r="Z12" s="21">
        <v>51.980560916578746</v>
      </c>
      <c r="AA12" s="22">
        <v>-832138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229228463</v>
      </c>
      <c r="D13" s="29">
        <f>SUM(D6:D12)</f>
        <v>0</v>
      </c>
      <c r="E13" s="30">
        <f t="shared" si="0"/>
        <v>213767136</v>
      </c>
      <c r="F13" s="31">
        <f t="shared" si="0"/>
        <v>213767136</v>
      </c>
      <c r="G13" s="31">
        <f t="shared" si="0"/>
        <v>234531945</v>
      </c>
      <c r="H13" s="31">
        <f t="shared" si="0"/>
        <v>4692896</v>
      </c>
      <c r="I13" s="31">
        <f t="shared" si="0"/>
        <v>6512868</v>
      </c>
      <c r="J13" s="31">
        <f t="shared" si="0"/>
        <v>245737709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245737709</v>
      </c>
      <c r="X13" s="31">
        <f t="shared" si="0"/>
        <v>209010961</v>
      </c>
      <c r="Y13" s="31">
        <f t="shared" si="0"/>
        <v>36726748</v>
      </c>
      <c r="Z13" s="32">
        <f>+IF(X13&lt;&gt;0,+(Y13/X13)*100,0)</f>
        <v>17.571685151957176</v>
      </c>
      <c r="AA13" s="33">
        <f>SUM(AA6:AA12)</f>
        <v>213767136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36834911</v>
      </c>
      <c r="D17" s="18"/>
      <c r="E17" s="19">
        <v>56336583</v>
      </c>
      <c r="F17" s="20">
        <v>56336583</v>
      </c>
      <c r="G17" s="24">
        <v>36834911</v>
      </c>
      <c r="H17" s="24"/>
      <c r="I17" s="24"/>
      <c r="J17" s="20">
        <v>36834911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36834911</v>
      </c>
      <c r="X17" s="20">
        <v>41587862</v>
      </c>
      <c r="Y17" s="24">
        <v>-4752951</v>
      </c>
      <c r="Z17" s="25">
        <v>-11.428697632977622</v>
      </c>
      <c r="AA17" s="26">
        <v>56336583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36834911</v>
      </c>
      <c r="D25" s="29">
        <f t="shared" ref="D25:Y25" si="1">SUM(D15:D24)</f>
        <v>0</v>
      </c>
      <c r="E25" s="35">
        <f t="shared" si="1"/>
        <v>56336583</v>
      </c>
      <c r="F25" s="36">
        <f t="shared" si="1"/>
        <v>56336583</v>
      </c>
      <c r="G25" s="36">
        <f t="shared" si="1"/>
        <v>36834911</v>
      </c>
      <c r="H25" s="36">
        <f t="shared" si="1"/>
        <v>0</v>
      </c>
      <c r="I25" s="36">
        <f t="shared" si="1"/>
        <v>0</v>
      </c>
      <c r="J25" s="36">
        <f t="shared" si="1"/>
        <v>36834911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36834911</v>
      </c>
      <c r="X25" s="36">
        <f t="shared" si="1"/>
        <v>41587862</v>
      </c>
      <c r="Y25" s="36">
        <f t="shared" si="1"/>
        <v>-4752951</v>
      </c>
      <c r="Z25" s="37">
        <f>+IF(X25&lt;&gt;0,+(Y25/X25)*100,0)</f>
        <v>-11.428697632977622</v>
      </c>
      <c r="AA25" s="38">
        <f>SUM(AA15:AA24)</f>
        <v>56336583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266063374</v>
      </c>
      <c r="D26" s="29">
        <f>+D13+D25</f>
        <v>0</v>
      </c>
      <c r="E26" s="30">
        <f t="shared" si="2"/>
        <v>270103719</v>
      </c>
      <c r="F26" s="31">
        <f t="shared" si="2"/>
        <v>270103719</v>
      </c>
      <c r="G26" s="31">
        <f t="shared" si="2"/>
        <v>271366856</v>
      </c>
      <c r="H26" s="31">
        <f t="shared" si="2"/>
        <v>4692896</v>
      </c>
      <c r="I26" s="31">
        <f t="shared" si="2"/>
        <v>6512868</v>
      </c>
      <c r="J26" s="31">
        <f t="shared" si="2"/>
        <v>282572620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282572620</v>
      </c>
      <c r="X26" s="31">
        <f t="shared" si="2"/>
        <v>250598823</v>
      </c>
      <c r="Y26" s="31">
        <f t="shared" si="2"/>
        <v>31973797</v>
      </c>
      <c r="Z26" s="32">
        <f>+IF(X26&lt;&gt;0,+(Y26/X26)*100,0)</f>
        <v>12.758957371479754</v>
      </c>
      <c r="AA26" s="33">
        <f>+AA13+AA25</f>
        <v>270103719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-324504</v>
      </c>
      <c r="D31" s="18"/>
      <c r="E31" s="19">
        <v>-218450</v>
      </c>
      <c r="F31" s="20">
        <v>-218450</v>
      </c>
      <c r="G31" s="20">
        <v>-327182</v>
      </c>
      <c r="H31" s="20">
        <v>-8024</v>
      </c>
      <c r="I31" s="20">
        <v>-6436</v>
      </c>
      <c r="J31" s="20">
        <v>-341642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-341642</v>
      </c>
      <c r="X31" s="20">
        <v>-218450</v>
      </c>
      <c r="Y31" s="20">
        <v>-123192</v>
      </c>
      <c r="Z31" s="21">
        <v>56.393682764934773</v>
      </c>
      <c r="AA31" s="22">
        <v>-218450</v>
      </c>
    </row>
    <row r="32" spans="1:27" ht="13.5" x14ac:dyDescent="0.25">
      <c r="A32" s="23" t="s">
        <v>59</v>
      </c>
      <c r="B32" s="17" t="s">
        <v>32</v>
      </c>
      <c r="C32" s="18">
        <v>-107569392</v>
      </c>
      <c r="D32" s="18"/>
      <c r="E32" s="19">
        <v>-1041412646</v>
      </c>
      <c r="F32" s="20">
        <v>-1041412646</v>
      </c>
      <c r="G32" s="20">
        <v>-110400540</v>
      </c>
      <c r="H32" s="20">
        <v>-6284689</v>
      </c>
      <c r="I32" s="20">
        <v>386429</v>
      </c>
      <c r="J32" s="20">
        <v>-116298800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-116298800</v>
      </c>
      <c r="X32" s="20">
        <v>-1039498636</v>
      </c>
      <c r="Y32" s="20">
        <v>923199836</v>
      </c>
      <c r="Z32" s="21">
        <v>-88.81202957153279</v>
      </c>
      <c r="AA32" s="22">
        <v>-1041412646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2462659</v>
      </c>
      <c r="F34" s="20">
        <v>2462659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2361260</v>
      </c>
      <c r="Y34" s="20">
        <v>-2361260</v>
      </c>
      <c r="Z34" s="21">
        <v>-100</v>
      </c>
      <c r="AA34" s="22">
        <v>2462659</v>
      </c>
    </row>
    <row r="35" spans="1:27" ht="13.5" x14ac:dyDescent="0.25">
      <c r="A35" s="23" t="s">
        <v>39</v>
      </c>
      <c r="B35" s="17" t="s">
        <v>32</v>
      </c>
      <c r="C35" s="18">
        <v>15575591</v>
      </c>
      <c r="D35" s="18"/>
      <c r="E35" s="19">
        <v>88805566</v>
      </c>
      <c r="F35" s="20">
        <v>88805566</v>
      </c>
      <c r="G35" s="20">
        <v>16173425</v>
      </c>
      <c r="H35" s="20">
        <v>444296</v>
      </c>
      <c r="I35" s="20">
        <v>531773</v>
      </c>
      <c r="J35" s="20">
        <v>17149494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17149494</v>
      </c>
      <c r="X35" s="20">
        <v>72871029</v>
      </c>
      <c r="Y35" s="20">
        <v>-55721535</v>
      </c>
      <c r="Z35" s="21">
        <v>-76.465964272303609</v>
      </c>
      <c r="AA35" s="22">
        <v>88805566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-92318305</v>
      </c>
      <c r="D37" s="29">
        <f t="shared" ref="D37:Y37" si="3">SUM(D29:D36)</f>
        <v>0</v>
      </c>
      <c r="E37" s="30">
        <f t="shared" si="3"/>
        <v>-950362871</v>
      </c>
      <c r="F37" s="31">
        <f t="shared" si="3"/>
        <v>-950362871</v>
      </c>
      <c r="G37" s="31">
        <f t="shared" si="3"/>
        <v>-94554297</v>
      </c>
      <c r="H37" s="31">
        <f t="shared" si="3"/>
        <v>-5848417</v>
      </c>
      <c r="I37" s="31">
        <f t="shared" si="3"/>
        <v>911766</v>
      </c>
      <c r="J37" s="31">
        <f t="shared" si="3"/>
        <v>-99490948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-99490948</v>
      </c>
      <c r="X37" s="31">
        <f t="shared" si="3"/>
        <v>-964484797</v>
      </c>
      <c r="Y37" s="31">
        <f t="shared" si="3"/>
        <v>864993849</v>
      </c>
      <c r="Z37" s="32">
        <f>+IF(X37&lt;&gt;0,+(Y37/X37)*100,0)</f>
        <v>-89.6845498955024</v>
      </c>
      <c r="AA37" s="33">
        <f>SUM(AA29:AA36)</f>
        <v>-950362871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10052733</v>
      </c>
      <c r="D40" s="18"/>
      <c r="E40" s="19">
        <v>15912442</v>
      </c>
      <c r="F40" s="20">
        <v>15912442</v>
      </c>
      <c r="G40" s="20">
        <v>10052733</v>
      </c>
      <c r="H40" s="20"/>
      <c r="I40" s="20"/>
      <c r="J40" s="20">
        <v>10052733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10052733</v>
      </c>
      <c r="X40" s="20">
        <v>15912442</v>
      </c>
      <c r="Y40" s="20">
        <v>-5859709</v>
      </c>
      <c r="Z40" s="21">
        <v>-36.824699816659191</v>
      </c>
      <c r="AA40" s="22">
        <v>15912442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10052733</v>
      </c>
      <c r="D43" s="29">
        <f t="shared" ref="D43:Y43" si="4">SUM(D39:D42)</f>
        <v>0</v>
      </c>
      <c r="E43" s="35">
        <f t="shared" si="4"/>
        <v>15912442</v>
      </c>
      <c r="F43" s="36">
        <f t="shared" si="4"/>
        <v>15912442</v>
      </c>
      <c r="G43" s="36">
        <f t="shared" si="4"/>
        <v>10052733</v>
      </c>
      <c r="H43" s="36">
        <f t="shared" si="4"/>
        <v>0</v>
      </c>
      <c r="I43" s="36">
        <f t="shared" si="4"/>
        <v>0</v>
      </c>
      <c r="J43" s="36">
        <f t="shared" si="4"/>
        <v>10052733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10052733</v>
      </c>
      <c r="X43" s="36">
        <f t="shared" si="4"/>
        <v>15912442</v>
      </c>
      <c r="Y43" s="36">
        <f t="shared" si="4"/>
        <v>-5859709</v>
      </c>
      <c r="Z43" s="37">
        <f>+IF(X43&lt;&gt;0,+(Y43/X43)*100,0)</f>
        <v>-36.824699816659191</v>
      </c>
      <c r="AA43" s="38">
        <f>SUM(AA39:AA42)</f>
        <v>15912442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-82265572</v>
      </c>
      <c r="D44" s="29">
        <f>+D37+D43</f>
        <v>0</v>
      </c>
      <c r="E44" s="30">
        <f t="shared" si="5"/>
        <v>-934450429</v>
      </c>
      <c r="F44" s="31">
        <f t="shared" si="5"/>
        <v>-934450429</v>
      </c>
      <c r="G44" s="31">
        <f t="shared" si="5"/>
        <v>-84501564</v>
      </c>
      <c r="H44" s="31">
        <f t="shared" si="5"/>
        <v>-5848417</v>
      </c>
      <c r="I44" s="31">
        <f t="shared" si="5"/>
        <v>911766</v>
      </c>
      <c r="J44" s="31">
        <f t="shared" si="5"/>
        <v>-89438215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-89438215</v>
      </c>
      <c r="X44" s="31">
        <f t="shared" si="5"/>
        <v>-948572355</v>
      </c>
      <c r="Y44" s="31">
        <f t="shared" si="5"/>
        <v>859134140</v>
      </c>
      <c r="Z44" s="32">
        <f>+IF(X44&lt;&gt;0,+(Y44/X44)*100,0)</f>
        <v>-90.571281723680428</v>
      </c>
      <c r="AA44" s="33">
        <f>+AA37+AA43</f>
        <v>-934450429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348328946</v>
      </c>
      <c r="D45" s="42">
        <f t="shared" si="6"/>
        <v>0</v>
      </c>
      <c r="E45" s="43">
        <f t="shared" si="6"/>
        <v>1204554148</v>
      </c>
      <c r="F45" s="44">
        <f t="shared" si="6"/>
        <v>1204554148</v>
      </c>
      <c r="G45" s="44">
        <f t="shared" si="6"/>
        <v>355868420</v>
      </c>
      <c r="H45" s="44">
        <f t="shared" si="6"/>
        <v>10541313</v>
      </c>
      <c r="I45" s="44">
        <f t="shared" si="6"/>
        <v>5601102</v>
      </c>
      <c r="J45" s="44">
        <f t="shared" si="6"/>
        <v>372010835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372010835</v>
      </c>
      <c r="X45" s="44">
        <f t="shared" si="6"/>
        <v>1199171178</v>
      </c>
      <c r="Y45" s="44">
        <f t="shared" si="6"/>
        <v>-827160343</v>
      </c>
      <c r="Z45" s="45">
        <f>+IF(X45&lt;&gt;0,+(Y45/X45)*100,0)</f>
        <v>-68.97767042563126</v>
      </c>
      <c r="AA45" s="46">
        <f>+AA26-AA44</f>
        <v>1204554148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7177180</v>
      </c>
      <c r="F47" s="20">
        <v>7177180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1794297</v>
      </c>
      <c r="Y47" s="20">
        <v>-1794297</v>
      </c>
      <c r="Z47" s="47">
        <v>-100</v>
      </c>
      <c r="AA47" s="22">
        <v>7177180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7177180</v>
      </c>
      <c r="F50" s="52">
        <f t="shared" si="7"/>
        <v>7177180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1794297</v>
      </c>
      <c r="Y50" s="52">
        <f t="shared" si="7"/>
        <v>-1794297</v>
      </c>
      <c r="Z50" s="53">
        <f>+IF(X50&lt;&gt;0,+(Y50/X50)*100,0)</f>
        <v>-100</v>
      </c>
      <c r="AA50" s="54">
        <f>SUM(AA47:AA49)</f>
        <v>7177180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2509465</v>
      </c>
      <c r="D7" s="18"/>
      <c r="E7" s="19">
        <v>25654406</v>
      </c>
      <c r="F7" s="20">
        <v>25654406</v>
      </c>
      <c r="G7" s="20">
        <v>11788586</v>
      </c>
      <c r="H7" s="20">
        <v>-10723311</v>
      </c>
      <c r="I7" s="20">
        <v>825819</v>
      </c>
      <c r="J7" s="20">
        <v>1891094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1891094</v>
      </c>
      <c r="X7" s="20">
        <v>6413616</v>
      </c>
      <c r="Y7" s="20">
        <v>-4522522</v>
      </c>
      <c r="Z7" s="21">
        <v>-70.514386891887497</v>
      </c>
      <c r="AA7" s="22">
        <v>25654406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2509465</v>
      </c>
      <c r="D13" s="29">
        <f>SUM(D6:D12)</f>
        <v>0</v>
      </c>
      <c r="E13" s="30">
        <f t="shared" si="0"/>
        <v>25654406</v>
      </c>
      <c r="F13" s="31">
        <f t="shared" si="0"/>
        <v>25654406</v>
      </c>
      <c r="G13" s="31">
        <f t="shared" si="0"/>
        <v>11788586</v>
      </c>
      <c r="H13" s="31">
        <f t="shared" si="0"/>
        <v>-10723311</v>
      </c>
      <c r="I13" s="31">
        <f t="shared" si="0"/>
        <v>825819</v>
      </c>
      <c r="J13" s="31">
        <f t="shared" si="0"/>
        <v>1891094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1891094</v>
      </c>
      <c r="X13" s="31">
        <f t="shared" si="0"/>
        <v>6413616</v>
      </c>
      <c r="Y13" s="31">
        <f t="shared" si="0"/>
        <v>-4522522</v>
      </c>
      <c r="Z13" s="32">
        <f>+IF(X13&lt;&gt;0,+(Y13/X13)*100,0)</f>
        <v>-70.514386891887497</v>
      </c>
      <c r="AA13" s="33">
        <f>SUM(AA6:AA12)</f>
        <v>25654406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8800000</v>
      </c>
      <c r="F17" s="20">
        <v>8800000</v>
      </c>
      <c r="G17" s="24">
        <v>-581521</v>
      </c>
      <c r="H17" s="24">
        <v>581521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2200002</v>
      </c>
      <c r="Y17" s="24">
        <v>-2200002</v>
      </c>
      <c r="Z17" s="25">
        <v>-100</v>
      </c>
      <c r="AA17" s="26">
        <v>8800000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8800000</v>
      </c>
      <c r="F25" s="36">
        <f t="shared" si="1"/>
        <v>8800000</v>
      </c>
      <c r="G25" s="36">
        <f t="shared" si="1"/>
        <v>-581521</v>
      </c>
      <c r="H25" s="36">
        <f t="shared" si="1"/>
        <v>581521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2200002</v>
      </c>
      <c r="Y25" s="36">
        <f t="shared" si="1"/>
        <v>-2200002</v>
      </c>
      <c r="Z25" s="37">
        <f>+IF(X25&lt;&gt;0,+(Y25/X25)*100,0)</f>
        <v>-100</v>
      </c>
      <c r="AA25" s="38">
        <f>SUM(AA15:AA24)</f>
        <v>8800000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2509465</v>
      </c>
      <c r="D26" s="29">
        <f>+D13+D25</f>
        <v>0</v>
      </c>
      <c r="E26" s="30">
        <f t="shared" si="2"/>
        <v>34454406</v>
      </c>
      <c r="F26" s="31">
        <f t="shared" si="2"/>
        <v>34454406</v>
      </c>
      <c r="G26" s="31">
        <f t="shared" si="2"/>
        <v>11207065</v>
      </c>
      <c r="H26" s="31">
        <f t="shared" si="2"/>
        <v>-10141790</v>
      </c>
      <c r="I26" s="31">
        <f t="shared" si="2"/>
        <v>825819</v>
      </c>
      <c r="J26" s="31">
        <f t="shared" si="2"/>
        <v>1891094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1891094</v>
      </c>
      <c r="X26" s="31">
        <f t="shared" si="2"/>
        <v>8613618</v>
      </c>
      <c r="Y26" s="31">
        <f t="shared" si="2"/>
        <v>-6722524</v>
      </c>
      <c r="Z26" s="32">
        <f>+IF(X26&lt;&gt;0,+(Y26/X26)*100,0)</f>
        <v>-78.04529989604832</v>
      </c>
      <c r="AA26" s="33">
        <f>+AA13+AA25</f>
        <v>34454406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1961236</v>
      </c>
      <c r="D31" s="18"/>
      <c r="E31" s="19">
        <v>2047530</v>
      </c>
      <c r="F31" s="20">
        <v>2047530</v>
      </c>
      <c r="G31" s="20">
        <v>1961236</v>
      </c>
      <c r="H31" s="20">
        <v>-1961236</v>
      </c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511881</v>
      </c>
      <c r="Y31" s="20">
        <v>-511881</v>
      </c>
      <c r="Z31" s="21">
        <v>-100</v>
      </c>
      <c r="AA31" s="22">
        <v>2047530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-30864</v>
      </c>
      <c r="D33" s="18"/>
      <c r="E33" s="19"/>
      <c r="F33" s="20"/>
      <c r="G33" s="20">
        <v>-30864</v>
      </c>
      <c r="H33" s="20">
        <v>341864</v>
      </c>
      <c r="I33" s="20"/>
      <c r="J33" s="20">
        <v>311000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311000</v>
      </c>
      <c r="X33" s="20"/>
      <c r="Y33" s="20">
        <v>311000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1280502</v>
      </c>
      <c r="D34" s="18"/>
      <c r="E34" s="19">
        <v>2540553</v>
      </c>
      <c r="F34" s="20">
        <v>2540553</v>
      </c>
      <c r="G34" s="20">
        <v>494526</v>
      </c>
      <c r="H34" s="20">
        <v>-494526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635136</v>
      </c>
      <c r="Y34" s="20">
        <v>-635136</v>
      </c>
      <c r="Z34" s="21">
        <v>-100</v>
      </c>
      <c r="AA34" s="22">
        <v>2540553</v>
      </c>
    </row>
    <row r="35" spans="1:27" ht="13.5" x14ac:dyDescent="0.25">
      <c r="A35" s="23" t="s">
        <v>39</v>
      </c>
      <c r="B35" s="17" t="s">
        <v>32</v>
      </c>
      <c r="C35" s="18">
        <v>22481977</v>
      </c>
      <c r="D35" s="18"/>
      <c r="E35" s="19"/>
      <c r="F35" s="20"/>
      <c r="G35" s="20">
        <v>26064864</v>
      </c>
      <c r="H35" s="20">
        <v>-25358842</v>
      </c>
      <c r="I35" s="20">
        <v>342685</v>
      </c>
      <c r="J35" s="20">
        <v>1048707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1048707</v>
      </c>
      <c r="X35" s="20"/>
      <c r="Y35" s="20">
        <v>1048707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25692851</v>
      </c>
      <c r="D37" s="29">
        <f t="shared" ref="D37:Y37" si="3">SUM(D29:D36)</f>
        <v>0</v>
      </c>
      <c r="E37" s="30">
        <f t="shared" si="3"/>
        <v>4588083</v>
      </c>
      <c r="F37" s="31">
        <f t="shared" si="3"/>
        <v>4588083</v>
      </c>
      <c r="G37" s="31">
        <f t="shared" si="3"/>
        <v>28489762</v>
      </c>
      <c r="H37" s="31">
        <f t="shared" si="3"/>
        <v>-27472740</v>
      </c>
      <c r="I37" s="31">
        <f t="shared" si="3"/>
        <v>342685</v>
      </c>
      <c r="J37" s="31">
        <f t="shared" si="3"/>
        <v>1359707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1359707</v>
      </c>
      <c r="X37" s="31">
        <f t="shared" si="3"/>
        <v>1147017</v>
      </c>
      <c r="Y37" s="31">
        <f t="shared" si="3"/>
        <v>212690</v>
      </c>
      <c r="Z37" s="32">
        <f>+IF(X37&lt;&gt;0,+(Y37/X37)*100,0)</f>
        <v>18.542881230182289</v>
      </c>
      <c r="AA37" s="33">
        <f>SUM(AA29:AA36)</f>
        <v>4588083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7771737</v>
      </c>
      <c r="F40" s="20">
        <v>7771737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1942932</v>
      </c>
      <c r="Y40" s="20">
        <v>-1942932</v>
      </c>
      <c r="Z40" s="21">
        <v>-100</v>
      </c>
      <c r="AA40" s="22">
        <v>7771737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7771737</v>
      </c>
      <c r="F43" s="36">
        <f t="shared" si="4"/>
        <v>7771737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1942932</v>
      </c>
      <c r="Y43" s="36">
        <f t="shared" si="4"/>
        <v>-1942932</v>
      </c>
      <c r="Z43" s="37">
        <f>+IF(X43&lt;&gt;0,+(Y43/X43)*100,0)</f>
        <v>-100</v>
      </c>
      <c r="AA43" s="38">
        <f>SUM(AA39:AA42)</f>
        <v>7771737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25692851</v>
      </c>
      <c r="D44" s="29">
        <f>+D37+D43</f>
        <v>0</v>
      </c>
      <c r="E44" s="30">
        <f t="shared" si="5"/>
        <v>12359820</v>
      </c>
      <c r="F44" s="31">
        <f t="shared" si="5"/>
        <v>12359820</v>
      </c>
      <c r="G44" s="31">
        <f t="shared" si="5"/>
        <v>28489762</v>
      </c>
      <c r="H44" s="31">
        <f t="shared" si="5"/>
        <v>-27472740</v>
      </c>
      <c r="I44" s="31">
        <f t="shared" si="5"/>
        <v>342685</v>
      </c>
      <c r="J44" s="31">
        <f t="shared" si="5"/>
        <v>1359707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1359707</v>
      </c>
      <c r="X44" s="31">
        <f t="shared" si="5"/>
        <v>3089949</v>
      </c>
      <c r="Y44" s="31">
        <f t="shared" si="5"/>
        <v>-1730242</v>
      </c>
      <c r="Z44" s="32">
        <f>+IF(X44&lt;&gt;0,+(Y44/X44)*100,0)</f>
        <v>-55.995810934096326</v>
      </c>
      <c r="AA44" s="33">
        <f>+AA37+AA43</f>
        <v>12359820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-23183386</v>
      </c>
      <c r="D45" s="42">
        <f t="shared" si="6"/>
        <v>0</v>
      </c>
      <c r="E45" s="43">
        <f t="shared" si="6"/>
        <v>22094586</v>
      </c>
      <c r="F45" s="44">
        <f t="shared" si="6"/>
        <v>22094586</v>
      </c>
      <c r="G45" s="44">
        <f t="shared" si="6"/>
        <v>-17282697</v>
      </c>
      <c r="H45" s="44">
        <f t="shared" si="6"/>
        <v>17330950</v>
      </c>
      <c r="I45" s="44">
        <f t="shared" si="6"/>
        <v>483134</v>
      </c>
      <c r="J45" s="44">
        <f t="shared" si="6"/>
        <v>531387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531387</v>
      </c>
      <c r="X45" s="44">
        <f t="shared" si="6"/>
        <v>5523669</v>
      </c>
      <c r="Y45" s="44">
        <f t="shared" si="6"/>
        <v>-4992282</v>
      </c>
      <c r="Z45" s="45">
        <f>+IF(X45&lt;&gt;0,+(Y45/X45)*100,0)</f>
        <v>-90.37981819692672</v>
      </c>
      <c r="AA45" s="46">
        <f>+AA26-AA44</f>
        <v>22094586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-30247015</v>
      </c>
      <c r="D47" s="18"/>
      <c r="E47" s="19">
        <v>-22722890</v>
      </c>
      <c r="F47" s="20">
        <v>-22722890</v>
      </c>
      <c r="G47" s="20">
        <v>-31850698</v>
      </c>
      <c r="H47" s="20">
        <v>29935877</v>
      </c>
      <c r="I47" s="20">
        <v>-236522</v>
      </c>
      <c r="J47" s="20">
        <v>-2151343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-2151343</v>
      </c>
      <c r="X47" s="20">
        <v>-5680725</v>
      </c>
      <c r="Y47" s="20">
        <v>3529382</v>
      </c>
      <c r="Z47" s="47">
        <v>-62.129076834382936</v>
      </c>
      <c r="AA47" s="22">
        <v>-22722890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-30247015</v>
      </c>
      <c r="D50" s="50">
        <f t="shared" ref="D50:Y50" si="7">SUM(D47:D49)</f>
        <v>0</v>
      </c>
      <c r="E50" s="51">
        <f t="shared" si="7"/>
        <v>-22722890</v>
      </c>
      <c r="F50" s="52">
        <f t="shared" si="7"/>
        <v>-22722890</v>
      </c>
      <c r="G50" s="52">
        <f t="shared" si="7"/>
        <v>-31850698</v>
      </c>
      <c r="H50" s="52">
        <f t="shared" si="7"/>
        <v>29935877</v>
      </c>
      <c r="I50" s="52">
        <f t="shared" si="7"/>
        <v>-236522</v>
      </c>
      <c r="J50" s="52">
        <f t="shared" si="7"/>
        <v>-2151343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-2151343</v>
      </c>
      <c r="X50" s="52">
        <f t="shared" si="7"/>
        <v>-5680725</v>
      </c>
      <c r="Y50" s="52">
        <f t="shared" si="7"/>
        <v>3529382</v>
      </c>
      <c r="Z50" s="53">
        <f>+IF(X50&lt;&gt;0,+(Y50/X50)*100,0)</f>
        <v>-62.129076834382936</v>
      </c>
      <c r="AA50" s="54">
        <f>SUM(AA47:AA49)</f>
        <v>-22722890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46262641</v>
      </c>
      <c r="D6" s="18"/>
      <c r="E6" s="19">
        <v>11526995</v>
      </c>
      <c r="F6" s="20">
        <v>11526995</v>
      </c>
      <c r="G6" s="20"/>
      <c r="H6" s="20">
        <v>102285</v>
      </c>
      <c r="I6" s="20">
        <v>578528</v>
      </c>
      <c r="J6" s="20">
        <v>680813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680813</v>
      </c>
      <c r="X6" s="20">
        <v>11062144</v>
      </c>
      <c r="Y6" s="20">
        <v>-10381331</v>
      </c>
      <c r="Z6" s="21">
        <v>-93.84556013734769</v>
      </c>
      <c r="AA6" s="22">
        <v>11526995</v>
      </c>
    </row>
    <row r="7" spans="1:27" ht="13.5" x14ac:dyDescent="0.25">
      <c r="A7" s="23" t="s">
        <v>35</v>
      </c>
      <c r="B7" s="17" t="s">
        <v>32</v>
      </c>
      <c r="C7" s="18">
        <v>-18153420</v>
      </c>
      <c r="D7" s="18"/>
      <c r="E7" s="19">
        <v>42038065</v>
      </c>
      <c r="F7" s="20">
        <v>42038065</v>
      </c>
      <c r="G7" s="20"/>
      <c r="H7" s="20">
        <v>875841</v>
      </c>
      <c r="I7" s="20">
        <v>-10195138</v>
      </c>
      <c r="J7" s="20">
        <v>-9319297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-9319297</v>
      </c>
      <c r="X7" s="20">
        <v>39791067</v>
      </c>
      <c r="Y7" s="20">
        <v>-49110364</v>
      </c>
      <c r="Z7" s="21">
        <v>-123.42057577898073</v>
      </c>
      <c r="AA7" s="22">
        <v>42038065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-500000</v>
      </c>
      <c r="F10" s="20">
        <v>-500000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-125001</v>
      </c>
      <c r="Y10" s="20">
        <v>125001</v>
      </c>
      <c r="Z10" s="21">
        <v>-100</v>
      </c>
      <c r="AA10" s="22">
        <v>-500000</v>
      </c>
    </row>
    <row r="11" spans="1:27" ht="13.5" x14ac:dyDescent="0.25">
      <c r="A11" s="23" t="s">
        <v>39</v>
      </c>
      <c r="B11" s="17" t="s">
        <v>32</v>
      </c>
      <c r="C11" s="18">
        <v>33365</v>
      </c>
      <c r="D11" s="18"/>
      <c r="E11" s="19"/>
      <c r="F11" s="20"/>
      <c r="G11" s="24"/>
      <c r="H11" s="24"/>
      <c r="I11" s="24">
        <v>129</v>
      </c>
      <c r="J11" s="20">
        <v>129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129</v>
      </c>
      <c r="X11" s="20"/>
      <c r="Y11" s="24">
        <v>129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-29986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28112600</v>
      </c>
      <c r="D13" s="29">
        <f>SUM(D6:D12)</f>
        <v>0</v>
      </c>
      <c r="E13" s="30">
        <f t="shared" si="0"/>
        <v>53065060</v>
      </c>
      <c r="F13" s="31">
        <f t="shared" si="0"/>
        <v>53065060</v>
      </c>
      <c r="G13" s="31">
        <f t="shared" si="0"/>
        <v>0</v>
      </c>
      <c r="H13" s="31">
        <f t="shared" si="0"/>
        <v>978126</v>
      </c>
      <c r="I13" s="31">
        <f t="shared" si="0"/>
        <v>-9616481</v>
      </c>
      <c r="J13" s="31">
        <f t="shared" si="0"/>
        <v>-8638355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-8638355</v>
      </c>
      <c r="X13" s="31">
        <f t="shared" si="0"/>
        <v>50728210</v>
      </c>
      <c r="Y13" s="31">
        <f t="shared" si="0"/>
        <v>-59366565</v>
      </c>
      <c r="Z13" s="32">
        <f>+IF(X13&lt;&gt;0,+(Y13/X13)*100,0)</f>
        <v>-117.02870059873985</v>
      </c>
      <c r="AA13" s="33">
        <f>SUM(AA6:AA12)</f>
        <v>53065060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-59232</v>
      </c>
      <c r="D17" s="18"/>
      <c r="E17" s="19">
        <v>-13453</v>
      </c>
      <c r="F17" s="20">
        <v>-13453</v>
      </c>
      <c r="G17" s="24"/>
      <c r="H17" s="24">
        <v>-19744</v>
      </c>
      <c r="I17" s="24"/>
      <c r="J17" s="20">
        <v>-19744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-19744</v>
      </c>
      <c r="X17" s="20">
        <v>-3363</v>
      </c>
      <c r="Y17" s="24">
        <v>-16381</v>
      </c>
      <c r="Z17" s="25">
        <v>487.09485578352661</v>
      </c>
      <c r="AA17" s="26">
        <v>-13453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-59232</v>
      </c>
      <c r="D25" s="29">
        <f t="shared" ref="D25:Y25" si="1">SUM(D15:D24)</f>
        <v>0</v>
      </c>
      <c r="E25" s="35">
        <f t="shared" si="1"/>
        <v>-13453</v>
      </c>
      <c r="F25" s="36">
        <f t="shared" si="1"/>
        <v>-13453</v>
      </c>
      <c r="G25" s="36">
        <f t="shared" si="1"/>
        <v>0</v>
      </c>
      <c r="H25" s="36">
        <f t="shared" si="1"/>
        <v>-19744</v>
      </c>
      <c r="I25" s="36">
        <f t="shared" si="1"/>
        <v>0</v>
      </c>
      <c r="J25" s="36">
        <f t="shared" si="1"/>
        <v>-19744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-19744</v>
      </c>
      <c r="X25" s="36">
        <f t="shared" si="1"/>
        <v>-3363</v>
      </c>
      <c r="Y25" s="36">
        <f t="shared" si="1"/>
        <v>-16381</v>
      </c>
      <c r="Z25" s="37">
        <f>+IF(X25&lt;&gt;0,+(Y25/X25)*100,0)</f>
        <v>487.09485578352661</v>
      </c>
      <c r="AA25" s="38">
        <f>SUM(AA15:AA24)</f>
        <v>-13453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28053368</v>
      </c>
      <c r="D26" s="29">
        <f>+D13+D25</f>
        <v>0</v>
      </c>
      <c r="E26" s="30">
        <f t="shared" si="2"/>
        <v>53051607</v>
      </c>
      <c r="F26" s="31">
        <f t="shared" si="2"/>
        <v>53051607</v>
      </c>
      <c r="G26" s="31">
        <f t="shared" si="2"/>
        <v>0</v>
      </c>
      <c r="H26" s="31">
        <f t="shared" si="2"/>
        <v>958382</v>
      </c>
      <c r="I26" s="31">
        <f t="shared" si="2"/>
        <v>-9616481</v>
      </c>
      <c r="J26" s="31">
        <f t="shared" si="2"/>
        <v>-8658099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-8658099</v>
      </c>
      <c r="X26" s="31">
        <f t="shared" si="2"/>
        <v>50724847</v>
      </c>
      <c r="Y26" s="31">
        <f t="shared" si="2"/>
        <v>-59382946</v>
      </c>
      <c r="Z26" s="32">
        <f>+IF(X26&lt;&gt;0,+(Y26/X26)*100,0)</f>
        <v>-117.06875330742743</v>
      </c>
      <c r="AA26" s="33">
        <f>+AA13+AA25</f>
        <v>53051607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-111108</v>
      </c>
      <c r="D31" s="18"/>
      <c r="E31" s="19">
        <v>257041238</v>
      </c>
      <c r="F31" s="20">
        <v>257041238</v>
      </c>
      <c r="G31" s="20"/>
      <c r="H31" s="20">
        <v>-351</v>
      </c>
      <c r="I31" s="20">
        <v>-1045</v>
      </c>
      <c r="J31" s="20">
        <v>-1396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-1396</v>
      </c>
      <c r="X31" s="20">
        <v>257041238</v>
      </c>
      <c r="Y31" s="20">
        <v>-257042634</v>
      </c>
      <c r="Z31" s="21">
        <v>-100.00054310351555</v>
      </c>
      <c r="AA31" s="22">
        <v>257041238</v>
      </c>
    </row>
    <row r="32" spans="1:27" ht="13.5" x14ac:dyDescent="0.25">
      <c r="A32" s="23" t="s">
        <v>59</v>
      </c>
      <c r="B32" s="17" t="s">
        <v>32</v>
      </c>
      <c r="C32" s="18">
        <v>-522907</v>
      </c>
      <c r="D32" s="18"/>
      <c r="E32" s="19">
        <v>98640127</v>
      </c>
      <c r="F32" s="20">
        <v>98640127</v>
      </c>
      <c r="G32" s="20"/>
      <c r="H32" s="20">
        <v>-286106</v>
      </c>
      <c r="I32" s="20">
        <v>-267594</v>
      </c>
      <c r="J32" s="20">
        <v>-553700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-553700</v>
      </c>
      <c r="X32" s="20">
        <v>99015126</v>
      </c>
      <c r="Y32" s="20">
        <v>-99568826</v>
      </c>
      <c r="Z32" s="21">
        <v>-100.55920748916685</v>
      </c>
      <c r="AA32" s="22">
        <v>98640127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8198583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10014931</v>
      </c>
      <c r="D35" s="18"/>
      <c r="E35" s="19"/>
      <c r="F35" s="20"/>
      <c r="G35" s="20"/>
      <c r="H35" s="20">
        <v>238815</v>
      </c>
      <c r="I35" s="20">
        <v>240776</v>
      </c>
      <c r="J35" s="20">
        <v>479591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479591</v>
      </c>
      <c r="X35" s="20"/>
      <c r="Y35" s="20">
        <v>479591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17579499</v>
      </c>
      <c r="D37" s="29">
        <f t="shared" ref="D37:Y37" si="3">SUM(D29:D36)</f>
        <v>0</v>
      </c>
      <c r="E37" s="30">
        <f t="shared" si="3"/>
        <v>355681365</v>
      </c>
      <c r="F37" s="31">
        <f t="shared" si="3"/>
        <v>355681365</v>
      </c>
      <c r="G37" s="31">
        <f t="shared" si="3"/>
        <v>0</v>
      </c>
      <c r="H37" s="31">
        <f t="shared" si="3"/>
        <v>-47642</v>
      </c>
      <c r="I37" s="31">
        <f t="shared" si="3"/>
        <v>-27863</v>
      </c>
      <c r="J37" s="31">
        <f t="shared" si="3"/>
        <v>-75505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-75505</v>
      </c>
      <c r="X37" s="31">
        <f t="shared" si="3"/>
        <v>356056364</v>
      </c>
      <c r="Y37" s="31">
        <f t="shared" si="3"/>
        <v>-356131869</v>
      </c>
      <c r="Z37" s="32">
        <f>+IF(X37&lt;&gt;0,+(Y37/X37)*100,0)</f>
        <v>-100.02120591221899</v>
      </c>
      <c r="AA37" s="33">
        <f>SUM(AA29:AA36)</f>
        <v>355681365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17579499</v>
      </c>
      <c r="D44" s="29">
        <f>+D37+D43</f>
        <v>0</v>
      </c>
      <c r="E44" s="30">
        <f t="shared" si="5"/>
        <v>355681365</v>
      </c>
      <c r="F44" s="31">
        <f t="shared" si="5"/>
        <v>355681365</v>
      </c>
      <c r="G44" s="31">
        <f t="shared" si="5"/>
        <v>0</v>
      </c>
      <c r="H44" s="31">
        <f t="shared" si="5"/>
        <v>-47642</v>
      </c>
      <c r="I44" s="31">
        <f t="shared" si="5"/>
        <v>-27863</v>
      </c>
      <c r="J44" s="31">
        <f t="shared" si="5"/>
        <v>-75505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-75505</v>
      </c>
      <c r="X44" s="31">
        <f t="shared" si="5"/>
        <v>356056364</v>
      </c>
      <c r="Y44" s="31">
        <f t="shared" si="5"/>
        <v>-356131869</v>
      </c>
      <c r="Z44" s="32">
        <f>+IF(X44&lt;&gt;0,+(Y44/X44)*100,0)</f>
        <v>-100.02120591221899</v>
      </c>
      <c r="AA44" s="33">
        <f>+AA37+AA43</f>
        <v>355681365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10473869</v>
      </c>
      <c r="D45" s="42">
        <f t="shared" si="6"/>
        <v>0</v>
      </c>
      <c r="E45" s="43">
        <f t="shared" si="6"/>
        <v>-302629758</v>
      </c>
      <c r="F45" s="44">
        <f t="shared" si="6"/>
        <v>-302629758</v>
      </c>
      <c r="G45" s="44">
        <f t="shared" si="6"/>
        <v>0</v>
      </c>
      <c r="H45" s="44">
        <f t="shared" si="6"/>
        <v>1006024</v>
      </c>
      <c r="I45" s="44">
        <f t="shared" si="6"/>
        <v>-9588618</v>
      </c>
      <c r="J45" s="44">
        <f t="shared" si="6"/>
        <v>-8582594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-8582594</v>
      </c>
      <c r="X45" s="44">
        <f t="shared" si="6"/>
        <v>-305331517</v>
      </c>
      <c r="Y45" s="44">
        <f t="shared" si="6"/>
        <v>296748923</v>
      </c>
      <c r="Z45" s="45">
        <f>+IF(X45&lt;&gt;0,+(Y45/X45)*100,0)</f>
        <v>-97.189090047327156</v>
      </c>
      <c r="AA45" s="46">
        <f>+AA26-AA44</f>
        <v>-302629758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403411121</v>
      </c>
      <c r="F47" s="20">
        <v>403411121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400709362</v>
      </c>
      <c r="Y47" s="20">
        <v>-400709362</v>
      </c>
      <c r="Z47" s="47">
        <v>-100</v>
      </c>
      <c r="AA47" s="22">
        <v>403411121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403411121</v>
      </c>
      <c r="F50" s="52">
        <f t="shared" si="7"/>
        <v>403411121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400709362</v>
      </c>
      <c r="Y50" s="52">
        <f t="shared" si="7"/>
        <v>-400709362</v>
      </c>
      <c r="Z50" s="53">
        <f>+IF(X50&lt;&gt;0,+(Y50/X50)*100,0)</f>
        <v>-100</v>
      </c>
      <c r="AA50" s="54">
        <f>SUM(AA47:AA49)</f>
        <v>403411121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-16678062</v>
      </c>
      <c r="F6" s="20">
        <v>-16678062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-4169517</v>
      </c>
      <c r="Y6" s="20">
        <v>4169517</v>
      </c>
      <c r="Z6" s="21">
        <v>-100</v>
      </c>
      <c r="AA6" s="22">
        <v>-16678062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-8125341</v>
      </c>
      <c r="H7" s="20"/>
      <c r="I7" s="20"/>
      <c r="J7" s="20">
        <v>-8125341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-8125341</v>
      </c>
      <c r="X7" s="20"/>
      <c r="Y7" s="20">
        <v>-8125341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-16678062</v>
      </c>
      <c r="F13" s="31">
        <f t="shared" si="0"/>
        <v>-16678062</v>
      </c>
      <c r="G13" s="31">
        <f t="shared" si="0"/>
        <v>-8125341</v>
      </c>
      <c r="H13" s="31">
        <f t="shared" si="0"/>
        <v>0</v>
      </c>
      <c r="I13" s="31">
        <f t="shared" si="0"/>
        <v>0</v>
      </c>
      <c r="J13" s="31">
        <f t="shared" si="0"/>
        <v>-8125341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-8125341</v>
      </c>
      <c r="X13" s="31">
        <f t="shared" si="0"/>
        <v>-4169517</v>
      </c>
      <c r="Y13" s="31">
        <f t="shared" si="0"/>
        <v>-3955824</v>
      </c>
      <c r="Z13" s="32">
        <f>+IF(X13&lt;&gt;0,+(Y13/X13)*100,0)</f>
        <v>94.874873996196683</v>
      </c>
      <c r="AA13" s="33">
        <f>SUM(AA6:AA12)</f>
        <v>-16678062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491000</v>
      </c>
      <c r="D17" s="18"/>
      <c r="E17" s="19">
        <v>35680275</v>
      </c>
      <c r="F17" s="20">
        <v>35680275</v>
      </c>
      <c r="G17" s="24"/>
      <c r="H17" s="24"/>
      <c r="I17" s="24">
        <v>491000</v>
      </c>
      <c r="J17" s="20">
        <v>491000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491000</v>
      </c>
      <c r="X17" s="20">
        <v>8920068</v>
      </c>
      <c r="Y17" s="24">
        <v>-8429068</v>
      </c>
      <c r="Z17" s="25">
        <v>-94.495557657183781</v>
      </c>
      <c r="AA17" s="26">
        <v>35680275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491000</v>
      </c>
      <c r="D25" s="29">
        <f t="shared" ref="D25:Y25" si="1">SUM(D15:D24)</f>
        <v>0</v>
      </c>
      <c r="E25" s="35">
        <f t="shared" si="1"/>
        <v>35680275</v>
      </c>
      <c r="F25" s="36">
        <f t="shared" si="1"/>
        <v>35680275</v>
      </c>
      <c r="G25" s="36">
        <f t="shared" si="1"/>
        <v>0</v>
      </c>
      <c r="H25" s="36">
        <f t="shared" si="1"/>
        <v>0</v>
      </c>
      <c r="I25" s="36">
        <f t="shared" si="1"/>
        <v>491000</v>
      </c>
      <c r="J25" s="36">
        <f t="shared" si="1"/>
        <v>491000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491000</v>
      </c>
      <c r="X25" s="36">
        <f t="shared" si="1"/>
        <v>8920068</v>
      </c>
      <c r="Y25" s="36">
        <f t="shared" si="1"/>
        <v>-8429068</v>
      </c>
      <c r="Z25" s="37">
        <f>+IF(X25&lt;&gt;0,+(Y25/X25)*100,0)</f>
        <v>-94.495557657183781</v>
      </c>
      <c r="AA25" s="38">
        <f>SUM(AA15:AA24)</f>
        <v>35680275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491000</v>
      </c>
      <c r="D26" s="29">
        <f>+D13+D25</f>
        <v>0</v>
      </c>
      <c r="E26" s="30">
        <f t="shared" si="2"/>
        <v>19002213</v>
      </c>
      <c r="F26" s="31">
        <f t="shared" si="2"/>
        <v>19002213</v>
      </c>
      <c r="G26" s="31">
        <f t="shared" si="2"/>
        <v>-8125341</v>
      </c>
      <c r="H26" s="31">
        <f t="shared" si="2"/>
        <v>0</v>
      </c>
      <c r="I26" s="31">
        <f t="shared" si="2"/>
        <v>491000</v>
      </c>
      <c r="J26" s="31">
        <f t="shared" si="2"/>
        <v>-7634341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-7634341</v>
      </c>
      <c r="X26" s="31">
        <f t="shared" si="2"/>
        <v>4750551</v>
      </c>
      <c r="Y26" s="31">
        <f t="shared" si="2"/>
        <v>-12384892</v>
      </c>
      <c r="Z26" s="32">
        <f>+IF(X26&lt;&gt;0,+(Y26/X26)*100,0)</f>
        <v>-260.70432671915319</v>
      </c>
      <c r="AA26" s="33">
        <f>+AA13+AA25</f>
        <v>19002213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-1000000</v>
      </c>
      <c r="F40" s="20">
        <v>-1000000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-249999</v>
      </c>
      <c r="Y40" s="20">
        <v>249999</v>
      </c>
      <c r="Z40" s="21">
        <v>-100</v>
      </c>
      <c r="AA40" s="22">
        <v>-1000000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-1000000</v>
      </c>
      <c r="F43" s="36">
        <f t="shared" si="4"/>
        <v>-1000000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-249999</v>
      </c>
      <c r="Y43" s="36">
        <f t="shared" si="4"/>
        <v>249999</v>
      </c>
      <c r="Z43" s="37">
        <f>+IF(X43&lt;&gt;0,+(Y43/X43)*100,0)</f>
        <v>-100</v>
      </c>
      <c r="AA43" s="38">
        <f>SUM(AA39:AA42)</f>
        <v>-1000000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-1000000</v>
      </c>
      <c r="F44" s="31">
        <f t="shared" si="5"/>
        <v>-1000000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-249999</v>
      </c>
      <c r="Y44" s="31">
        <f t="shared" si="5"/>
        <v>249999</v>
      </c>
      <c r="Z44" s="32">
        <f>+IF(X44&lt;&gt;0,+(Y44/X44)*100,0)</f>
        <v>-100</v>
      </c>
      <c r="AA44" s="33">
        <f>+AA37+AA43</f>
        <v>-1000000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491000</v>
      </c>
      <c r="D45" s="42">
        <f t="shared" si="6"/>
        <v>0</v>
      </c>
      <c r="E45" s="43">
        <f t="shared" si="6"/>
        <v>20002213</v>
      </c>
      <c r="F45" s="44">
        <f t="shared" si="6"/>
        <v>20002213</v>
      </c>
      <c r="G45" s="44">
        <f t="shared" si="6"/>
        <v>-8125341</v>
      </c>
      <c r="H45" s="44">
        <f t="shared" si="6"/>
        <v>0</v>
      </c>
      <c r="I45" s="44">
        <f t="shared" si="6"/>
        <v>491000</v>
      </c>
      <c r="J45" s="44">
        <f t="shared" si="6"/>
        <v>-7634341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-7634341</v>
      </c>
      <c r="X45" s="44">
        <f t="shared" si="6"/>
        <v>5000550</v>
      </c>
      <c r="Y45" s="44">
        <f t="shared" si="6"/>
        <v>-12634891</v>
      </c>
      <c r="Z45" s="45">
        <f>+IF(X45&lt;&gt;0,+(Y45/X45)*100,0)</f>
        <v>-252.67002629710734</v>
      </c>
      <c r="AA45" s="46">
        <f>+AA26-AA44</f>
        <v>20002213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25766075</v>
      </c>
      <c r="D6" s="18"/>
      <c r="E6" s="19">
        <v>-4754692</v>
      </c>
      <c r="F6" s="20">
        <v>-4754692</v>
      </c>
      <c r="G6" s="20">
        <v>25889778</v>
      </c>
      <c r="H6" s="20">
        <v>448912</v>
      </c>
      <c r="I6" s="20">
        <v>-2625539</v>
      </c>
      <c r="J6" s="20">
        <v>23713151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23713151</v>
      </c>
      <c r="X6" s="20">
        <v>878639</v>
      </c>
      <c r="Y6" s="20">
        <v>22834512</v>
      </c>
      <c r="Z6" s="21">
        <v>2598.8502672883856</v>
      </c>
      <c r="AA6" s="22">
        <v>-4754692</v>
      </c>
    </row>
    <row r="7" spans="1:27" ht="13.5" x14ac:dyDescent="0.25">
      <c r="A7" s="23" t="s">
        <v>35</v>
      </c>
      <c r="B7" s="17" t="s">
        <v>32</v>
      </c>
      <c r="C7" s="18">
        <v>2095838</v>
      </c>
      <c r="D7" s="18"/>
      <c r="E7" s="19">
        <v>5016522</v>
      </c>
      <c r="F7" s="20">
        <v>5016522</v>
      </c>
      <c r="G7" s="20">
        <v>4261898</v>
      </c>
      <c r="H7" s="20">
        <v>-979781</v>
      </c>
      <c r="I7" s="20">
        <v>66462</v>
      </c>
      <c r="J7" s="20">
        <v>3348579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3348579</v>
      </c>
      <c r="X7" s="20">
        <v>3457506</v>
      </c>
      <c r="Y7" s="20">
        <v>-108927</v>
      </c>
      <c r="Z7" s="21">
        <v>-3.1504500642948989</v>
      </c>
      <c r="AA7" s="22">
        <v>5016522</v>
      </c>
    </row>
    <row r="8" spans="1:27" ht="13.5" x14ac:dyDescent="0.25">
      <c r="A8" s="23" t="s">
        <v>36</v>
      </c>
      <c r="B8" s="17" t="s">
        <v>32</v>
      </c>
      <c r="C8" s="18">
        <v>66676</v>
      </c>
      <c r="D8" s="18"/>
      <c r="E8" s="19"/>
      <c r="F8" s="20"/>
      <c r="G8" s="20">
        <v>66676</v>
      </c>
      <c r="H8" s="20"/>
      <c r="I8" s="20"/>
      <c r="J8" s="20">
        <v>66676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66676</v>
      </c>
      <c r="X8" s="20"/>
      <c r="Y8" s="20">
        <v>66676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-100000</v>
      </c>
      <c r="F10" s="20">
        <v>-100000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-24999</v>
      </c>
      <c r="Y10" s="20">
        <v>24999</v>
      </c>
      <c r="Z10" s="21">
        <v>-100</v>
      </c>
      <c r="AA10" s="22">
        <v>-100000</v>
      </c>
    </row>
    <row r="11" spans="1:27" ht="13.5" x14ac:dyDescent="0.25">
      <c r="A11" s="23" t="s">
        <v>39</v>
      </c>
      <c r="B11" s="17" t="s">
        <v>32</v>
      </c>
      <c r="C11" s="18">
        <v>2095168</v>
      </c>
      <c r="D11" s="18"/>
      <c r="E11" s="19"/>
      <c r="F11" s="20"/>
      <c r="G11" s="24">
        <v>2140181</v>
      </c>
      <c r="H11" s="24">
        <v>45012</v>
      </c>
      <c r="I11" s="24">
        <v>460187</v>
      </c>
      <c r="J11" s="20">
        <v>2645380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2645380</v>
      </c>
      <c r="X11" s="20"/>
      <c r="Y11" s="24">
        <v>2645380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-162440</v>
      </c>
      <c r="D12" s="18"/>
      <c r="E12" s="19"/>
      <c r="F12" s="20"/>
      <c r="G12" s="20">
        <v>-162439</v>
      </c>
      <c r="H12" s="20"/>
      <c r="I12" s="20"/>
      <c r="J12" s="20">
        <v>-162439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-162439</v>
      </c>
      <c r="X12" s="20"/>
      <c r="Y12" s="20">
        <v>-162439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29861317</v>
      </c>
      <c r="D13" s="29">
        <f>SUM(D6:D12)</f>
        <v>0</v>
      </c>
      <c r="E13" s="30">
        <f t="shared" si="0"/>
        <v>161830</v>
      </c>
      <c r="F13" s="31">
        <f t="shared" si="0"/>
        <v>161830</v>
      </c>
      <c r="G13" s="31">
        <f t="shared" si="0"/>
        <v>32196094</v>
      </c>
      <c r="H13" s="31">
        <f t="shared" si="0"/>
        <v>-485857</v>
      </c>
      <c r="I13" s="31">
        <f t="shared" si="0"/>
        <v>-2098890</v>
      </c>
      <c r="J13" s="31">
        <f t="shared" si="0"/>
        <v>29611347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29611347</v>
      </c>
      <c r="X13" s="31">
        <f t="shared" si="0"/>
        <v>4311146</v>
      </c>
      <c r="Y13" s="31">
        <f t="shared" si="0"/>
        <v>25300201</v>
      </c>
      <c r="Z13" s="32">
        <f>+IF(X13&lt;&gt;0,+(Y13/X13)*100,0)</f>
        <v>586.85558317904338</v>
      </c>
      <c r="AA13" s="33">
        <f>SUM(AA6:AA12)</f>
        <v>161830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17776637</v>
      </c>
      <c r="D17" s="18"/>
      <c r="E17" s="19">
        <v>13446851</v>
      </c>
      <c r="F17" s="20">
        <v>13446851</v>
      </c>
      <c r="G17" s="24">
        <v>13552425</v>
      </c>
      <c r="H17" s="24">
        <v>28312639</v>
      </c>
      <c r="I17" s="24">
        <v>2767833</v>
      </c>
      <c r="J17" s="20">
        <v>44632897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44632897</v>
      </c>
      <c r="X17" s="20">
        <v>3361713</v>
      </c>
      <c r="Y17" s="24">
        <v>41271184</v>
      </c>
      <c r="Z17" s="25">
        <v>1227.6831484424756</v>
      </c>
      <c r="AA17" s="26">
        <v>13446851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17776637</v>
      </c>
      <c r="D25" s="29">
        <f t="shared" ref="D25:Y25" si="1">SUM(D15:D24)</f>
        <v>0</v>
      </c>
      <c r="E25" s="35">
        <f t="shared" si="1"/>
        <v>13446851</v>
      </c>
      <c r="F25" s="36">
        <f t="shared" si="1"/>
        <v>13446851</v>
      </c>
      <c r="G25" s="36">
        <f t="shared" si="1"/>
        <v>13552425</v>
      </c>
      <c r="H25" s="36">
        <f t="shared" si="1"/>
        <v>28312639</v>
      </c>
      <c r="I25" s="36">
        <f t="shared" si="1"/>
        <v>2767833</v>
      </c>
      <c r="J25" s="36">
        <f t="shared" si="1"/>
        <v>44632897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44632897</v>
      </c>
      <c r="X25" s="36">
        <f t="shared" si="1"/>
        <v>3361713</v>
      </c>
      <c r="Y25" s="36">
        <f t="shared" si="1"/>
        <v>41271184</v>
      </c>
      <c r="Z25" s="37">
        <f>+IF(X25&lt;&gt;0,+(Y25/X25)*100,0)</f>
        <v>1227.6831484424756</v>
      </c>
      <c r="AA25" s="38">
        <f>SUM(AA15:AA24)</f>
        <v>13446851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47637954</v>
      </c>
      <c r="D26" s="29">
        <f>+D13+D25</f>
        <v>0</v>
      </c>
      <c r="E26" s="30">
        <f t="shared" si="2"/>
        <v>13608681</v>
      </c>
      <c r="F26" s="31">
        <f t="shared" si="2"/>
        <v>13608681</v>
      </c>
      <c r="G26" s="31">
        <f t="shared" si="2"/>
        <v>45748519</v>
      </c>
      <c r="H26" s="31">
        <f t="shared" si="2"/>
        <v>27826782</v>
      </c>
      <c r="I26" s="31">
        <f t="shared" si="2"/>
        <v>668943</v>
      </c>
      <c r="J26" s="31">
        <f t="shared" si="2"/>
        <v>74244244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74244244</v>
      </c>
      <c r="X26" s="31">
        <f t="shared" si="2"/>
        <v>7672859</v>
      </c>
      <c r="Y26" s="31">
        <f t="shared" si="2"/>
        <v>66571385</v>
      </c>
      <c r="Z26" s="32">
        <f>+IF(X26&lt;&gt;0,+(Y26/X26)*100,0)</f>
        <v>867.62163881807282</v>
      </c>
      <c r="AA26" s="33">
        <f>+AA13+AA25</f>
        <v>13608681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-49576</v>
      </c>
      <c r="D31" s="18"/>
      <c r="E31" s="19"/>
      <c r="F31" s="20"/>
      <c r="G31" s="20">
        <v>-49577</v>
      </c>
      <c r="H31" s="20">
        <v>-4687</v>
      </c>
      <c r="I31" s="20"/>
      <c r="J31" s="20">
        <v>-54264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-54264</v>
      </c>
      <c r="X31" s="20"/>
      <c r="Y31" s="20">
        <v>-54264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-1615403</v>
      </c>
      <c r="D32" s="18"/>
      <c r="E32" s="19">
        <v>18297945</v>
      </c>
      <c r="F32" s="20">
        <v>18297945</v>
      </c>
      <c r="G32" s="20">
        <v>-2027761</v>
      </c>
      <c r="H32" s="20">
        <v>-88681</v>
      </c>
      <c r="I32" s="20">
        <v>12562709</v>
      </c>
      <c r="J32" s="20">
        <v>10446267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10446267</v>
      </c>
      <c r="X32" s="20">
        <v>6641795</v>
      </c>
      <c r="Y32" s="20">
        <v>3804472</v>
      </c>
      <c r="Z32" s="21">
        <v>57.280780270996026</v>
      </c>
      <c r="AA32" s="22">
        <v>18297945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5298271</v>
      </c>
      <c r="D34" s="18"/>
      <c r="E34" s="19"/>
      <c r="F34" s="20"/>
      <c r="G34" s="20">
        <v>5298271</v>
      </c>
      <c r="H34" s="20"/>
      <c r="I34" s="20"/>
      <c r="J34" s="20">
        <v>5298271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5298271</v>
      </c>
      <c r="X34" s="20"/>
      <c r="Y34" s="20">
        <v>5298271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5346443</v>
      </c>
      <c r="D35" s="18"/>
      <c r="E35" s="19">
        <v>356372</v>
      </c>
      <c r="F35" s="20">
        <v>356372</v>
      </c>
      <c r="G35" s="20">
        <v>5526948</v>
      </c>
      <c r="H35" s="20">
        <v>71708</v>
      </c>
      <c r="I35" s="20">
        <v>9134</v>
      </c>
      <c r="J35" s="20">
        <v>5607790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5607790</v>
      </c>
      <c r="X35" s="20">
        <v>89094</v>
      </c>
      <c r="Y35" s="20">
        <v>5518696</v>
      </c>
      <c r="Z35" s="21">
        <v>6194.2397916806967</v>
      </c>
      <c r="AA35" s="22">
        <v>356372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8979735</v>
      </c>
      <c r="D37" s="29">
        <f t="shared" ref="D37:Y37" si="3">SUM(D29:D36)</f>
        <v>0</v>
      </c>
      <c r="E37" s="30">
        <f t="shared" si="3"/>
        <v>18654317</v>
      </c>
      <c r="F37" s="31">
        <f t="shared" si="3"/>
        <v>18654317</v>
      </c>
      <c r="G37" s="31">
        <f t="shared" si="3"/>
        <v>8747881</v>
      </c>
      <c r="H37" s="31">
        <f t="shared" si="3"/>
        <v>-21660</v>
      </c>
      <c r="I37" s="31">
        <f t="shared" si="3"/>
        <v>12571843</v>
      </c>
      <c r="J37" s="31">
        <f t="shared" si="3"/>
        <v>21298064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21298064</v>
      </c>
      <c r="X37" s="31">
        <f t="shared" si="3"/>
        <v>6730889</v>
      </c>
      <c r="Y37" s="31">
        <f t="shared" si="3"/>
        <v>14567175</v>
      </c>
      <c r="Z37" s="32">
        <f>+IF(X37&lt;&gt;0,+(Y37/X37)*100,0)</f>
        <v>216.42274891177081</v>
      </c>
      <c r="AA37" s="33">
        <f>SUM(AA29:AA36)</f>
        <v>18654317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8979735</v>
      </c>
      <c r="D44" s="29">
        <f>+D37+D43</f>
        <v>0</v>
      </c>
      <c r="E44" s="30">
        <f t="shared" si="5"/>
        <v>18654317</v>
      </c>
      <c r="F44" s="31">
        <f t="shared" si="5"/>
        <v>18654317</v>
      </c>
      <c r="G44" s="31">
        <f t="shared" si="5"/>
        <v>8747881</v>
      </c>
      <c r="H44" s="31">
        <f t="shared" si="5"/>
        <v>-21660</v>
      </c>
      <c r="I44" s="31">
        <f t="shared" si="5"/>
        <v>12571843</v>
      </c>
      <c r="J44" s="31">
        <f t="shared" si="5"/>
        <v>21298064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21298064</v>
      </c>
      <c r="X44" s="31">
        <f t="shared" si="5"/>
        <v>6730889</v>
      </c>
      <c r="Y44" s="31">
        <f t="shared" si="5"/>
        <v>14567175</v>
      </c>
      <c r="Z44" s="32">
        <f>+IF(X44&lt;&gt;0,+(Y44/X44)*100,0)</f>
        <v>216.42274891177081</v>
      </c>
      <c r="AA44" s="33">
        <f>+AA37+AA43</f>
        <v>18654317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38658219</v>
      </c>
      <c r="D45" s="42">
        <f t="shared" si="6"/>
        <v>0</v>
      </c>
      <c r="E45" s="43">
        <f t="shared" si="6"/>
        <v>-5045636</v>
      </c>
      <c r="F45" s="44">
        <f t="shared" si="6"/>
        <v>-5045636</v>
      </c>
      <c r="G45" s="44">
        <f t="shared" si="6"/>
        <v>37000638</v>
      </c>
      <c r="H45" s="44">
        <f t="shared" si="6"/>
        <v>27848442</v>
      </c>
      <c r="I45" s="44">
        <f t="shared" si="6"/>
        <v>-11902900</v>
      </c>
      <c r="J45" s="44">
        <f t="shared" si="6"/>
        <v>52946180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52946180</v>
      </c>
      <c r="X45" s="44">
        <f t="shared" si="6"/>
        <v>941970</v>
      </c>
      <c r="Y45" s="44">
        <f t="shared" si="6"/>
        <v>52004210</v>
      </c>
      <c r="Z45" s="45">
        <f>+IF(X45&lt;&gt;0,+(Y45/X45)*100,0)</f>
        <v>5520.7925942439779</v>
      </c>
      <c r="AA45" s="46">
        <f>+AA26-AA44</f>
        <v>-5045636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-7983455</v>
      </c>
      <c r="F47" s="20">
        <v>-7983455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-1995849</v>
      </c>
      <c r="Y47" s="20">
        <v>1995849</v>
      </c>
      <c r="Z47" s="47">
        <v>-100</v>
      </c>
      <c r="AA47" s="22">
        <v>-7983455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-7983455</v>
      </c>
      <c r="F50" s="52">
        <f t="shared" si="7"/>
        <v>-7983455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-1995849</v>
      </c>
      <c r="Y50" s="52">
        <f t="shared" si="7"/>
        <v>1995849</v>
      </c>
      <c r="Z50" s="53">
        <f>+IF(X50&lt;&gt;0,+(Y50/X50)*100,0)</f>
        <v>-100</v>
      </c>
      <c r="AA50" s="54">
        <f>SUM(AA47:AA49)</f>
        <v>-7983455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12985926</v>
      </c>
      <c r="D7" s="18"/>
      <c r="E7" s="19">
        <v>19632789</v>
      </c>
      <c r="F7" s="20">
        <v>19632789</v>
      </c>
      <c r="G7" s="20">
        <v>1620635</v>
      </c>
      <c r="H7" s="20">
        <v>5051264</v>
      </c>
      <c r="I7" s="20">
        <v>1177499</v>
      </c>
      <c r="J7" s="20">
        <v>7849398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7849398</v>
      </c>
      <c r="X7" s="20">
        <v>4908201</v>
      </c>
      <c r="Y7" s="20">
        <v>2941197</v>
      </c>
      <c r="Z7" s="21">
        <v>59.924135136274984</v>
      </c>
      <c r="AA7" s="22">
        <v>19632789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12985926</v>
      </c>
      <c r="D13" s="29">
        <f>SUM(D6:D12)</f>
        <v>0</v>
      </c>
      <c r="E13" s="30">
        <f t="shared" si="0"/>
        <v>19632789</v>
      </c>
      <c r="F13" s="31">
        <f t="shared" si="0"/>
        <v>19632789</v>
      </c>
      <c r="G13" s="31">
        <f t="shared" si="0"/>
        <v>1620635</v>
      </c>
      <c r="H13" s="31">
        <f t="shared" si="0"/>
        <v>5051264</v>
      </c>
      <c r="I13" s="31">
        <f t="shared" si="0"/>
        <v>1177499</v>
      </c>
      <c r="J13" s="31">
        <f t="shared" si="0"/>
        <v>7849398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7849398</v>
      </c>
      <c r="X13" s="31">
        <f t="shared" si="0"/>
        <v>4908201</v>
      </c>
      <c r="Y13" s="31">
        <f t="shared" si="0"/>
        <v>2941197</v>
      </c>
      <c r="Z13" s="32">
        <f>+IF(X13&lt;&gt;0,+(Y13/X13)*100,0)</f>
        <v>59.924135136274984</v>
      </c>
      <c r="AA13" s="33">
        <f>SUM(AA6:AA12)</f>
        <v>19632789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13596949</v>
      </c>
      <c r="D17" s="18"/>
      <c r="E17" s="19">
        <v>13000000</v>
      </c>
      <c r="F17" s="20">
        <v>13000000</v>
      </c>
      <c r="G17" s="24"/>
      <c r="H17" s="24">
        <v>13596949</v>
      </c>
      <c r="I17" s="24"/>
      <c r="J17" s="20">
        <v>13596949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13596949</v>
      </c>
      <c r="X17" s="20">
        <v>3250002</v>
      </c>
      <c r="Y17" s="24">
        <v>10346947</v>
      </c>
      <c r="Z17" s="25">
        <v>318.3674040815975</v>
      </c>
      <c r="AA17" s="26">
        <v>13000000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13596949</v>
      </c>
      <c r="D25" s="29">
        <f t="shared" ref="D25:Y25" si="1">SUM(D15:D24)</f>
        <v>0</v>
      </c>
      <c r="E25" s="35">
        <f t="shared" si="1"/>
        <v>13000000</v>
      </c>
      <c r="F25" s="36">
        <f t="shared" si="1"/>
        <v>13000000</v>
      </c>
      <c r="G25" s="36">
        <f t="shared" si="1"/>
        <v>0</v>
      </c>
      <c r="H25" s="36">
        <f t="shared" si="1"/>
        <v>13596949</v>
      </c>
      <c r="I25" s="36">
        <f t="shared" si="1"/>
        <v>0</v>
      </c>
      <c r="J25" s="36">
        <f t="shared" si="1"/>
        <v>13596949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13596949</v>
      </c>
      <c r="X25" s="36">
        <f t="shared" si="1"/>
        <v>3250002</v>
      </c>
      <c r="Y25" s="36">
        <f t="shared" si="1"/>
        <v>10346947</v>
      </c>
      <c r="Z25" s="37">
        <f>+IF(X25&lt;&gt;0,+(Y25/X25)*100,0)</f>
        <v>318.3674040815975</v>
      </c>
      <c r="AA25" s="38">
        <f>SUM(AA15:AA24)</f>
        <v>13000000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26582875</v>
      </c>
      <c r="D26" s="29">
        <f>+D13+D25</f>
        <v>0</v>
      </c>
      <c r="E26" s="30">
        <f t="shared" si="2"/>
        <v>32632789</v>
      </c>
      <c r="F26" s="31">
        <f t="shared" si="2"/>
        <v>32632789</v>
      </c>
      <c r="G26" s="31">
        <f t="shared" si="2"/>
        <v>1620635</v>
      </c>
      <c r="H26" s="31">
        <f t="shared" si="2"/>
        <v>18648213</v>
      </c>
      <c r="I26" s="31">
        <f t="shared" si="2"/>
        <v>1177499</v>
      </c>
      <c r="J26" s="31">
        <f t="shared" si="2"/>
        <v>21446347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21446347</v>
      </c>
      <c r="X26" s="31">
        <f t="shared" si="2"/>
        <v>8158203</v>
      </c>
      <c r="Y26" s="31">
        <f t="shared" si="2"/>
        <v>13288144</v>
      </c>
      <c r="Z26" s="32">
        <f>+IF(X26&lt;&gt;0,+(Y26/X26)*100,0)</f>
        <v>162.88077166013153</v>
      </c>
      <c r="AA26" s="33">
        <f>+AA13+AA25</f>
        <v>32632789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12249571</v>
      </c>
      <c r="D35" s="18"/>
      <c r="E35" s="19"/>
      <c r="F35" s="20"/>
      <c r="G35" s="20">
        <v>151049</v>
      </c>
      <c r="H35" s="20">
        <v>11601329</v>
      </c>
      <c r="I35" s="20">
        <v>103260</v>
      </c>
      <c r="J35" s="20">
        <v>11855638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11855638</v>
      </c>
      <c r="X35" s="20"/>
      <c r="Y35" s="20">
        <v>11855638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12249571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151049</v>
      </c>
      <c r="H37" s="31">
        <f t="shared" si="3"/>
        <v>11601329</v>
      </c>
      <c r="I37" s="31">
        <f t="shared" si="3"/>
        <v>103260</v>
      </c>
      <c r="J37" s="31">
        <f t="shared" si="3"/>
        <v>11855638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11855638</v>
      </c>
      <c r="X37" s="31">
        <f t="shared" si="3"/>
        <v>0</v>
      </c>
      <c r="Y37" s="31">
        <f t="shared" si="3"/>
        <v>11855638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57043987</v>
      </c>
      <c r="D40" s="18"/>
      <c r="E40" s="19"/>
      <c r="F40" s="20"/>
      <c r="G40" s="20"/>
      <c r="H40" s="20">
        <v>57043987</v>
      </c>
      <c r="I40" s="20"/>
      <c r="J40" s="20">
        <v>57043987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57043987</v>
      </c>
      <c r="X40" s="20"/>
      <c r="Y40" s="20">
        <v>57043987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57043987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57043987</v>
      </c>
      <c r="I43" s="36">
        <f t="shared" si="4"/>
        <v>0</v>
      </c>
      <c r="J43" s="36">
        <f t="shared" si="4"/>
        <v>57043987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57043987</v>
      </c>
      <c r="X43" s="36">
        <f t="shared" si="4"/>
        <v>0</v>
      </c>
      <c r="Y43" s="36">
        <f t="shared" si="4"/>
        <v>57043987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69293558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151049</v>
      </c>
      <c r="H44" s="31">
        <f t="shared" si="5"/>
        <v>68645316</v>
      </c>
      <c r="I44" s="31">
        <f t="shared" si="5"/>
        <v>103260</v>
      </c>
      <c r="J44" s="31">
        <f t="shared" si="5"/>
        <v>68899625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68899625</v>
      </c>
      <c r="X44" s="31">
        <f t="shared" si="5"/>
        <v>0</v>
      </c>
      <c r="Y44" s="31">
        <f t="shared" si="5"/>
        <v>68899625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-42710683</v>
      </c>
      <c r="D45" s="42">
        <f t="shared" si="6"/>
        <v>0</v>
      </c>
      <c r="E45" s="43">
        <f t="shared" si="6"/>
        <v>32632789</v>
      </c>
      <c r="F45" s="44">
        <f t="shared" si="6"/>
        <v>32632789</v>
      </c>
      <c r="G45" s="44">
        <f t="shared" si="6"/>
        <v>1469586</v>
      </c>
      <c r="H45" s="44">
        <f t="shared" si="6"/>
        <v>-49997103</v>
      </c>
      <c r="I45" s="44">
        <f t="shared" si="6"/>
        <v>1074239</v>
      </c>
      <c r="J45" s="44">
        <f t="shared" si="6"/>
        <v>-47453278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-47453278</v>
      </c>
      <c r="X45" s="44">
        <f t="shared" si="6"/>
        <v>8158203</v>
      </c>
      <c r="Y45" s="44">
        <f t="shared" si="6"/>
        <v>-55611481</v>
      </c>
      <c r="Z45" s="45">
        <f>+IF(X45&lt;&gt;0,+(Y45/X45)*100,0)</f>
        <v>-681.6633638559864</v>
      </c>
      <c r="AA45" s="46">
        <f>+AA26-AA44</f>
        <v>32632789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-138996553</v>
      </c>
      <c r="D47" s="18"/>
      <c r="E47" s="19"/>
      <c r="F47" s="20"/>
      <c r="G47" s="20"/>
      <c r="H47" s="20">
        <v>-133018422</v>
      </c>
      <c r="I47" s="20">
        <v>-8417880</v>
      </c>
      <c r="J47" s="20">
        <v>-141436302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-141436302</v>
      </c>
      <c r="X47" s="20"/>
      <c r="Y47" s="20">
        <v>-141436302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-3238737</v>
      </c>
      <c r="D48" s="18"/>
      <c r="E48" s="19"/>
      <c r="F48" s="20"/>
      <c r="G48" s="20"/>
      <c r="H48" s="20">
        <v>-3238737</v>
      </c>
      <c r="I48" s="20"/>
      <c r="J48" s="20">
        <v>-3238737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-3238737</v>
      </c>
      <c r="X48" s="20"/>
      <c r="Y48" s="20">
        <v>-3238737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-142235290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-136257159</v>
      </c>
      <c r="I50" s="52">
        <f t="shared" si="7"/>
        <v>-8417880</v>
      </c>
      <c r="J50" s="52">
        <f t="shared" si="7"/>
        <v>-144675039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-144675039</v>
      </c>
      <c r="X50" s="52">
        <f t="shared" si="7"/>
        <v>0</v>
      </c>
      <c r="Y50" s="52">
        <f t="shared" si="7"/>
        <v>-144675039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7550455</v>
      </c>
      <c r="D6" s="18"/>
      <c r="E6" s="19">
        <v>6167878</v>
      </c>
      <c r="F6" s="20">
        <v>6167878</v>
      </c>
      <c r="G6" s="20">
        <v>-1175613</v>
      </c>
      <c r="H6" s="20">
        <v>897613</v>
      </c>
      <c r="I6" s="20">
        <v>-470184</v>
      </c>
      <c r="J6" s="20">
        <v>-748184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-748184</v>
      </c>
      <c r="X6" s="20">
        <v>1233575</v>
      </c>
      <c r="Y6" s="20">
        <v>-1981759</v>
      </c>
      <c r="Z6" s="21">
        <v>-160.65168311614616</v>
      </c>
      <c r="AA6" s="22">
        <v>6167878</v>
      </c>
    </row>
    <row r="7" spans="1:27" ht="13.5" x14ac:dyDescent="0.25">
      <c r="A7" s="23" t="s">
        <v>35</v>
      </c>
      <c r="B7" s="17" t="s">
        <v>32</v>
      </c>
      <c r="C7" s="18">
        <v>55477457</v>
      </c>
      <c r="D7" s="18"/>
      <c r="E7" s="19">
        <v>10660858</v>
      </c>
      <c r="F7" s="20">
        <v>10660858</v>
      </c>
      <c r="G7" s="20">
        <v>57418912</v>
      </c>
      <c r="H7" s="20">
        <v>936467</v>
      </c>
      <c r="I7" s="20">
        <v>1610564</v>
      </c>
      <c r="J7" s="20">
        <v>59965943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59965943</v>
      </c>
      <c r="X7" s="20">
        <v>3878609</v>
      </c>
      <c r="Y7" s="20">
        <v>56087334</v>
      </c>
      <c r="Z7" s="21">
        <v>1446.0682682889665</v>
      </c>
      <c r="AA7" s="22">
        <v>10660858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284694</v>
      </c>
      <c r="D10" s="18"/>
      <c r="E10" s="19">
        <v>-105300</v>
      </c>
      <c r="F10" s="20">
        <v>-105300</v>
      </c>
      <c r="G10" s="20">
        <v>-187407</v>
      </c>
      <c r="H10" s="20">
        <v>472101</v>
      </c>
      <c r="I10" s="20"/>
      <c r="J10" s="20">
        <v>284694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284694</v>
      </c>
      <c r="X10" s="20">
        <v>-26325</v>
      </c>
      <c r="Y10" s="20">
        <v>311019</v>
      </c>
      <c r="Z10" s="21">
        <v>-1181.4586894586894</v>
      </c>
      <c r="AA10" s="22">
        <v>-105300</v>
      </c>
    </row>
    <row r="11" spans="1:27" ht="13.5" x14ac:dyDescent="0.25">
      <c r="A11" s="23" t="s">
        <v>39</v>
      </c>
      <c r="B11" s="17" t="s">
        <v>32</v>
      </c>
      <c r="C11" s="18">
        <v>7842018</v>
      </c>
      <c r="D11" s="18"/>
      <c r="E11" s="19"/>
      <c r="F11" s="20"/>
      <c r="G11" s="24">
        <v>7842018</v>
      </c>
      <c r="H11" s="24">
        <v>204875</v>
      </c>
      <c r="I11" s="24"/>
      <c r="J11" s="20">
        <v>8046893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8046893</v>
      </c>
      <c r="X11" s="20"/>
      <c r="Y11" s="24">
        <v>8046893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-61815</v>
      </c>
      <c r="D12" s="18"/>
      <c r="E12" s="19"/>
      <c r="F12" s="20"/>
      <c r="G12" s="20">
        <v>-61816</v>
      </c>
      <c r="H12" s="20"/>
      <c r="I12" s="20"/>
      <c r="J12" s="20">
        <v>-61816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-61816</v>
      </c>
      <c r="X12" s="20"/>
      <c r="Y12" s="20">
        <v>-61816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71092809</v>
      </c>
      <c r="D13" s="29">
        <f>SUM(D6:D12)</f>
        <v>0</v>
      </c>
      <c r="E13" s="30">
        <f t="shared" si="0"/>
        <v>16723436</v>
      </c>
      <c r="F13" s="31">
        <f t="shared" si="0"/>
        <v>16723436</v>
      </c>
      <c r="G13" s="31">
        <f t="shared" si="0"/>
        <v>63836094</v>
      </c>
      <c r="H13" s="31">
        <f t="shared" si="0"/>
        <v>2511056</v>
      </c>
      <c r="I13" s="31">
        <f t="shared" si="0"/>
        <v>1140380</v>
      </c>
      <c r="J13" s="31">
        <f t="shared" si="0"/>
        <v>67487530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67487530</v>
      </c>
      <c r="X13" s="31">
        <f t="shared" si="0"/>
        <v>5085859</v>
      </c>
      <c r="Y13" s="31">
        <f t="shared" si="0"/>
        <v>62401671</v>
      </c>
      <c r="Z13" s="32">
        <f>+IF(X13&lt;&gt;0,+(Y13/X13)*100,0)</f>
        <v>1226.9642355401515</v>
      </c>
      <c r="AA13" s="33">
        <f>SUM(AA6:AA12)</f>
        <v>16723436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71444241</v>
      </c>
      <c r="D17" s="18"/>
      <c r="E17" s="19">
        <v>4953003</v>
      </c>
      <c r="F17" s="20">
        <v>4953003</v>
      </c>
      <c r="G17" s="24">
        <v>71361610</v>
      </c>
      <c r="H17" s="24">
        <v>1364984</v>
      </c>
      <c r="I17" s="24">
        <v>-14123</v>
      </c>
      <c r="J17" s="20">
        <v>72712471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72712471</v>
      </c>
      <c r="X17" s="20">
        <v>3342933</v>
      </c>
      <c r="Y17" s="24">
        <v>69369538</v>
      </c>
      <c r="Z17" s="25">
        <v>2075.1100306228091</v>
      </c>
      <c r="AA17" s="26">
        <v>4953003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71444241</v>
      </c>
      <c r="D25" s="29">
        <f t="shared" ref="D25:Y25" si="1">SUM(D15:D24)</f>
        <v>0</v>
      </c>
      <c r="E25" s="35">
        <f t="shared" si="1"/>
        <v>4953003</v>
      </c>
      <c r="F25" s="36">
        <f t="shared" si="1"/>
        <v>4953003</v>
      </c>
      <c r="G25" s="36">
        <f t="shared" si="1"/>
        <v>71361610</v>
      </c>
      <c r="H25" s="36">
        <f t="shared" si="1"/>
        <v>1364984</v>
      </c>
      <c r="I25" s="36">
        <f t="shared" si="1"/>
        <v>-14123</v>
      </c>
      <c r="J25" s="36">
        <f t="shared" si="1"/>
        <v>72712471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72712471</v>
      </c>
      <c r="X25" s="36">
        <f t="shared" si="1"/>
        <v>3342933</v>
      </c>
      <c r="Y25" s="36">
        <f t="shared" si="1"/>
        <v>69369538</v>
      </c>
      <c r="Z25" s="37">
        <f>+IF(X25&lt;&gt;0,+(Y25/X25)*100,0)</f>
        <v>2075.1100306228091</v>
      </c>
      <c r="AA25" s="38">
        <f>SUM(AA15:AA24)</f>
        <v>4953003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142537050</v>
      </c>
      <c r="D26" s="29">
        <f>+D13+D25</f>
        <v>0</v>
      </c>
      <c r="E26" s="30">
        <f t="shared" si="2"/>
        <v>21676439</v>
      </c>
      <c r="F26" s="31">
        <f t="shared" si="2"/>
        <v>21676439</v>
      </c>
      <c r="G26" s="31">
        <f t="shared" si="2"/>
        <v>135197704</v>
      </c>
      <c r="H26" s="31">
        <f t="shared" si="2"/>
        <v>3876040</v>
      </c>
      <c r="I26" s="31">
        <f t="shared" si="2"/>
        <v>1126257</v>
      </c>
      <c r="J26" s="31">
        <f t="shared" si="2"/>
        <v>140200001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140200001</v>
      </c>
      <c r="X26" s="31">
        <f t="shared" si="2"/>
        <v>8428792</v>
      </c>
      <c r="Y26" s="31">
        <f t="shared" si="2"/>
        <v>131771209</v>
      </c>
      <c r="Z26" s="32">
        <f>+IF(X26&lt;&gt;0,+(Y26/X26)*100,0)</f>
        <v>1563.3463134456279</v>
      </c>
      <c r="AA26" s="33">
        <f>+AA13+AA25</f>
        <v>21676439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-178630</v>
      </c>
      <c r="D31" s="18"/>
      <c r="E31" s="19"/>
      <c r="F31" s="20"/>
      <c r="G31" s="20">
        <v>-181809</v>
      </c>
      <c r="H31" s="20">
        <v>-3325</v>
      </c>
      <c r="I31" s="20">
        <v>-895</v>
      </c>
      <c r="J31" s="20">
        <v>-186029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-186029</v>
      </c>
      <c r="X31" s="20"/>
      <c r="Y31" s="20">
        <v>-186029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8736803</v>
      </c>
      <c r="D32" s="18"/>
      <c r="E32" s="19">
        <v>21067805</v>
      </c>
      <c r="F32" s="20">
        <v>21067805</v>
      </c>
      <c r="G32" s="20">
        <v>-1270562</v>
      </c>
      <c r="H32" s="20">
        <v>972146</v>
      </c>
      <c r="I32" s="20">
        <v>-1634349</v>
      </c>
      <c r="J32" s="20">
        <v>-1932765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-1932765</v>
      </c>
      <c r="X32" s="20">
        <v>6171952</v>
      </c>
      <c r="Y32" s="20">
        <v>-8104717</v>
      </c>
      <c r="Z32" s="21">
        <v>-131.31529538790969</v>
      </c>
      <c r="AA32" s="22">
        <v>21067805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12491800</v>
      </c>
      <c r="D35" s="18"/>
      <c r="E35" s="19">
        <v>4555922</v>
      </c>
      <c r="F35" s="20">
        <v>4555922</v>
      </c>
      <c r="G35" s="20">
        <v>12861508</v>
      </c>
      <c r="H35" s="20">
        <v>366238</v>
      </c>
      <c r="I35" s="20">
        <v>359680</v>
      </c>
      <c r="J35" s="20">
        <v>13587426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13587426</v>
      </c>
      <c r="X35" s="20">
        <v>1138980</v>
      </c>
      <c r="Y35" s="20">
        <v>12448446</v>
      </c>
      <c r="Z35" s="21">
        <v>1092.9468471790549</v>
      </c>
      <c r="AA35" s="22">
        <v>4555922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21049973</v>
      </c>
      <c r="D37" s="29">
        <f t="shared" ref="D37:Y37" si="3">SUM(D29:D36)</f>
        <v>0</v>
      </c>
      <c r="E37" s="30">
        <f t="shared" si="3"/>
        <v>25623727</v>
      </c>
      <c r="F37" s="31">
        <f t="shared" si="3"/>
        <v>25623727</v>
      </c>
      <c r="G37" s="31">
        <f t="shared" si="3"/>
        <v>11409137</v>
      </c>
      <c r="H37" s="31">
        <f t="shared" si="3"/>
        <v>1335059</v>
      </c>
      <c r="I37" s="31">
        <f t="shared" si="3"/>
        <v>-1275564</v>
      </c>
      <c r="J37" s="31">
        <f t="shared" si="3"/>
        <v>11468632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11468632</v>
      </c>
      <c r="X37" s="31">
        <f t="shared" si="3"/>
        <v>7310932</v>
      </c>
      <c r="Y37" s="31">
        <f t="shared" si="3"/>
        <v>4157700</v>
      </c>
      <c r="Z37" s="32">
        <f>+IF(X37&lt;&gt;0,+(Y37/X37)*100,0)</f>
        <v>56.869630301581253</v>
      </c>
      <c r="AA37" s="33">
        <f>SUM(AA29:AA36)</f>
        <v>25623727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425</v>
      </c>
      <c r="D39" s="18"/>
      <c r="E39" s="19"/>
      <c r="F39" s="20"/>
      <c r="G39" s="20">
        <v>425</v>
      </c>
      <c r="H39" s="20"/>
      <c r="I39" s="20"/>
      <c r="J39" s="20">
        <v>425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425</v>
      </c>
      <c r="X39" s="20"/>
      <c r="Y39" s="20">
        <v>425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425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425</v>
      </c>
      <c r="H43" s="36">
        <f t="shared" si="4"/>
        <v>0</v>
      </c>
      <c r="I43" s="36">
        <f t="shared" si="4"/>
        <v>0</v>
      </c>
      <c r="J43" s="36">
        <f t="shared" si="4"/>
        <v>425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425</v>
      </c>
      <c r="X43" s="36">
        <f t="shared" si="4"/>
        <v>0</v>
      </c>
      <c r="Y43" s="36">
        <f t="shared" si="4"/>
        <v>425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21050398</v>
      </c>
      <c r="D44" s="29">
        <f>+D37+D43</f>
        <v>0</v>
      </c>
      <c r="E44" s="30">
        <f t="shared" si="5"/>
        <v>25623727</v>
      </c>
      <c r="F44" s="31">
        <f t="shared" si="5"/>
        <v>25623727</v>
      </c>
      <c r="G44" s="31">
        <f t="shared" si="5"/>
        <v>11409562</v>
      </c>
      <c r="H44" s="31">
        <f t="shared" si="5"/>
        <v>1335059</v>
      </c>
      <c r="I44" s="31">
        <f t="shared" si="5"/>
        <v>-1275564</v>
      </c>
      <c r="J44" s="31">
        <f t="shared" si="5"/>
        <v>11469057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11469057</v>
      </c>
      <c r="X44" s="31">
        <f t="shared" si="5"/>
        <v>7310932</v>
      </c>
      <c r="Y44" s="31">
        <f t="shared" si="5"/>
        <v>4158125</v>
      </c>
      <c r="Z44" s="32">
        <f>+IF(X44&lt;&gt;0,+(Y44/X44)*100,0)</f>
        <v>56.875443513904933</v>
      </c>
      <c r="AA44" s="33">
        <f>+AA37+AA43</f>
        <v>25623727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121486652</v>
      </c>
      <c r="D45" s="42">
        <f t="shared" si="6"/>
        <v>0</v>
      </c>
      <c r="E45" s="43">
        <f t="shared" si="6"/>
        <v>-3947288</v>
      </c>
      <c r="F45" s="44">
        <f t="shared" si="6"/>
        <v>-3947288</v>
      </c>
      <c r="G45" s="44">
        <f t="shared" si="6"/>
        <v>123788142</v>
      </c>
      <c r="H45" s="44">
        <f t="shared" si="6"/>
        <v>2540981</v>
      </c>
      <c r="I45" s="44">
        <f t="shared" si="6"/>
        <v>2401821</v>
      </c>
      <c r="J45" s="44">
        <f t="shared" si="6"/>
        <v>128730944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128730944</v>
      </c>
      <c r="X45" s="44">
        <f t="shared" si="6"/>
        <v>1117860</v>
      </c>
      <c r="Y45" s="44">
        <f t="shared" si="6"/>
        <v>127613084</v>
      </c>
      <c r="Z45" s="45">
        <f>+IF(X45&lt;&gt;0,+(Y45/X45)*100,0)</f>
        <v>11415.837761437031</v>
      </c>
      <c r="AA45" s="46">
        <f>+AA26-AA44</f>
        <v>-3947288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-6753527</v>
      </c>
      <c r="F47" s="20">
        <v>-6753527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-1688379</v>
      </c>
      <c r="Y47" s="20">
        <v>1688379</v>
      </c>
      <c r="Z47" s="47">
        <v>-100</v>
      </c>
      <c r="AA47" s="22">
        <v>-6753527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-6753527</v>
      </c>
      <c r="F50" s="52">
        <f t="shared" si="7"/>
        <v>-6753527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-1688379</v>
      </c>
      <c r="Y50" s="52">
        <f t="shared" si="7"/>
        <v>1688379</v>
      </c>
      <c r="Z50" s="53">
        <f>+IF(X50&lt;&gt;0,+(Y50/X50)*100,0)</f>
        <v>-100</v>
      </c>
      <c r="AA50" s="54">
        <f>SUM(AA47:AA49)</f>
        <v>-6753527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17400398</v>
      </c>
      <c r="D6" s="18"/>
      <c r="E6" s="19">
        <v>-4395004</v>
      </c>
      <c r="F6" s="20">
        <v>-4395004</v>
      </c>
      <c r="G6" s="20"/>
      <c r="H6" s="20">
        <v>397771</v>
      </c>
      <c r="I6" s="20">
        <v>383898</v>
      </c>
      <c r="J6" s="20">
        <v>781669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781669</v>
      </c>
      <c r="X6" s="20">
        <v>-1091426</v>
      </c>
      <c r="Y6" s="20">
        <v>1873095</v>
      </c>
      <c r="Z6" s="21">
        <v>-171.61905617055118</v>
      </c>
      <c r="AA6" s="22">
        <v>-4395004</v>
      </c>
    </row>
    <row r="7" spans="1:27" ht="13.5" x14ac:dyDescent="0.25">
      <c r="A7" s="23" t="s">
        <v>35</v>
      </c>
      <c r="B7" s="17" t="s">
        <v>32</v>
      </c>
      <c r="C7" s="18">
        <v>8336395</v>
      </c>
      <c r="D7" s="18"/>
      <c r="E7" s="19">
        <v>18834685</v>
      </c>
      <c r="F7" s="20">
        <v>18834685</v>
      </c>
      <c r="G7" s="20"/>
      <c r="H7" s="20">
        <v>294679</v>
      </c>
      <c r="I7" s="20">
        <v>180704</v>
      </c>
      <c r="J7" s="20">
        <v>475383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475383</v>
      </c>
      <c r="X7" s="20">
        <v>14249165</v>
      </c>
      <c r="Y7" s="20">
        <v>-13773782</v>
      </c>
      <c r="Z7" s="21">
        <v>-96.663783456785012</v>
      </c>
      <c r="AA7" s="22">
        <v>18834685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-967666</v>
      </c>
      <c r="D10" s="18"/>
      <c r="E10" s="19"/>
      <c r="F10" s="20"/>
      <c r="G10" s="20"/>
      <c r="H10" s="20">
        <v>-89241</v>
      </c>
      <c r="I10" s="20">
        <v>-7231</v>
      </c>
      <c r="J10" s="20">
        <v>-96472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-96472</v>
      </c>
      <c r="X10" s="20"/>
      <c r="Y10" s="20">
        <v>-96472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669422</v>
      </c>
      <c r="D11" s="18"/>
      <c r="E11" s="19">
        <v>-1909272</v>
      </c>
      <c r="F11" s="20">
        <v>-1909272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-1909272</v>
      </c>
      <c r="Y11" s="24">
        <v>1909272</v>
      </c>
      <c r="Z11" s="25">
        <v>-100</v>
      </c>
      <c r="AA11" s="26">
        <v>-1909272</v>
      </c>
    </row>
    <row r="12" spans="1:27" ht="13.5" x14ac:dyDescent="0.25">
      <c r="A12" s="23" t="s">
        <v>40</v>
      </c>
      <c r="B12" s="17" t="s">
        <v>32</v>
      </c>
      <c r="C12" s="18">
        <v>-34776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25403773</v>
      </c>
      <c r="D13" s="29">
        <f>SUM(D6:D12)</f>
        <v>0</v>
      </c>
      <c r="E13" s="30">
        <f t="shared" si="0"/>
        <v>12530409</v>
      </c>
      <c r="F13" s="31">
        <f t="shared" si="0"/>
        <v>12530409</v>
      </c>
      <c r="G13" s="31">
        <f t="shared" si="0"/>
        <v>0</v>
      </c>
      <c r="H13" s="31">
        <f t="shared" si="0"/>
        <v>603209</v>
      </c>
      <c r="I13" s="31">
        <f t="shared" si="0"/>
        <v>557371</v>
      </c>
      <c r="J13" s="31">
        <f t="shared" si="0"/>
        <v>1160580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1160580</v>
      </c>
      <c r="X13" s="31">
        <f t="shared" si="0"/>
        <v>11248467</v>
      </c>
      <c r="Y13" s="31">
        <f t="shared" si="0"/>
        <v>-10087887</v>
      </c>
      <c r="Z13" s="32">
        <f>+IF(X13&lt;&gt;0,+(Y13/X13)*100,0)</f>
        <v>-89.682327378477439</v>
      </c>
      <c r="AA13" s="33">
        <f>SUM(AA6:AA12)</f>
        <v>12530409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1764997</v>
      </c>
      <c r="D17" s="18"/>
      <c r="E17" s="19">
        <v>60324188</v>
      </c>
      <c r="F17" s="20">
        <v>60324188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57020610</v>
      </c>
      <c r="Y17" s="24">
        <v>-57020610</v>
      </c>
      <c r="Z17" s="25">
        <v>-100</v>
      </c>
      <c r="AA17" s="26">
        <v>60324188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1764997</v>
      </c>
      <c r="D25" s="29">
        <f t="shared" ref="D25:Y25" si="1">SUM(D15:D24)</f>
        <v>0</v>
      </c>
      <c r="E25" s="35">
        <f t="shared" si="1"/>
        <v>60324188</v>
      </c>
      <c r="F25" s="36">
        <f t="shared" si="1"/>
        <v>60324188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57020610</v>
      </c>
      <c r="Y25" s="36">
        <f t="shared" si="1"/>
        <v>-57020610</v>
      </c>
      <c r="Z25" s="37">
        <f>+IF(X25&lt;&gt;0,+(Y25/X25)*100,0)</f>
        <v>-100</v>
      </c>
      <c r="AA25" s="38">
        <f>SUM(AA15:AA24)</f>
        <v>60324188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27168770</v>
      </c>
      <c r="D26" s="29">
        <f>+D13+D25</f>
        <v>0</v>
      </c>
      <c r="E26" s="30">
        <f t="shared" si="2"/>
        <v>72854597</v>
      </c>
      <c r="F26" s="31">
        <f t="shared" si="2"/>
        <v>72854597</v>
      </c>
      <c r="G26" s="31">
        <f t="shared" si="2"/>
        <v>0</v>
      </c>
      <c r="H26" s="31">
        <f t="shared" si="2"/>
        <v>603209</v>
      </c>
      <c r="I26" s="31">
        <f t="shared" si="2"/>
        <v>557371</v>
      </c>
      <c r="J26" s="31">
        <f t="shared" si="2"/>
        <v>1160580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1160580</v>
      </c>
      <c r="X26" s="31">
        <f t="shared" si="2"/>
        <v>68269077</v>
      </c>
      <c r="Y26" s="31">
        <f t="shared" si="2"/>
        <v>-67108497</v>
      </c>
      <c r="Z26" s="32">
        <f>+IF(X26&lt;&gt;0,+(Y26/X26)*100,0)</f>
        <v>-98.299991663868553</v>
      </c>
      <c r="AA26" s="33">
        <f>+AA13+AA25</f>
        <v>72854597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-28122</v>
      </c>
      <c r="D31" s="18"/>
      <c r="E31" s="19"/>
      <c r="F31" s="20"/>
      <c r="G31" s="20"/>
      <c r="H31" s="20">
        <v>-327</v>
      </c>
      <c r="I31" s="20"/>
      <c r="J31" s="20">
        <v>-327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-327</v>
      </c>
      <c r="X31" s="20"/>
      <c r="Y31" s="20">
        <v>-327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-352828</v>
      </c>
      <c r="D32" s="18"/>
      <c r="E32" s="19">
        <v>7659556</v>
      </c>
      <c r="F32" s="20">
        <v>7659556</v>
      </c>
      <c r="G32" s="20"/>
      <c r="H32" s="20">
        <v>-5408</v>
      </c>
      <c r="I32" s="20">
        <v>-1875</v>
      </c>
      <c r="J32" s="20">
        <v>-7283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-7283</v>
      </c>
      <c r="X32" s="20">
        <v>1902123</v>
      </c>
      <c r="Y32" s="20">
        <v>-1909406</v>
      </c>
      <c r="Z32" s="21">
        <v>-100.38288796255553</v>
      </c>
      <c r="AA32" s="22">
        <v>7659556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4351835</v>
      </c>
      <c r="D35" s="18"/>
      <c r="E35" s="19">
        <v>53302</v>
      </c>
      <c r="F35" s="20">
        <v>53302</v>
      </c>
      <c r="G35" s="20"/>
      <c r="H35" s="20">
        <v>25187</v>
      </c>
      <c r="I35" s="20">
        <v>75264</v>
      </c>
      <c r="J35" s="20">
        <v>100451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100451</v>
      </c>
      <c r="X35" s="20">
        <v>53302</v>
      </c>
      <c r="Y35" s="20">
        <v>47149</v>
      </c>
      <c r="Z35" s="21">
        <v>88.456343101572173</v>
      </c>
      <c r="AA35" s="22">
        <v>53302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3970885</v>
      </c>
      <c r="D37" s="29">
        <f t="shared" ref="D37:Y37" si="3">SUM(D29:D36)</f>
        <v>0</v>
      </c>
      <c r="E37" s="30">
        <f t="shared" si="3"/>
        <v>7712858</v>
      </c>
      <c r="F37" s="31">
        <f t="shared" si="3"/>
        <v>7712858</v>
      </c>
      <c r="G37" s="31">
        <f t="shared" si="3"/>
        <v>0</v>
      </c>
      <c r="H37" s="31">
        <f t="shared" si="3"/>
        <v>19452</v>
      </c>
      <c r="I37" s="31">
        <f t="shared" si="3"/>
        <v>73389</v>
      </c>
      <c r="J37" s="31">
        <f t="shared" si="3"/>
        <v>92841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92841</v>
      </c>
      <c r="X37" s="31">
        <f t="shared" si="3"/>
        <v>1955425</v>
      </c>
      <c r="Y37" s="31">
        <f t="shared" si="3"/>
        <v>-1862584</v>
      </c>
      <c r="Z37" s="32">
        <f>+IF(X37&lt;&gt;0,+(Y37/X37)*100,0)</f>
        <v>-95.252131889486932</v>
      </c>
      <c r="AA37" s="33">
        <f>SUM(AA29:AA36)</f>
        <v>7712858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3970885</v>
      </c>
      <c r="D44" s="29">
        <f>+D37+D43</f>
        <v>0</v>
      </c>
      <c r="E44" s="30">
        <f t="shared" si="5"/>
        <v>7712858</v>
      </c>
      <c r="F44" s="31">
        <f t="shared" si="5"/>
        <v>7712858</v>
      </c>
      <c r="G44" s="31">
        <f t="shared" si="5"/>
        <v>0</v>
      </c>
      <c r="H44" s="31">
        <f t="shared" si="5"/>
        <v>19452</v>
      </c>
      <c r="I44" s="31">
        <f t="shared" si="5"/>
        <v>73389</v>
      </c>
      <c r="J44" s="31">
        <f t="shared" si="5"/>
        <v>92841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92841</v>
      </c>
      <c r="X44" s="31">
        <f t="shared" si="5"/>
        <v>1955425</v>
      </c>
      <c r="Y44" s="31">
        <f t="shared" si="5"/>
        <v>-1862584</v>
      </c>
      <c r="Z44" s="32">
        <f>+IF(X44&lt;&gt;0,+(Y44/X44)*100,0)</f>
        <v>-95.252131889486932</v>
      </c>
      <c r="AA44" s="33">
        <f>+AA37+AA43</f>
        <v>7712858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23197885</v>
      </c>
      <c r="D45" s="42">
        <f t="shared" si="6"/>
        <v>0</v>
      </c>
      <c r="E45" s="43">
        <f t="shared" si="6"/>
        <v>65141739</v>
      </c>
      <c r="F45" s="44">
        <f t="shared" si="6"/>
        <v>65141739</v>
      </c>
      <c r="G45" s="44">
        <f t="shared" si="6"/>
        <v>0</v>
      </c>
      <c r="H45" s="44">
        <f t="shared" si="6"/>
        <v>583757</v>
      </c>
      <c r="I45" s="44">
        <f t="shared" si="6"/>
        <v>483982</v>
      </c>
      <c r="J45" s="44">
        <f t="shared" si="6"/>
        <v>1067739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1067739</v>
      </c>
      <c r="X45" s="44">
        <f t="shared" si="6"/>
        <v>66313652</v>
      </c>
      <c r="Y45" s="44">
        <f t="shared" si="6"/>
        <v>-65245913</v>
      </c>
      <c r="Z45" s="45">
        <f>+IF(X45&lt;&gt;0,+(Y45/X45)*100,0)</f>
        <v>-98.389865483505574</v>
      </c>
      <c r="AA45" s="46">
        <f>+AA26-AA44</f>
        <v>65141739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-1559086</v>
      </c>
      <c r="F47" s="20">
        <v>-1559086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-387173</v>
      </c>
      <c r="Y47" s="20">
        <v>387173</v>
      </c>
      <c r="Z47" s="47">
        <v>-100</v>
      </c>
      <c r="AA47" s="22">
        <v>-1559086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-1559086</v>
      </c>
      <c r="F50" s="52">
        <f t="shared" si="7"/>
        <v>-1559086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-387173</v>
      </c>
      <c r="Y50" s="52">
        <f t="shared" si="7"/>
        <v>387173</v>
      </c>
      <c r="Z50" s="53">
        <f>+IF(X50&lt;&gt;0,+(Y50/X50)*100,0)</f>
        <v>-100</v>
      </c>
      <c r="AA50" s="54">
        <f>SUM(AA47:AA49)</f>
        <v>-1559086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41785873</v>
      </c>
      <c r="D6" s="18"/>
      <c r="E6" s="19">
        <v>-29025413</v>
      </c>
      <c r="F6" s="20">
        <v>-29025413</v>
      </c>
      <c r="G6" s="20">
        <v>55492131</v>
      </c>
      <c r="H6" s="20">
        <v>-2336283</v>
      </c>
      <c r="I6" s="20">
        <v>-1405356</v>
      </c>
      <c r="J6" s="20">
        <v>51750492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51750492</v>
      </c>
      <c r="X6" s="20">
        <v>4029523</v>
      </c>
      <c r="Y6" s="20">
        <v>47720969</v>
      </c>
      <c r="Z6" s="21">
        <v>1184.2833258427859</v>
      </c>
      <c r="AA6" s="22">
        <v>-29025413</v>
      </c>
    </row>
    <row r="7" spans="1:27" ht="13.5" x14ac:dyDescent="0.25">
      <c r="A7" s="23" t="s">
        <v>35</v>
      </c>
      <c r="B7" s="17" t="s">
        <v>32</v>
      </c>
      <c r="C7" s="18">
        <v>6460684</v>
      </c>
      <c r="D7" s="18"/>
      <c r="E7" s="19">
        <v>-9283297</v>
      </c>
      <c r="F7" s="20">
        <v>-9283297</v>
      </c>
      <c r="G7" s="20">
        <v>7032021</v>
      </c>
      <c r="H7" s="20">
        <v>690087</v>
      </c>
      <c r="I7" s="20">
        <v>692443</v>
      </c>
      <c r="J7" s="20">
        <v>8414551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8414551</v>
      </c>
      <c r="X7" s="20">
        <v>1366958</v>
      </c>
      <c r="Y7" s="20">
        <v>7047593</v>
      </c>
      <c r="Z7" s="21">
        <v>515.56763265586801</v>
      </c>
      <c r="AA7" s="22">
        <v>-9283297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-3364078</v>
      </c>
      <c r="D10" s="18"/>
      <c r="E10" s="19">
        <v>-1521218</v>
      </c>
      <c r="F10" s="20">
        <v>-1521218</v>
      </c>
      <c r="G10" s="20">
        <v>-3525358</v>
      </c>
      <c r="H10" s="20">
        <v>-537</v>
      </c>
      <c r="I10" s="20">
        <v>-6715</v>
      </c>
      <c r="J10" s="20">
        <v>-3532610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-3532610</v>
      </c>
      <c r="X10" s="20">
        <v>-544661</v>
      </c>
      <c r="Y10" s="20">
        <v>-2987949</v>
      </c>
      <c r="Z10" s="21">
        <v>548.58875520736751</v>
      </c>
      <c r="AA10" s="22">
        <v>-1521218</v>
      </c>
    </row>
    <row r="11" spans="1:27" ht="13.5" x14ac:dyDescent="0.25">
      <c r="A11" s="23" t="s">
        <v>39</v>
      </c>
      <c r="B11" s="17" t="s">
        <v>32</v>
      </c>
      <c r="C11" s="18">
        <v>11042426</v>
      </c>
      <c r="D11" s="18"/>
      <c r="E11" s="19"/>
      <c r="F11" s="20"/>
      <c r="G11" s="24">
        <v>11308344</v>
      </c>
      <c r="H11" s="24">
        <v>375300</v>
      </c>
      <c r="I11" s="24">
        <v>245576</v>
      </c>
      <c r="J11" s="20">
        <v>11929220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11929220</v>
      </c>
      <c r="X11" s="20"/>
      <c r="Y11" s="24">
        <v>11929220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-1021</v>
      </c>
      <c r="D12" s="18"/>
      <c r="E12" s="19"/>
      <c r="F12" s="20"/>
      <c r="G12" s="20">
        <v>-1020</v>
      </c>
      <c r="H12" s="20"/>
      <c r="I12" s="20"/>
      <c r="J12" s="20">
        <v>-1020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-1020</v>
      </c>
      <c r="X12" s="20"/>
      <c r="Y12" s="20">
        <v>-1020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55923884</v>
      </c>
      <c r="D13" s="29">
        <f>SUM(D6:D12)</f>
        <v>0</v>
      </c>
      <c r="E13" s="30">
        <f t="shared" si="0"/>
        <v>-39829928</v>
      </c>
      <c r="F13" s="31">
        <f t="shared" si="0"/>
        <v>-39829928</v>
      </c>
      <c r="G13" s="31">
        <f t="shared" si="0"/>
        <v>70306118</v>
      </c>
      <c r="H13" s="31">
        <f t="shared" si="0"/>
        <v>-1271433</v>
      </c>
      <c r="I13" s="31">
        <f t="shared" si="0"/>
        <v>-474052</v>
      </c>
      <c r="J13" s="31">
        <f t="shared" si="0"/>
        <v>68560633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68560633</v>
      </c>
      <c r="X13" s="31">
        <f t="shared" si="0"/>
        <v>4851820</v>
      </c>
      <c r="Y13" s="31">
        <f t="shared" si="0"/>
        <v>63708813</v>
      </c>
      <c r="Z13" s="32">
        <f>+IF(X13&lt;&gt;0,+(Y13/X13)*100,0)</f>
        <v>1313.0910256357408</v>
      </c>
      <c r="AA13" s="33">
        <f>SUM(AA6:AA12)</f>
        <v>-39829928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11712659</v>
      </c>
      <c r="D17" s="18"/>
      <c r="E17" s="19">
        <v>1022964</v>
      </c>
      <c r="F17" s="20">
        <v>1022964</v>
      </c>
      <c r="G17" s="24">
        <v>24158198</v>
      </c>
      <c r="H17" s="24">
        <v>-4678480</v>
      </c>
      <c r="I17" s="24">
        <v>-324488</v>
      </c>
      <c r="J17" s="20">
        <v>19155230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19155230</v>
      </c>
      <c r="X17" s="20">
        <v>339236</v>
      </c>
      <c r="Y17" s="24">
        <v>18815994</v>
      </c>
      <c r="Z17" s="25">
        <v>5546.5793724722607</v>
      </c>
      <c r="AA17" s="26">
        <v>1022964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11712659</v>
      </c>
      <c r="D25" s="29">
        <f t="shared" ref="D25:Y25" si="1">SUM(D15:D24)</f>
        <v>0</v>
      </c>
      <c r="E25" s="35">
        <f t="shared" si="1"/>
        <v>1022964</v>
      </c>
      <c r="F25" s="36">
        <f t="shared" si="1"/>
        <v>1022964</v>
      </c>
      <c r="G25" s="36">
        <f t="shared" si="1"/>
        <v>24158198</v>
      </c>
      <c r="H25" s="36">
        <f t="shared" si="1"/>
        <v>-4678480</v>
      </c>
      <c r="I25" s="36">
        <f t="shared" si="1"/>
        <v>-324488</v>
      </c>
      <c r="J25" s="36">
        <f t="shared" si="1"/>
        <v>19155230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19155230</v>
      </c>
      <c r="X25" s="36">
        <f t="shared" si="1"/>
        <v>339236</v>
      </c>
      <c r="Y25" s="36">
        <f t="shared" si="1"/>
        <v>18815994</v>
      </c>
      <c r="Z25" s="37">
        <f>+IF(X25&lt;&gt;0,+(Y25/X25)*100,0)</f>
        <v>5546.5793724722607</v>
      </c>
      <c r="AA25" s="38">
        <f>SUM(AA15:AA24)</f>
        <v>1022964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67636543</v>
      </c>
      <c r="D26" s="29">
        <f>+D13+D25</f>
        <v>0</v>
      </c>
      <c r="E26" s="30">
        <f t="shared" si="2"/>
        <v>-38806964</v>
      </c>
      <c r="F26" s="31">
        <f t="shared" si="2"/>
        <v>-38806964</v>
      </c>
      <c r="G26" s="31">
        <f t="shared" si="2"/>
        <v>94464316</v>
      </c>
      <c r="H26" s="31">
        <f t="shared" si="2"/>
        <v>-5949913</v>
      </c>
      <c r="I26" s="31">
        <f t="shared" si="2"/>
        <v>-798540</v>
      </c>
      <c r="J26" s="31">
        <f t="shared" si="2"/>
        <v>87715863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87715863</v>
      </c>
      <c r="X26" s="31">
        <f t="shared" si="2"/>
        <v>5191056</v>
      </c>
      <c r="Y26" s="31">
        <f t="shared" si="2"/>
        <v>82524807</v>
      </c>
      <c r="Z26" s="32">
        <f>+IF(X26&lt;&gt;0,+(Y26/X26)*100,0)</f>
        <v>1589.7498890399179</v>
      </c>
      <c r="AA26" s="33">
        <f>+AA13+AA25</f>
        <v>-38806964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-209928</v>
      </c>
      <c r="D31" s="18"/>
      <c r="E31" s="19"/>
      <c r="F31" s="20"/>
      <c r="G31" s="20">
        <v>-210517</v>
      </c>
      <c r="H31" s="20">
        <v>-3140</v>
      </c>
      <c r="I31" s="20">
        <v>-3425</v>
      </c>
      <c r="J31" s="20">
        <v>-217082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-217082</v>
      </c>
      <c r="X31" s="20"/>
      <c r="Y31" s="20">
        <v>-217082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488135</v>
      </c>
      <c r="D32" s="18"/>
      <c r="E32" s="19">
        <v>-41353211</v>
      </c>
      <c r="F32" s="20">
        <v>-41353211</v>
      </c>
      <c r="G32" s="20">
        <v>1000295</v>
      </c>
      <c r="H32" s="20">
        <v>50536</v>
      </c>
      <c r="I32" s="20">
        <v>-39325</v>
      </c>
      <c r="J32" s="20">
        <v>1011506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1011506</v>
      </c>
      <c r="X32" s="20">
        <v>-5092861</v>
      </c>
      <c r="Y32" s="20">
        <v>6104367</v>
      </c>
      <c r="Z32" s="21">
        <v>-119.86125284000487</v>
      </c>
      <c r="AA32" s="22">
        <v>-41353211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7708937</v>
      </c>
      <c r="D34" s="18"/>
      <c r="E34" s="19">
        <v>1649544</v>
      </c>
      <c r="F34" s="20">
        <v>1649544</v>
      </c>
      <c r="G34" s="20">
        <v>271524</v>
      </c>
      <c r="H34" s="20">
        <v>1494365</v>
      </c>
      <c r="I34" s="20"/>
      <c r="J34" s="20">
        <v>1765889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1765889</v>
      </c>
      <c r="X34" s="20">
        <v>1649544</v>
      </c>
      <c r="Y34" s="20">
        <v>116345</v>
      </c>
      <c r="Z34" s="21">
        <v>7.0531613585330248</v>
      </c>
      <c r="AA34" s="22">
        <v>1649544</v>
      </c>
    </row>
    <row r="35" spans="1:27" ht="13.5" x14ac:dyDescent="0.25">
      <c r="A35" s="23" t="s">
        <v>39</v>
      </c>
      <c r="B35" s="17" t="s">
        <v>32</v>
      </c>
      <c r="C35" s="18">
        <v>10073617</v>
      </c>
      <c r="D35" s="18"/>
      <c r="E35" s="19"/>
      <c r="F35" s="20"/>
      <c r="G35" s="20">
        <v>10158834</v>
      </c>
      <c r="H35" s="20">
        <v>156501</v>
      </c>
      <c r="I35" s="20">
        <v>158858</v>
      </c>
      <c r="J35" s="20">
        <v>10474193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10474193</v>
      </c>
      <c r="X35" s="20"/>
      <c r="Y35" s="20">
        <v>10474193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18060761</v>
      </c>
      <c r="D37" s="29">
        <f t="shared" ref="D37:Y37" si="3">SUM(D29:D36)</f>
        <v>0</v>
      </c>
      <c r="E37" s="30">
        <f t="shared" si="3"/>
        <v>-39703667</v>
      </c>
      <c r="F37" s="31">
        <f t="shared" si="3"/>
        <v>-39703667</v>
      </c>
      <c r="G37" s="31">
        <f t="shared" si="3"/>
        <v>11220136</v>
      </c>
      <c r="H37" s="31">
        <f t="shared" si="3"/>
        <v>1698262</v>
      </c>
      <c r="I37" s="31">
        <f t="shared" si="3"/>
        <v>116108</v>
      </c>
      <c r="J37" s="31">
        <f t="shared" si="3"/>
        <v>13034506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13034506</v>
      </c>
      <c r="X37" s="31">
        <f t="shared" si="3"/>
        <v>-3443317</v>
      </c>
      <c r="Y37" s="31">
        <f t="shared" si="3"/>
        <v>16477823</v>
      </c>
      <c r="Z37" s="32">
        <f>+IF(X37&lt;&gt;0,+(Y37/X37)*100,0)</f>
        <v>-478.54504827757648</v>
      </c>
      <c r="AA37" s="33">
        <f>SUM(AA29:AA36)</f>
        <v>-39703667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80525788</v>
      </c>
      <c r="D40" s="18"/>
      <c r="E40" s="19">
        <v>45096756</v>
      </c>
      <c r="F40" s="20">
        <v>45096756</v>
      </c>
      <c r="G40" s="20">
        <v>53573889</v>
      </c>
      <c r="H40" s="20">
        <v>2093333</v>
      </c>
      <c r="I40" s="20"/>
      <c r="J40" s="20">
        <v>55667222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55667222</v>
      </c>
      <c r="X40" s="20">
        <v>45096756</v>
      </c>
      <c r="Y40" s="20">
        <v>10570466</v>
      </c>
      <c r="Z40" s="21">
        <v>23.439526337548536</v>
      </c>
      <c r="AA40" s="22">
        <v>45096756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80525788</v>
      </c>
      <c r="D43" s="29">
        <f t="shared" ref="D43:Y43" si="4">SUM(D39:D42)</f>
        <v>0</v>
      </c>
      <c r="E43" s="35">
        <f t="shared" si="4"/>
        <v>45096756</v>
      </c>
      <c r="F43" s="36">
        <f t="shared" si="4"/>
        <v>45096756</v>
      </c>
      <c r="G43" s="36">
        <f t="shared" si="4"/>
        <v>53573889</v>
      </c>
      <c r="H43" s="36">
        <f t="shared" si="4"/>
        <v>2093333</v>
      </c>
      <c r="I43" s="36">
        <f t="shared" si="4"/>
        <v>0</v>
      </c>
      <c r="J43" s="36">
        <f t="shared" si="4"/>
        <v>55667222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55667222</v>
      </c>
      <c r="X43" s="36">
        <f t="shared" si="4"/>
        <v>45096756</v>
      </c>
      <c r="Y43" s="36">
        <f t="shared" si="4"/>
        <v>10570466</v>
      </c>
      <c r="Z43" s="37">
        <f>+IF(X43&lt;&gt;0,+(Y43/X43)*100,0)</f>
        <v>23.439526337548536</v>
      </c>
      <c r="AA43" s="38">
        <f>SUM(AA39:AA42)</f>
        <v>45096756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98586549</v>
      </c>
      <c r="D44" s="29">
        <f>+D37+D43</f>
        <v>0</v>
      </c>
      <c r="E44" s="30">
        <f t="shared" si="5"/>
        <v>5393089</v>
      </c>
      <c r="F44" s="31">
        <f t="shared" si="5"/>
        <v>5393089</v>
      </c>
      <c r="G44" s="31">
        <f t="shared" si="5"/>
        <v>64794025</v>
      </c>
      <c r="H44" s="31">
        <f t="shared" si="5"/>
        <v>3791595</v>
      </c>
      <c r="I44" s="31">
        <f t="shared" si="5"/>
        <v>116108</v>
      </c>
      <c r="J44" s="31">
        <f t="shared" si="5"/>
        <v>68701728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68701728</v>
      </c>
      <c r="X44" s="31">
        <f t="shared" si="5"/>
        <v>41653439</v>
      </c>
      <c r="Y44" s="31">
        <f t="shared" si="5"/>
        <v>27048289</v>
      </c>
      <c r="Z44" s="32">
        <f>+IF(X44&lt;&gt;0,+(Y44/X44)*100,0)</f>
        <v>64.936508603767379</v>
      </c>
      <c r="AA44" s="33">
        <f>+AA37+AA43</f>
        <v>5393089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-30950006</v>
      </c>
      <c r="D45" s="42">
        <f t="shared" si="6"/>
        <v>0</v>
      </c>
      <c r="E45" s="43">
        <f t="shared" si="6"/>
        <v>-44200053</v>
      </c>
      <c r="F45" s="44">
        <f t="shared" si="6"/>
        <v>-44200053</v>
      </c>
      <c r="G45" s="44">
        <f t="shared" si="6"/>
        <v>29670291</v>
      </c>
      <c r="H45" s="44">
        <f t="shared" si="6"/>
        <v>-9741508</v>
      </c>
      <c r="I45" s="44">
        <f t="shared" si="6"/>
        <v>-914648</v>
      </c>
      <c r="J45" s="44">
        <f t="shared" si="6"/>
        <v>19014135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19014135</v>
      </c>
      <c r="X45" s="44">
        <f t="shared" si="6"/>
        <v>-36462383</v>
      </c>
      <c r="Y45" s="44">
        <f t="shared" si="6"/>
        <v>55476518</v>
      </c>
      <c r="Z45" s="45">
        <f>+IF(X45&lt;&gt;0,+(Y45/X45)*100,0)</f>
        <v>-152.14726366074319</v>
      </c>
      <c r="AA45" s="46">
        <f>+AA26-AA44</f>
        <v>-44200053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1557358</v>
      </c>
      <c r="D47" s="18"/>
      <c r="E47" s="19">
        <v>1305756299</v>
      </c>
      <c r="F47" s="20">
        <v>1305756299</v>
      </c>
      <c r="G47" s="20">
        <v>1284672</v>
      </c>
      <c r="H47" s="20">
        <v>-9331</v>
      </c>
      <c r="I47" s="20"/>
      <c r="J47" s="20">
        <v>1275341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1275341</v>
      </c>
      <c r="X47" s="20">
        <v>1313493969</v>
      </c>
      <c r="Y47" s="20">
        <v>-1312218628</v>
      </c>
      <c r="Z47" s="47">
        <v>-99.902904693123872</v>
      </c>
      <c r="AA47" s="22">
        <v>1305756299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1557358</v>
      </c>
      <c r="D50" s="50">
        <f t="shared" ref="D50:Y50" si="7">SUM(D47:D49)</f>
        <v>0</v>
      </c>
      <c r="E50" s="51">
        <f t="shared" si="7"/>
        <v>1305756299</v>
      </c>
      <c r="F50" s="52">
        <f t="shared" si="7"/>
        <v>1305756299</v>
      </c>
      <c r="G50" s="52">
        <f t="shared" si="7"/>
        <v>1284672</v>
      </c>
      <c r="H50" s="52">
        <f t="shared" si="7"/>
        <v>-9331</v>
      </c>
      <c r="I50" s="52">
        <f t="shared" si="7"/>
        <v>0</v>
      </c>
      <c r="J50" s="52">
        <f t="shared" si="7"/>
        <v>1275341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1275341</v>
      </c>
      <c r="X50" s="52">
        <f t="shared" si="7"/>
        <v>1313493969</v>
      </c>
      <c r="Y50" s="52">
        <f t="shared" si="7"/>
        <v>-1312218628</v>
      </c>
      <c r="Z50" s="53">
        <f>+IF(X50&lt;&gt;0,+(Y50/X50)*100,0)</f>
        <v>-99.902904693123872</v>
      </c>
      <c r="AA50" s="54">
        <f>SUM(AA47:AA49)</f>
        <v>1305756299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-27588888</v>
      </c>
      <c r="F6" s="20">
        <v>-27588888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-6897222</v>
      </c>
      <c r="Y6" s="20">
        <v>6897222</v>
      </c>
      <c r="Z6" s="21">
        <v>-100</v>
      </c>
      <c r="AA6" s="22">
        <v>-27588888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3167062</v>
      </c>
      <c r="F11" s="20">
        <v>3167062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791766</v>
      </c>
      <c r="Y11" s="24">
        <v>-791766</v>
      </c>
      <c r="Z11" s="25">
        <v>-100</v>
      </c>
      <c r="AA11" s="26">
        <v>3167062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-24421826</v>
      </c>
      <c r="F13" s="31">
        <f t="shared" si="0"/>
        <v>-24421826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-6105456</v>
      </c>
      <c r="Y13" s="31">
        <f t="shared" si="0"/>
        <v>6105456</v>
      </c>
      <c r="Z13" s="32">
        <f>+IF(X13&lt;&gt;0,+(Y13/X13)*100,0)</f>
        <v>-100</v>
      </c>
      <c r="AA13" s="33">
        <f>SUM(AA6:AA12)</f>
        <v>-24421826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1193147</v>
      </c>
      <c r="D17" s="18"/>
      <c r="E17" s="19">
        <v>-1919219</v>
      </c>
      <c r="F17" s="20">
        <v>-1919219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-479805</v>
      </c>
      <c r="Y17" s="24">
        <v>479805</v>
      </c>
      <c r="Z17" s="25">
        <v>-100</v>
      </c>
      <c r="AA17" s="26">
        <v>-1919219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1193147</v>
      </c>
      <c r="D25" s="29">
        <f t="shared" ref="D25:Y25" si="1">SUM(D15:D24)</f>
        <v>0</v>
      </c>
      <c r="E25" s="35">
        <f t="shared" si="1"/>
        <v>-1919219</v>
      </c>
      <c r="F25" s="36">
        <f t="shared" si="1"/>
        <v>-1919219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-479805</v>
      </c>
      <c r="Y25" s="36">
        <f t="shared" si="1"/>
        <v>479805</v>
      </c>
      <c r="Z25" s="37">
        <f>+IF(X25&lt;&gt;0,+(Y25/X25)*100,0)</f>
        <v>-100</v>
      </c>
      <c r="AA25" s="38">
        <f>SUM(AA15:AA24)</f>
        <v>-1919219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1193147</v>
      </c>
      <c r="D26" s="29">
        <f>+D13+D25</f>
        <v>0</v>
      </c>
      <c r="E26" s="30">
        <f t="shared" si="2"/>
        <v>-26341045</v>
      </c>
      <c r="F26" s="31">
        <f t="shared" si="2"/>
        <v>-26341045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-6585261</v>
      </c>
      <c r="Y26" s="31">
        <f t="shared" si="2"/>
        <v>6585261</v>
      </c>
      <c r="Z26" s="32">
        <f>+IF(X26&lt;&gt;0,+(Y26/X26)*100,0)</f>
        <v>-100</v>
      </c>
      <c r="AA26" s="33">
        <f>+AA13+AA25</f>
        <v>-26341045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1193147</v>
      </c>
      <c r="D45" s="42">
        <f t="shared" si="6"/>
        <v>0</v>
      </c>
      <c r="E45" s="43">
        <f t="shared" si="6"/>
        <v>-26341045</v>
      </c>
      <c r="F45" s="44">
        <f t="shared" si="6"/>
        <v>-26341045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-6585261</v>
      </c>
      <c r="Y45" s="44">
        <f t="shared" si="6"/>
        <v>6585261</v>
      </c>
      <c r="Z45" s="45">
        <f>+IF(X45&lt;&gt;0,+(Y45/X45)*100,0)</f>
        <v>-100</v>
      </c>
      <c r="AA45" s="46">
        <f>+AA26-AA44</f>
        <v>-26341045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-43548478</v>
      </c>
      <c r="D6" s="18"/>
      <c r="E6" s="19">
        <v>-65588073</v>
      </c>
      <c r="F6" s="20">
        <v>-65588073</v>
      </c>
      <c r="G6" s="20">
        <v>-46132363</v>
      </c>
      <c r="H6" s="20">
        <v>-3236160</v>
      </c>
      <c r="I6" s="20">
        <v>-2678936</v>
      </c>
      <c r="J6" s="20">
        <v>-52047459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-52047459</v>
      </c>
      <c r="X6" s="20">
        <v>-30116420</v>
      </c>
      <c r="Y6" s="20">
        <v>-21931039</v>
      </c>
      <c r="Z6" s="21">
        <v>72.820869811219254</v>
      </c>
      <c r="AA6" s="22">
        <v>-65588073</v>
      </c>
    </row>
    <row r="7" spans="1:27" ht="13.5" x14ac:dyDescent="0.25">
      <c r="A7" s="23" t="s">
        <v>35</v>
      </c>
      <c r="B7" s="17" t="s">
        <v>32</v>
      </c>
      <c r="C7" s="18">
        <v>78044760</v>
      </c>
      <c r="D7" s="18"/>
      <c r="E7" s="19">
        <v>59968528</v>
      </c>
      <c r="F7" s="20">
        <v>59968528</v>
      </c>
      <c r="G7" s="20">
        <v>73302830</v>
      </c>
      <c r="H7" s="20">
        <v>8806953</v>
      </c>
      <c r="I7" s="20">
        <v>2783453</v>
      </c>
      <c r="J7" s="20">
        <v>84893236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84893236</v>
      </c>
      <c r="X7" s="20">
        <v>52474071</v>
      </c>
      <c r="Y7" s="20">
        <v>32419165</v>
      </c>
      <c r="Z7" s="21">
        <v>61.781303379339484</v>
      </c>
      <c r="AA7" s="22">
        <v>59968528</v>
      </c>
    </row>
    <row r="8" spans="1:27" ht="13.5" x14ac:dyDescent="0.25">
      <c r="A8" s="23" t="s">
        <v>36</v>
      </c>
      <c r="B8" s="17" t="s">
        <v>32</v>
      </c>
      <c r="C8" s="18">
        <v>536565</v>
      </c>
      <c r="D8" s="18"/>
      <c r="E8" s="19">
        <v>324723</v>
      </c>
      <c r="F8" s="20">
        <v>324723</v>
      </c>
      <c r="G8" s="20">
        <v>537610</v>
      </c>
      <c r="H8" s="20">
        <v>1045</v>
      </c>
      <c r="I8" s="20">
        <v>1045</v>
      </c>
      <c r="J8" s="20">
        <v>539700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539700</v>
      </c>
      <c r="X8" s="20">
        <v>324723</v>
      </c>
      <c r="Y8" s="20">
        <v>214977</v>
      </c>
      <c r="Z8" s="21">
        <v>66.203194722886892</v>
      </c>
      <c r="AA8" s="22">
        <v>324723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729281</v>
      </c>
      <c r="D10" s="18"/>
      <c r="E10" s="19">
        <v>464050</v>
      </c>
      <c r="F10" s="20">
        <v>464050</v>
      </c>
      <c r="G10" s="20">
        <v>729281</v>
      </c>
      <c r="H10" s="20"/>
      <c r="I10" s="20"/>
      <c r="J10" s="20">
        <v>729281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729281</v>
      </c>
      <c r="X10" s="20">
        <v>464050</v>
      </c>
      <c r="Y10" s="20">
        <v>265231</v>
      </c>
      <c r="Z10" s="21">
        <v>57.155694429479588</v>
      </c>
      <c r="AA10" s="22">
        <v>464050</v>
      </c>
    </row>
    <row r="11" spans="1:27" ht="13.5" x14ac:dyDescent="0.25">
      <c r="A11" s="23" t="s">
        <v>39</v>
      </c>
      <c r="B11" s="17" t="s">
        <v>32</v>
      </c>
      <c r="C11" s="18">
        <v>9033083</v>
      </c>
      <c r="D11" s="18"/>
      <c r="E11" s="19">
        <v>3983898</v>
      </c>
      <c r="F11" s="20">
        <v>3983898</v>
      </c>
      <c r="G11" s="24">
        <v>9495030</v>
      </c>
      <c r="H11" s="24">
        <v>495544</v>
      </c>
      <c r="I11" s="24">
        <v>589146</v>
      </c>
      <c r="J11" s="20">
        <v>10579720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10579720</v>
      </c>
      <c r="X11" s="20">
        <v>3983898</v>
      </c>
      <c r="Y11" s="24">
        <v>6595822</v>
      </c>
      <c r="Z11" s="25">
        <v>165.56201991115233</v>
      </c>
      <c r="AA11" s="26">
        <v>3983898</v>
      </c>
    </row>
    <row r="12" spans="1:27" ht="13.5" x14ac:dyDescent="0.25">
      <c r="A12" s="23" t="s">
        <v>40</v>
      </c>
      <c r="B12" s="17" t="s">
        <v>32</v>
      </c>
      <c r="C12" s="18">
        <v>-1047426</v>
      </c>
      <c r="D12" s="18"/>
      <c r="E12" s="19">
        <v>-1033601</v>
      </c>
      <c r="F12" s="20">
        <v>-1033601</v>
      </c>
      <c r="G12" s="20">
        <v>-1047426</v>
      </c>
      <c r="H12" s="20"/>
      <c r="I12" s="20"/>
      <c r="J12" s="20">
        <v>-1047426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-1047426</v>
      </c>
      <c r="X12" s="20">
        <v>-1033601</v>
      </c>
      <c r="Y12" s="20">
        <v>-13825</v>
      </c>
      <c r="Z12" s="21">
        <v>1.3375567554597954</v>
      </c>
      <c r="AA12" s="22">
        <v>-1033601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43747785</v>
      </c>
      <c r="D13" s="29">
        <f>SUM(D6:D12)</f>
        <v>0</v>
      </c>
      <c r="E13" s="30">
        <f t="shared" si="0"/>
        <v>-1880475</v>
      </c>
      <c r="F13" s="31">
        <f t="shared" si="0"/>
        <v>-1880475</v>
      </c>
      <c r="G13" s="31">
        <f t="shared" si="0"/>
        <v>36884962</v>
      </c>
      <c r="H13" s="31">
        <f t="shared" si="0"/>
        <v>6067382</v>
      </c>
      <c r="I13" s="31">
        <f t="shared" si="0"/>
        <v>694708</v>
      </c>
      <c r="J13" s="31">
        <f t="shared" si="0"/>
        <v>43647052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43647052</v>
      </c>
      <c r="X13" s="31">
        <f t="shared" si="0"/>
        <v>26096721</v>
      </c>
      <c r="Y13" s="31">
        <f t="shared" si="0"/>
        <v>17550331</v>
      </c>
      <c r="Z13" s="32">
        <f>+IF(X13&lt;&gt;0,+(Y13/X13)*100,0)</f>
        <v>67.251096411690952</v>
      </c>
      <c r="AA13" s="33">
        <f>SUM(AA6:AA12)</f>
        <v>-1880475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195869</v>
      </c>
      <c r="D17" s="18"/>
      <c r="E17" s="19">
        <v>14571930</v>
      </c>
      <c r="F17" s="20">
        <v>14571930</v>
      </c>
      <c r="G17" s="24">
        <v>1654100</v>
      </c>
      <c r="H17" s="24">
        <v>-1458231</v>
      </c>
      <c r="I17" s="24"/>
      <c r="J17" s="20">
        <v>195869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195869</v>
      </c>
      <c r="X17" s="20">
        <v>4202366</v>
      </c>
      <c r="Y17" s="24">
        <v>-4006497</v>
      </c>
      <c r="Z17" s="25">
        <v>-95.339078033660087</v>
      </c>
      <c r="AA17" s="26">
        <v>14571930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195869</v>
      </c>
      <c r="D25" s="29">
        <f t="shared" ref="D25:Y25" si="1">SUM(D15:D24)</f>
        <v>0</v>
      </c>
      <c r="E25" s="35">
        <f t="shared" si="1"/>
        <v>14571930</v>
      </c>
      <c r="F25" s="36">
        <f t="shared" si="1"/>
        <v>14571930</v>
      </c>
      <c r="G25" s="36">
        <f t="shared" si="1"/>
        <v>1654100</v>
      </c>
      <c r="H25" s="36">
        <f t="shared" si="1"/>
        <v>-1458231</v>
      </c>
      <c r="I25" s="36">
        <f t="shared" si="1"/>
        <v>0</v>
      </c>
      <c r="J25" s="36">
        <f t="shared" si="1"/>
        <v>195869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195869</v>
      </c>
      <c r="X25" s="36">
        <f t="shared" si="1"/>
        <v>4202366</v>
      </c>
      <c r="Y25" s="36">
        <f t="shared" si="1"/>
        <v>-4006497</v>
      </c>
      <c r="Z25" s="37">
        <f>+IF(X25&lt;&gt;0,+(Y25/X25)*100,0)</f>
        <v>-95.339078033660087</v>
      </c>
      <c r="AA25" s="38">
        <f>SUM(AA15:AA24)</f>
        <v>14571930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43943654</v>
      </c>
      <c r="D26" s="29">
        <f>+D13+D25</f>
        <v>0</v>
      </c>
      <c r="E26" s="30">
        <f t="shared" si="2"/>
        <v>12691455</v>
      </c>
      <c r="F26" s="31">
        <f t="shared" si="2"/>
        <v>12691455</v>
      </c>
      <c r="G26" s="31">
        <f t="shared" si="2"/>
        <v>38539062</v>
      </c>
      <c r="H26" s="31">
        <f t="shared" si="2"/>
        <v>4609151</v>
      </c>
      <c r="I26" s="31">
        <f t="shared" si="2"/>
        <v>694708</v>
      </c>
      <c r="J26" s="31">
        <f t="shared" si="2"/>
        <v>43842921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43842921</v>
      </c>
      <c r="X26" s="31">
        <f t="shared" si="2"/>
        <v>30299087</v>
      </c>
      <c r="Y26" s="31">
        <f t="shared" si="2"/>
        <v>13543834</v>
      </c>
      <c r="Z26" s="32">
        <f>+IF(X26&lt;&gt;0,+(Y26/X26)*100,0)</f>
        <v>44.700469027334059</v>
      </c>
      <c r="AA26" s="33">
        <f>+AA13+AA25</f>
        <v>12691455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-10535163</v>
      </c>
      <c r="D32" s="18"/>
      <c r="E32" s="19">
        <v>-2806492</v>
      </c>
      <c r="F32" s="20">
        <v>-2806492</v>
      </c>
      <c r="G32" s="20">
        <v>-10705503</v>
      </c>
      <c r="H32" s="20">
        <v>-103058</v>
      </c>
      <c r="I32" s="20">
        <v>1076216</v>
      </c>
      <c r="J32" s="20">
        <v>-9732345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-9732345</v>
      </c>
      <c r="X32" s="20">
        <v>-9669762</v>
      </c>
      <c r="Y32" s="20">
        <v>-62583</v>
      </c>
      <c r="Z32" s="21">
        <v>0.64720310592959784</v>
      </c>
      <c r="AA32" s="22">
        <v>-2806492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7945246</v>
      </c>
      <c r="D35" s="18"/>
      <c r="E35" s="19">
        <v>2467155</v>
      </c>
      <c r="F35" s="20">
        <v>2467155</v>
      </c>
      <c r="G35" s="20">
        <v>9135055</v>
      </c>
      <c r="H35" s="20">
        <v>-481788</v>
      </c>
      <c r="I35" s="20">
        <v>396120</v>
      </c>
      <c r="J35" s="20">
        <v>9049387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9049387</v>
      </c>
      <c r="X35" s="20">
        <v>2467155</v>
      </c>
      <c r="Y35" s="20">
        <v>6582232</v>
      </c>
      <c r="Z35" s="21">
        <v>266.79442515772217</v>
      </c>
      <c r="AA35" s="22">
        <v>2467155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-2589917</v>
      </c>
      <c r="D37" s="29">
        <f t="shared" ref="D37:Y37" si="3">SUM(D29:D36)</f>
        <v>0</v>
      </c>
      <c r="E37" s="30">
        <f t="shared" si="3"/>
        <v>-339337</v>
      </c>
      <c r="F37" s="31">
        <f t="shared" si="3"/>
        <v>-339337</v>
      </c>
      <c r="G37" s="31">
        <f t="shared" si="3"/>
        <v>-1570448</v>
      </c>
      <c r="H37" s="31">
        <f t="shared" si="3"/>
        <v>-584846</v>
      </c>
      <c r="I37" s="31">
        <f t="shared" si="3"/>
        <v>1472336</v>
      </c>
      <c r="J37" s="31">
        <f t="shared" si="3"/>
        <v>-682958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-682958</v>
      </c>
      <c r="X37" s="31">
        <f t="shared" si="3"/>
        <v>-7202607</v>
      </c>
      <c r="Y37" s="31">
        <f t="shared" si="3"/>
        <v>6519649</v>
      </c>
      <c r="Z37" s="32">
        <f>+IF(X37&lt;&gt;0,+(Y37/X37)*100,0)</f>
        <v>-90.517905530594689</v>
      </c>
      <c r="AA37" s="33">
        <f>SUM(AA29:AA36)</f>
        <v>-339337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9125893</v>
      </c>
      <c r="D40" s="18"/>
      <c r="E40" s="19">
        <v>241757</v>
      </c>
      <c r="F40" s="20">
        <v>241757</v>
      </c>
      <c r="G40" s="20">
        <v>10175596</v>
      </c>
      <c r="H40" s="20">
        <v>-1049703</v>
      </c>
      <c r="I40" s="20"/>
      <c r="J40" s="20">
        <v>9125893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9125893</v>
      </c>
      <c r="X40" s="20">
        <v>241757</v>
      </c>
      <c r="Y40" s="20">
        <v>8884136</v>
      </c>
      <c r="Z40" s="21">
        <v>3674.8205843057285</v>
      </c>
      <c r="AA40" s="22">
        <v>241757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9125893</v>
      </c>
      <c r="D43" s="29">
        <f t="shared" ref="D43:Y43" si="4">SUM(D39:D42)</f>
        <v>0</v>
      </c>
      <c r="E43" s="35">
        <f t="shared" si="4"/>
        <v>241757</v>
      </c>
      <c r="F43" s="36">
        <f t="shared" si="4"/>
        <v>241757</v>
      </c>
      <c r="G43" s="36">
        <f t="shared" si="4"/>
        <v>10175596</v>
      </c>
      <c r="H43" s="36">
        <f t="shared" si="4"/>
        <v>-1049703</v>
      </c>
      <c r="I43" s="36">
        <f t="shared" si="4"/>
        <v>0</v>
      </c>
      <c r="J43" s="36">
        <f t="shared" si="4"/>
        <v>9125893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9125893</v>
      </c>
      <c r="X43" s="36">
        <f t="shared" si="4"/>
        <v>241757</v>
      </c>
      <c r="Y43" s="36">
        <f t="shared" si="4"/>
        <v>8884136</v>
      </c>
      <c r="Z43" s="37">
        <f>+IF(X43&lt;&gt;0,+(Y43/X43)*100,0)</f>
        <v>3674.8205843057285</v>
      </c>
      <c r="AA43" s="38">
        <f>SUM(AA39:AA42)</f>
        <v>241757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6535976</v>
      </c>
      <c r="D44" s="29">
        <f>+D37+D43</f>
        <v>0</v>
      </c>
      <c r="E44" s="30">
        <f t="shared" si="5"/>
        <v>-97580</v>
      </c>
      <c r="F44" s="31">
        <f t="shared" si="5"/>
        <v>-97580</v>
      </c>
      <c r="G44" s="31">
        <f t="shared" si="5"/>
        <v>8605148</v>
      </c>
      <c r="H44" s="31">
        <f t="shared" si="5"/>
        <v>-1634549</v>
      </c>
      <c r="I44" s="31">
        <f t="shared" si="5"/>
        <v>1472336</v>
      </c>
      <c r="J44" s="31">
        <f t="shared" si="5"/>
        <v>8442935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8442935</v>
      </c>
      <c r="X44" s="31">
        <f t="shared" si="5"/>
        <v>-6960850</v>
      </c>
      <c r="Y44" s="31">
        <f t="shared" si="5"/>
        <v>15403785</v>
      </c>
      <c r="Z44" s="32">
        <f>+IF(X44&lt;&gt;0,+(Y44/X44)*100,0)</f>
        <v>-221.29172443020607</v>
      </c>
      <c r="AA44" s="33">
        <f>+AA37+AA43</f>
        <v>-97580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37407678</v>
      </c>
      <c r="D45" s="42">
        <f t="shared" si="6"/>
        <v>0</v>
      </c>
      <c r="E45" s="43">
        <f t="shared" si="6"/>
        <v>12789035</v>
      </c>
      <c r="F45" s="44">
        <f t="shared" si="6"/>
        <v>12789035</v>
      </c>
      <c r="G45" s="44">
        <f t="shared" si="6"/>
        <v>29933914</v>
      </c>
      <c r="H45" s="44">
        <f t="shared" si="6"/>
        <v>6243700</v>
      </c>
      <c r="I45" s="44">
        <f t="shared" si="6"/>
        <v>-777628</v>
      </c>
      <c r="J45" s="44">
        <f t="shared" si="6"/>
        <v>35399986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35399986</v>
      </c>
      <c r="X45" s="44">
        <f t="shared" si="6"/>
        <v>37259937</v>
      </c>
      <c r="Y45" s="44">
        <f t="shared" si="6"/>
        <v>-1859951</v>
      </c>
      <c r="Z45" s="45">
        <f>+IF(X45&lt;&gt;0,+(Y45/X45)*100,0)</f>
        <v>-4.9918254021739221</v>
      </c>
      <c r="AA45" s="46">
        <f>+AA26-AA44</f>
        <v>12789035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39660025</v>
      </c>
      <c r="D47" s="18"/>
      <c r="E47" s="19">
        <v>-22612930</v>
      </c>
      <c r="F47" s="20">
        <v>-22612930</v>
      </c>
      <c r="G47" s="20">
        <v>39660025</v>
      </c>
      <c r="H47" s="20"/>
      <c r="I47" s="20"/>
      <c r="J47" s="20">
        <v>39660025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39660025</v>
      </c>
      <c r="X47" s="20">
        <v>1857971</v>
      </c>
      <c r="Y47" s="20">
        <v>37802054</v>
      </c>
      <c r="Z47" s="47">
        <v>2034.5879456676125</v>
      </c>
      <c r="AA47" s="22">
        <v>-22612930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39660025</v>
      </c>
      <c r="D50" s="50">
        <f t="shared" ref="D50:Y50" si="7">SUM(D47:D49)</f>
        <v>0</v>
      </c>
      <c r="E50" s="51">
        <f t="shared" si="7"/>
        <v>-22612930</v>
      </c>
      <c r="F50" s="52">
        <f t="shared" si="7"/>
        <v>-22612930</v>
      </c>
      <c r="G50" s="52">
        <f t="shared" si="7"/>
        <v>39660025</v>
      </c>
      <c r="H50" s="52">
        <f t="shared" si="7"/>
        <v>0</v>
      </c>
      <c r="I50" s="52">
        <f t="shared" si="7"/>
        <v>0</v>
      </c>
      <c r="J50" s="52">
        <f t="shared" si="7"/>
        <v>39660025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39660025</v>
      </c>
      <c r="X50" s="52">
        <f t="shared" si="7"/>
        <v>1857971</v>
      </c>
      <c r="Y50" s="52">
        <f t="shared" si="7"/>
        <v>37802054</v>
      </c>
      <c r="Z50" s="53">
        <f>+IF(X50&lt;&gt;0,+(Y50/X50)*100,0)</f>
        <v>2034.5879456676125</v>
      </c>
      <c r="AA50" s="54">
        <f>SUM(AA47:AA49)</f>
        <v>-22612930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112503</v>
      </c>
      <c r="J6" s="20">
        <v>112503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112503</v>
      </c>
      <c r="X6" s="20"/>
      <c r="Y6" s="20">
        <v>112503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826835</v>
      </c>
      <c r="J7" s="20">
        <v>826835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826835</v>
      </c>
      <c r="X7" s="20"/>
      <c r="Y7" s="20">
        <v>826835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939338</v>
      </c>
      <c r="J13" s="31">
        <f t="shared" si="0"/>
        <v>939338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939338</v>
      </c>
      <c r="X13" s="31">
        <f t="shared" si="0"/>
        <v>0</v>
      </c>
      <c r="Y13" s="31">
        <f t="shared" si="0"/>
        <v>939338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784906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784906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784906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939338</v>
      </c>
      <c r="J26" s="31">
        <f t="shared" si="2"/>
        <v>939338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939338</v>
      </c>
      <c r="X26" s="31">
        <f t="shared" si="2"/>
        <v>0</v>
      </c>
      <c r="Y26" s="31">
        <f t="shared" si="2"/>
        <v>939338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-40085</v>
      </c>
      <c r="J32" s="20">
        <v>-40085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-40085</v>
      </c>
      <c r="X32" s="20"/>
      <c r="Y32" s="20">
        <v>-40085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127763</v>
      </c>
      <c r="J35" s="20">
        <v>127763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127763</v>
      </c>
      <c r="X35" s="20"/>
      <c r="Y35" s="20">
        <v>127763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87678</v>
      </c>
      <c r="J37" s="31">
        <f t="shared" si="3"/>
        <v>87678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87678</v>
      </c>
      <c r="X37" s="31">
        <f t="shared" si="3"/>
        <v>0</v>
      </c>
      <c r="Y37" s="31">
        <f t="shared" si="3"/>
        <v>87678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87678</v>
      </c>
      <c r="J44" s="31">
        <f t="shared" si="5"/>
        <v>87678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87678</v>
      </c>
      <c r="X44" s="31">
        <f t="shared" si="5"/>
        <v>0</v>
      </c>
      <c r="Y44" s="31">
        <f t="shared" si="5"/>
        <v>87678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784906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851660</v>
      </c>
      <c r="J45" s="44">
        <f t="shared" si="6"/>
        <v>851660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851660</v>
      </c>
      <c r="X45" s="44">
        <f t="shared" si="6"/>
        <v>0</v>
      </c>
      <c r="Y45" s="44">
        <f t="shared" si="6"/>
        <v>851660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24944027</v>
      </c>
      <c r="D7" s="18"/>
      <c r="E7" s="19">
        <v>32034784</v>
      </c>
      <c r="F7" s="20">
        <v>32034784</v>
      </c>
      <c r="G7" s="20">
        <v>57110819</v>
      </c>
      <c r="H7" s="20">
        <v>-25975460</v>
      </c>
      <c r="I7" s="20">
        <v>3497921</v>
      </c>
      <c r="J7" s="20">
        <v>34633280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34633280</v>
      </c>
      <c r="X7" s="20">
        <v>8008701</v>
      </c>
      <c r="Y7" s="20">
        <v>26624579</v>
      </c>
      <c r="Z7" s="21">
        <v>332.44566128764205</v>
      </c>
      <c r="AA7" s="22">
        <v>32034784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24944027</v>
      </c>
      <c r="D13" s="29">
        <f>SUM(D6:D12)</f>
        <v>0</v>
      </c>
      <c r="E13" s="30">
        <f t="shared" si="0"/>
        <v>32034784</v>
      </c>
      <c r="F13" s="31">
        <f t="shared" si="0"/>
        <v>32034784</v>
      </c>
      <c r="G13" s="31">
        <f t="shared" si="0"/>
        <v>57110819</v>
      </c>
      <c r="H13" s="31">
        <f t="shared" si="0"/>
        <v>-25975460</v>
      </c>
      <c r="I13" s="31">
        <f t="shared" si="0"/>
        <v>3497921</v>
      </c>
      <c r="J13" s="31">
        <f t="shared" si="0"/>
        <v>34633280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34633280</v>
      </c>
      <c r="X13" s="31">
        <f t="shared" si="0"/>
        <v>8008701</v>
      </c>
      <c r="Y13" s="31">
        <f t="shared" si="0"/>
        <v>26624579</v>
      </c>
      <c r="Z13" s="32">
        <f>+IF(X13&lt;&gt;0,+(Y13/X13)*100,0)</f>
        <v>332.44566128764205</v>
      </c>
      <c r="AA13" s="33">
        <f>SUM(AA6:AA12)</f>
        <v>32034784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-13638484</v>
      </c>
      <c r="D17" s="18"/>
      <c r="E17" s="19">
        <v>6095976</v>
      </c>
      <c r="F17" s="20">
        <v>6095976</v>
      </c>
      <c r="G17" s="24">
        <v>13619248</v>
      </c>
      <c r="H17" s="24">
        <v>-27257732</v>
      </c>
      <c r="I17" s="24"/>
      <c r="J17" s="20">
        <v>-13638484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-13638484</v>
      </c>
      <c r="X17" s="20">
        <v>1524003</v>
      </c>
      <c r="Y17" s="24">
        <v>-15162487</v>
      </c>
      <c r="Z17" s="25">
        <v>-994.91188665639106</v>
      </c>
      <c r="AA17" s="26">
        <v>6095976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-13638484</v>
      </c>
      <c r="D25" s="29">
        <f t="shared" ref="D25:Y25" si="1">SUM(D15:D24)</f>
        <v>0</v>
      </c>
      <c r="E25" s="35">
        <f t="shared" si="1"/>
        <v>6095976</v>
      </c>
      <c r="F25" s="36">
        <f t="shared" si="1"/>
        <v>6095976</v>
      </c>
      <c r="G25" s="36">
        <f t="shared" si="1"/>
        <v>13619248</v>
      </c>
      <c r="H25" s="36">
        <f t="shared" si="1"/>
        <v>-27257732</v>
      </c>
      <c r="I25" s="36">
        <f t="shared" si="1"/>
        <v>0</v>
      </c>
      <c r="J25" s="36">
        <f t="shared" si="1"/>
        <v>-13638484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-13638484</v>
      </c>
      <c r="X25" s="36">
        <f t="shared" si="1"/>
        <v>1524003</v>
      </c>
      <c r="Y25" s="36">
        <f t="shared" si="1"/>
        <v>-15162487</v>
      </c>
      <c r="Z25" s="37">
        <f>+IF(X25&lt;&gt;0,+(Y25/X25)*100,0)</f>
        <v>-994.91188665639106</v>
      </c>
      <c r="AA25" s="38">
        <f>SUM(AA15:AA24)</f>
        <v>6095976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11305543</v>
      </c>
      <c r="D26" s="29">
        <f>+D13+D25</f>
        <v>0</v>
      </c>
      <c r="E26" s="30">
        <f t="shared" si="2"/>
        <v>38130760</v>
      </c>
      <c r="F26" s="31">
        <f t="shared" si="2"/>
        <v>38130760</v>
      </c>
      <c r="G26" s="31">
        <f t="shared" si="2"/>
        <v>70730067</v>
      </c>
      <c r="H26" s="31">
        <f t="shared" si="2"/>
        <v>-53233192</v>
      </c>
      <c r="I26" s="31">
        <f t="shared" si="2"/>
        <v>3497921</v>
      </c>
      <c r="J26" s="31">
        <f t="shared" si="2"/>
        <v>20994796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20994796</v>
      </c>
      <c r="X26" s="31">
        <f t="shared" si="2"/>
        <v>9532704</v>
      </c>
      <c r="Y26" s="31">
        <f t="shared" si="2"/>
        <v>11462092</v>
      </c>
      <c r="Z26" s="32">
        <f>+IF(X26&lt;&gt;0,+(Y26/X26)*100,0)</f>
        <v>120.23967176574453</v>
      </c>
      <c r="AA26" s="33">
        <f>+AA13+AA25</f>
        <v>38130760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11242424</v>
      </c>
      <c r="D35" s="18"/>
      <c r="E35" s="19"/>
      <c r="F35" s="20"/>
      <c r="G35" s="20">
        <v>14667326</v>
      </c>
      <c r="H35" s="20">
        <v>-2762381</v>
      </c>
      <c r="I35" s="20">
        <v>380997</v>
      </c>
      <c r="J35" s="20">
        <v>12285942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12285942</v>
      </c>
      <c r="X35" s="20"/>
      <c r="Y35" s="20">
        <v>12285942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11242424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14667326</v>
      </c>
      <c r="H37" s="31">
        <f t="shared" si="3"/>
        <v>-2762381</v>
      </c>
      <c r="I37" s="31">
        <f t="shared" si="3"/>
        <v>380997</v>
      </c>
      <c r="J37" s="31">
        <f t="shared" si="3"/>
        <v>12285942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12285942</v>
      </c>
      <c r="X37" s="31">
        <f t="shared" si="3"/>
        <v>0</v>
      </c>
      <c r="Y37" s="31">
        <f t="shared" si="3"/>
        <v>12285942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95319376</v>
      </c>
      <c r="D40" s="18"/>
      <c r="E40" s="19">
        <v>76100949</v>
      </c>
      <c r="F40" s="20">
        <v>76100949</v>
      </c>
      <c r="G40" s="20">
        <v>95319376</v>
      </c>
      <c r="H40" s="20"/>
      <c r="I40" s="20"/>
      <c r="J40" s="20">
        <v>95319376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95319376</v>
      </c>
      <c r="X40" s="20">
        <v>19025235</v>
      </c>
      <c r="Y40" s="20">
        <v>76294141</v>
      </c>
      <c r="Z40" s="21">
        <v>401.015498625904</v>
      </c>
      <c r="AA40" s="22">
        <v>76100949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95319376</v>
      </c>
      <c r="D43" s="29">
        <f t="shared" ref="D43:Y43" si="4">SUM(D39:D42)</f>
        <v>0</v>
      </c>
      <c r="E43" s="35">
        <f t="shared" si="4"/>
        <v>76100949</v>
      </c>
      <c r="F43" s="36">
        <f t="shared" si="4"/>
        <v>76100949</v>
      </c>
      <c r="G43" s="36">
        <f t="shared" si="4"/>
        <v>95319376</v>
      </c>
      <c r="H43" s="36">
        <f t="shared" si="4"/>
        <v>0</v>
      </c>
      <c r="I43" s="36">
        <f t="shared" si="4"/>
        <v>0</v>
      </c>
      <c r="J43" s="36">
        <f t="shared" si="4"/>
        <v>95319376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95319376</v>
      </c>
      <c r="X43" s="36">
        <f t="shared" si="4"/>
        <v>19025235</v>
      </c>
      <c r="Y43" s="36">
        <f t="shared" si="4"/>
        <v>76294141</v>
      </c>
      <c r="Z43" s="37">
        <f>+IF(X43&lt;&gt;0,+(Y43/X43)*100,0)</f>
        <v>401.015498625904</v>
      </c>
      <c r="AA43" s="38">
        <f>SUM(AA39:AA42)</f>
        <v>76100949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106561800</v>
      </c>
      <c r="D44" s="29">
        <f>+D37+D43</f>
        <v>0</v>
      </c>
      <c r="E44" s="30">
        <f t="shared" si="5"/>
        <v>76100949</v>
      </c>
      <c r="F44" s="31">
        <f t="shared" si="5"/>
        <v>76100949</v>
      </c>
      <c r="G44" s="31">
        <f t="shared" si="5"/>
        <v>109986702</v>
      </c>
      <c r="H44" s="31">
        <f t="shared" si="5"/>
        <v>-2762381</v>
      </c>
      <c r="I44" s="31">
        <f t="shared" si="5"/>
        <v>380997</v>
      </c>
      <c r="J44" s="31">
        <f t="shared" si="5"/>
        <v>107605318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107605318</v>
      </c>
      <c r="X44" s="31">
        <f t="shared" si="5"/>
        <v>19025235</v>
      </c>
      <c r="Y44" s="31">
        <f t="shared" si="5"/>
        <v>88580083</v>
      </c>
      <c r="Z44" s="32">
        <f>+IF(X44&lt;&gt;0,+(Y44/X44)*100,0)</f>
        <v>465.59258269345952</v>
      </c>
      <c r="AA44" s="33">
        <f>+AA37+AA43</f>
        <v>76100949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-95256257</v>
      </c>
      <c r="D45" s="42">
        <f t="shared" si="6"/>
        <v>0</v>
      </c>
      <c r="E45" s="43">
        <f t="shared" si="6"/>
        <v>-37970189</v>
      </c>
      <c r="F45" s="44">
        <f t="shared" si="6"/>
        <v>-37970189</v>
      </c>
      <c r="G45" s="44">
        <f t="shared" si="6"/>
        <v>-39256635</v>
      </c>
      <c r="H45" s="44">
        <f t="shared" si="6"/>
        <v>-50470811</v>
      </c>
      <c r="I45" s="44">
        <f t="shared" si="6"/>
        <v>3116924</v>
      </c>
      <c r="J45" s="44">
        <f t="shared" si="6"/>
        <v>-86610522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-86610522</v>
      </c>
      <c r="X45" s="44">
        <f t="shared" si="6"/>
        <v>-9492531</v>
      </c>
      <c r="Y45" s="44">
        <f t="shared" si="6"/>
        <v>-77117991</v>
      </c>
      <c r="Z45" s="45">
        <f>+IF(X45&lt;&gt;0,+(Y45/X45)*100,0)</f>
        <v>812.40704928959406</v>
      </c>
      <c r="AA45" s="46">
        <f>+AA26-AA44</f>
        <v>-37970189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84880096</v>
      </c>
      <c r="D47" s="18"/>
      <c r="E47" s="19">
        <v>30303065</v>
      </c>
      <c r="F47" s="20">
        <v>30303065</v>
      </c>
      <c r="G47" s="20">
        <v>83818646</v>
      </c>
      <c r="H47" s="20">
        <v>-16214432</v>
      </c>
      <c r="I47" s="20">
        <v>2621991</v>
      </c>
      <c r="J47" s="20">
        <v>70226205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70226205</v>
      </c>
      <c r="X47" s="20">
        <v>7575765</v>
      </c>
      <c r="Y47" s="20">
        <v>62650440</v>
      </c>
      <c r="Z47" s="47">
        <v>826.98499755470232</v>
      </c>
      <c r="AA47" s="22">
        <v>30303065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84880096</v>
      </c>
      <c r="D50" s="50">
        <f t="shared" ref="D50:Y50" si="7">SUM(D47:D49)</f>
        <v>0</v>
      </c>
      <c r="E50" s="51">
        <f t="shared" si="7"/>
        <v>30303065</v>
      </c>
      <c r="F50" s="52">
        <f t="shared" si="7"/>
        <v>30303065</v>
      </c>
      <c r="G50" s="52">
        <f t="shared" si="7"/>
        <v>83818646</v>
      </c>
      <c r="H50" s="52">
        <f t="shared" si="7"/>
        <v>-16214432</v>
      </c>
      <c r="I50" s="52">
        <f t="shared" si="7"/>
        <v>2621991</v>
      </c>
      <c r="J50" s="52">
        <f t="shared" si="7"/>
        <v>70226205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70226205</v>
      </c>
      <c r="X50" s="52">
        <f t="shared" si="7"/>
        <v>7575765</v>
      </c>
      <c r="Y50" s="52">
        <f t="shared" si="7"/>
        <v>62650440</v>
      </c>
      <c r="Z50" s="53">
        <f>+IF(X50&lt;&gt;0,+(Y50/X50)*100,0)</f>
        <v>826.98499755470232</v>
      </c>
      <c r="AA50" s="54">
        <f>SUM(AA47:AA49)</f>
        <v>30303065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2480389</v>
      </c>
      <c r="D6" s="18"/>
      <c r="E6" s="19">
        <v>-7835658</v>
      </c>
      <c r="F6" s="20">
        <v>-7835658</v>
      </c>
      <c r="G6" s="20"/>
      <c r="H6" s="20">
        <v>-1545907</v>
      </c>
      <c r="I6" s="20">
        <v>-1114692</v>
      </c>
      <c r="J6" s="20">
        <v>-2660599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-2660599</v>
      </c>
      <c r="X6" s="20">
        <v>-1958910</v>
      </c>
      <c r="Y6" s="20">
        <v>-701689</v>
      </c>
      <c r="Z6" s="21">
        <v>35.820379700956146</v>
      </c>
      <c r="AA6" s="22">
        <v>-7835658</v>
      </c>
    </row>
    <row r="7" spans="1:27" ht="13.5" x14ac:dyDescent="0.25">
      <c r="A7" s="23" t="s">
        <v>35</v>
      </c>
      <c r="B7" s="17" t="s">
        <v>32</v>
      </c>
      <c r="C7" s="18">
        <v>20410052</v>
      </c>
      <c r="D7" s="18"/>
      <c r="E7" s="19">
        <v>-2722543</v>
      </c>
      <c r="F7" s="20">
        <v>-2722543</v>
      </c>
      <c r="G7" s="20"/>
      <c r="H7" s="20">
        <v>1700793</v>
      </c>
      <c r="I7" s="20">
        <v>-3042128</v>
      </c>
      <c r="J7" s="20">
        <v>-1341335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-1341335</v>
      </c>
      <c r="X7" s="20">
        <v>5663202</v>
      </c>
      <c r="Y7" s="20">
        <v>-7004537</v>
      </c>
      <c r="Z7" s="21">
        <v>-123.68509899523272</v>
      </c>
      <c r="AA7" s="22">
        <v>-2722543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-4090002</v>
      </c>
      <c r="D10" s="18"/>
      <c r="E10" s="19">
        <v>-4296</v>
      </c>
      <c r="F10" s="20">
        <v>-4296</v>
      </c>
      <c r="G10" s="20"/>
      <c r="H10" s="20">
        <v>210600</v>
      </c>
      <c r="I10" s="20">
        <v>-42572</v>
      </c>
      <c r="J10" s="20">
        <v>168028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168028</v>
      </c>
      <c r="X10" s="20">
        <v>-1074</v>
      </c>
      <c r="Y10" s="20">
        <v>169102</v>
      </c>
      <c r="Z10" s="21">
        <v>-15745.065176908753</v>
      </c>
      <c r="AA10" s="22">
        <v>-4296</v>
      </c>
    </row>
    <row r="11" spans="1:27" ht="13.5" x14ac:dyDescent="0.25">
      <c r="A11" s="23" t="s">
        <v>39</v>
      </c>
      <c r="B11" s="17" t="s">
        <v>32</v>
      </c>
      <c r="C11" s="18">
        <v>2656868</v>
      </c>
      <c r="D11" s="18"/>
      <c r="E11" s="19"/>
      <c r="F11" s="20"/>
      <c r="G11" s="24"/>
      <c r="H11" s="24">
        <v>34377</v>
      </c>
      <c r="I11" s="24">
        <v>11396</v>
      </c>
      <c r="J11" s="20">
        <v>45773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45773</v>
      </c>
      <c r="X11" s="20"/>
      <c r="Y11" s="24">
        <v>45773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-13171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21444136</v>
      </c>
      <c r="D13" s="29">
        <f>SUM(D6:D12)</f>
        <v>0</v>
      </c>
      <c r="E13" s="30">
        <f t="shared" si="0"/>
        <v>-10562497</v>
      </c>
      <c r="F13" s="31">
        <f t="shared" si="0"/>
        <v>-10562497</v>
      </c>
      <c r="G13" s="31">
        <f t="shared" si="0"/>
        <v>0</v>
      </c>
      <c r="H13" s="31">
        <f t="shared" si="0"/>
        <v>399863</v>
      </c>
      <c r="I13" s="31">
        <f t="shared" si="0"/>
        <v>-4187996</v>
      </c>
      <c r="J13" s="31">
        <f t="shared" si="0"/>
        <v>-3788133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-3788133</v>
      </c>
      <c r="X13" s="31">
        <f t="shared" si="0"/>
        <v>3703218</v>
      </c>
      <c r="Y13" s="31">
        <f t="shared" si="0"/>
        <v>-7491351</v>
      </c>
      <c r="Z13" s="32">
        <f>+IF(X13&lt;&gt;0,+(Y13/X13)*100,0)</f>
        <v>-202.29300570476815</v>
      </c>
      <c r="AA13" s="33">
        <f>SUM(AA6:AA12)</f>
        <v>-10562497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6992391</v>
      </c>
      <c r="D17" s="18"/>
      <c r="E17" s="19">
        <v>10408533</v>
      </c>
      <c r="F17" s="20">
        <v>10408533</v>
      </c>
      <c r="G17" s="24"/>
      <c r="H17" s="24"/>
      <c r="I17" s="24">
        <v>-635910</v>
      </c>
      <c r="J17" s="20">
        <v>-635910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-635910</v>
      </c>
      <c r="X17" s="20">
        <v>8665524</v>
      </c>
      <c r="Y17" s="24">
        <v>-9301434</v>
      </c>
      <c r="Z17" s="25">
        <v>-107.33839061550114</v>
      </c>
      <c r="AA17" s="26">
        <v>10408533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6992391</v>
      </c>
      <c r="D25" s="29">
        <f t="shared" ref="D25:Y25" si="1">SUM(D15:D24)</f>
        <v>0</v>
      </c>
      <c r="E25" s="35">
        <f t="shared" si="1"/>
        <v>10408533</v>
      </c>
      <c r="F25" s="36">
        <f t="shared" si="1"/>
        <v>10408533</v>
      </c>
      <c r="G25" s="36">
        <f t="shared" si="1"/>
        <v>0</v>
      </c>
      <c r="H25" s="36">
        <f t="shared" si="1"/>
        <v>0</v>
      </c>
      <c r="I25" s="36">
        <f t="shared" si="1"/>
        <v>-635910</v>
      </c>
      <c r="J25" s="36">
        <f t="shared" si="1"/>
        <v>-635910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-635910</v>
      </c>
      <c r="X25" s="36">
        <f t="shared" si="1"/>
        <v>8665524</v>
      </c>
      <c r="Y25" s="36">
        <f t="shared" si="1"/>
        <v>-9301434</v>
      </c>
      <c r="Z25" s="37">
        <f>+IF(X25&lt;&gt;0,+(Y25/X25)*100,0)</f>
        <v>-107.33839061550114</v>
      </c>
      <c r="AA25" s="38">
        <f>SUM(AA15:AA24)</f>
        <v>10408533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28436527</v>
      </c>
      <c r="D26" s="29">
        <f>+D13+D25</f>
        <v>0</v>
      </c>
      <c r="E26" s="30">
        <f t="shared" si="2"/>
        <v>-153964</v>
      </c>
      <c r="F26" s="31">
        <f t="shared" si="2"/>
        <v>-153964</v>
      </c>
      <c r="G26" s="31">
        <f t="shared" si="2"/>
        <v>0</v>
      </c>
      <c r="H26" s="31">
        <f t="shared" si="2"/>
        <v>399863</v>
      </c>
      <c r="I26" s="31">
        <f t="shared" si="2"/>
        <v>-4823906</v>
      </c>
      <c r="J26" s="31">
        <f t="shared" si="2"/>
        <v>-4424043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-4424043</v>
      </c>
      <c r="X26" s="31">
        <f t="shared" si="2"/>
        <v>12368742</v>
      </c>
      <c r="Y26" s="31">
        <f t="shared" si="2"/>
        <v>-16792785</v>
      </c>
      <c r="Z26" s="32">
        <f>+IF(X26&lt;&gt;0,+(Y26/X26)*100,0)</f>
        <v>-135.76793015813573</v>
      </c>
      <c r="AA26" s="33">
        <f>+AA13+AA25</f>
        <v>-153964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-39561</v>
      </c>
      <c r="D31" s="18"/>
      <c r="E31" s="19"/>
      <c r="F31" s="20"/>
      <c r="G31" s="20"/>
      <c r="H31" s="20">
        <v>-726</v>
      </c>
      <c r="I31" s="20">
        <v>-5</v>
      </c>
      <c r="J31" s="20">
        <v>-731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-731</v>
      </c>
      <c r="X31" s="20"/>
      <c r="Y31" s="20">
        <v>-731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23035060</v>
      </c>
      <c r="D32" s="18"/>
      <c r="E32" s="19">
        <v>205512511</v>
      </c>
      <c r="F32" s="20">
        <v>205512511</v>
      </c>
      <c r="G32" s="20"/>
      <c r="H32" s="20">
        <v>-1467219</v>
      </c>
      <c r="I32" s="20">
        <v>2639427</v>
      </c>
      <c r="J32" s="20">
        <v>1172208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1172208</v>
      </c>
      <c r="X32" s="20">
        <v>207409169</v>
      </c>
      <c r="Y32" s="20">
        <v>-206236961</v>
      </c>
      <c r="Z32" s="21">
        <v>-99.434833085898916</v>
      </c>
      <c r="AA32" s="22">
        <v>205512511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11138131</v>
      </c>
      <c r="D35" s="18"/>
      <c r="E35" s="19"/>
      <c r="F35" s="20"/>
      <c r="G35" s="20"/>
      <c r="H35" s="20">
        <v>187947</v>
      </c>
      <c r="I35" s="20">
        <v>188160</v>
      </c>
      <c r="J35" s="20">
        <v>376107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376107</v>
      </c>
      <c r="X35" s="20"/>
      <c r="Y35" s="20">
        <v>376107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34133630</v>
      </c>
      <c r="D37" s="29">
        <f t="shared" ref="D37:Y37" si="3">SUM(D29:D36)</f>
        <v>0</v>
      </c>
      <c r="E37" s="30">
        <f t="shared" si="3"/>
        <v>205512511</v>
      </c>
      <c r="F37" s="31">
        <f t="shared" si="3"/>
        <v>205512511</v>
      </c>
      <c r="G37" s="31">
        <f t="shared" si="3"/>
        <v>0</v>
      </c>
      <c r="H37" s="31">
        <f t="shared" si="3"/>
        <v>-1279998</v>
      </c>
      <c r="I37" s="31">
        <f t="shared" si="3"/>
        <v>2827582</v>
      </c>
      <c r="J37" s="31">
        <f t="shared" si="3"/>
        <v>1547584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1547584</v>
      </c>
      <c r="X37" s="31">
        <f t="shared" si="3"/>
        <v>207409169</v>
      </c>
      <c r="Y37" s="31">
        <f t="shared" si="3"/>
        <v>-205861585</v>
      </c>
      <c r="Z37" s="32">
        <f>+IF(X37&lt;&gt;0,+(Y37/X37)*100,0)</f>
        <v>-99.253849765918503</v>
      </c>
      <c r="AA37" s="33">
        <f>SUM(AA29:AA36)</f>
        <v>205512511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6469586</v>
      </c>
      <c r="D40" s="18"/>
      <c r="E40" s="19">
        <v>96314</v>
      </c>
      <c r="F40" s="20">
        <v>96314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24078</v>
      </c>
      <c r="Y40" s="20">
        <v>-24078</v>
      </c>
      <c r="Z40" s="21">
        <v>-100</v>
      </c>
      <c r="AA40" s="22">
        <v>96314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6469586</v>
      </c>
      <c r="D43" s="29">
        <f t="shared" ref="D43:Y43" si="4">SUM(D39:D42)</f>
        <v>0</v>
      </c>
      <c r="E43" s="35">
        <f t="shared" si="4"/>
        <v>96314</v>
      </c>
      <c r="F43" s="36">
        <f t="shared" si="4"/>
        <v>96314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24078</v>
      </c>
      <c r="Y43" s="36">
        <f t="shared" si="4"/>
        <v>-24078</v>
      </c>
      <c r="Z43" s="37">
        <f>+IF(X43&lt;&gt;0,+(Y43/X43)*100,0)</f>
        <v>-100</v>
      </c>
      <c r="AA43" s="38">
        <f>SUM(AA39:AA42)</f>
        <v>96314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40603216</v>
      </c>
      <c r="D44" s="29">
        <f>+D37+D43</f>
        <v>0</v>
      </c>
      <c r="E44" s="30">
        <f t="shared" si="5"/>
        <v>205608825</v>
      </c>
      <c r="F44" s="31">
        <f t="shared" si="5"/>
        <v>205608825</v>
      </c>
      <c r="G44" s="31">
        <f t="shared" si="5"/>
        <v>0</v>
      </c>
      <c r="H44" s="31">
        <f t="shared" si="5"/>
        <v>-1279998</v>
      </c>
      <c r="I44" s="31">
        <f t="shared" si="5"/>
        <v>2827582</v>
      </c>
      <c r="J44" s="31">
        <f t="shared" si="5"/>
        <v>1547584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1547584</v>
      </c>
      <c r="X44" s="31">
        <f t="shared" si="5"/>
        <v>207433247</v>
      </c>
      <c r="Y44" s="31">
        <f t="shared" si="5"/>
        <v>-205885663</v>
      </c>
      <c r="Z44" s="32">
        <f>+IF(X44&lt;&gt;0,+(Y44/X44)*100,0)</f>
        <v>-99.253936375975442</v>
      </c>
      <c r="AA44" s="33">
        <f>+AA37+AA43</f>
        <v>205608825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-12166689</v>
      </c>
      <c r="D45" s="42">
        <f t="shared" si="6"/>
        <v>0</v>
      </c>
      <c r="E45" s="43">
        <f t="shared" si="6"/>
        <v>-205762789</v>
      </c>
      <c r="F45" s="44">
        <f t="shared" si="6"/>
        <v>-205762789</v>
      </c>
      <c r="G45" s="44">
        <f t="shared" si="6"/>
        <v>0</v>
      </c>
      <c r="H45" s="44">
        <f t="shared" si="6"/>
        <v>1679861</v>
      </c>
      <c r="I45" s="44">
        <f t="shared" si="6"/>
        <v>-7651488</v>
      </c>
      <c r="J45" s="44">
        <f t="shared" si="6"/>
        <v>-5971627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-5971627</v>
      </c>
      <c r="X45" s="44">
        <f t="shared" si="6"/>
        <v>-195064505</v>
      </c>
      <c r="Y45" s="44">
        <f t="shared" si="6"/>
        <v>189092878</v>
      </c>
      <c r="Z45" s="45">
        <f>+IF(X45&lt;&gt;0,+(Y45/X45)*100,0)</f>
        <v>-96.93863986172164</v>
      </c>
      <c r="AA45" s="46">
        <f>+AA26-AA44</f>
        <v>-205762789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3178991</v>
      </c>
      <c r="D47" s="18"/>
      <c r="E47" s="19">
        <v>-15245055</v>
      </c>
      <c r="F47" s="20">
        <v>-15245055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-4546767</v>
      </c>
      <c r="Y47" s="20">
        <v>4546767</v>
      </c>
      <c r="Z47" s="47">
        <v>-100</v>
      </c>
      <c r="AA47" s="22">
        <v>-15245055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3178991</v>
      </c>
      <c r="D50" s="50">
        <f t="shared" ref="D50:Y50" si="7">SUM(D47:D49)</f>
        <v>0</v>
      </c>
      <c r="E50" s="51">
        <f t="shared" si="7"/>
        <v>-15245055</v>
      </c>
      <c r="F50" s="52">
        <f t="shared" si="7"/>
        <v>-15245055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-4546767</v>
      </c>
      <c r="Y50" s="52">
        <f t="shared" si="7"/>
        <v>4546767</v>
      </c>
      <c r="Z50" s="53">
        <f>+IF(X50&lt;&gt;0,+(Y50/X50)*100,0)</f>
        <v>-100</v>
      </c>
      <c r="AA50" s="54">
        <f>SUM(AA47:AA49)</f>
        <v>-15245055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-43797106</v>
      </c>
      <c r="D6" s="18"/>
      <c r="E6" s="19">
        <v>-11633185</v>
      </c>
      <c r="F6" s="20">
        <v>-11633185</v>
      </c>
      <c r="G6" s="20">
        <v>-44137297</v>
      </c>
      <c r="H6" s="20">
        <v>-526699</v>
      </c>
      <c r="I6" s="20">
        <v>-1110476</v>
      </c>
      <c r="J6" s="20">
        <v>-45774472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-45774472</v>
      </c>
      <c r="X6" s="20">
        <v>-2908299</v>
      </c>
      <c r="Y6" s="20">
        <v>-42866173</v>
      </c>
      <c r="Z6" s="21">
        <v>1473.9259271484809</v>
      </c>
      <c r="AA6" s="22">
        <v>-11633185</v>
      </c>
    </row>
    <row r="7" spans="1:27" ht="13.5" x14ac:dyDescent="0.25">
      <c r="A7" s="23" t="s">
        <v>35</v>
      </c>
      <c r="B7" s="17" t="s">
        <v>32</v>
      </c>
      <c r="C7" s="18">
        <v>45469971</v>
      </c>
      <c r="D7" s="18"/>
      <c r="E7" s="19">
        <v>-3170136</v>
      </c>
      <c r="F7" s="20">
        <v>-3170136</v>
      </c>
      <c r="G7" s="20">
        <v>54671227</v>
      </c>
      <c r="H7" s="20">
        <v>-3659857</v>
      </c>
      <c r="I7" s="20">
        <v>696376</v>
      </c>
      <c r="J7" s="20">
        <v>51707746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51707746</v>
      </c>
      <c r="X7" s="20">
        <v>-792534</v>
      </c>
      <c r="Y7" s="20">
        <v>52500280</v>
      </c>
      <c r="Z7" s="21">
        <v>-6624.3568099286595</v>
      </c>
      <c r="AA7" s="22">
        <v>-3170136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-398623</v>
      </c>
      <c r="D10" s="18"/>
      <c r="E10" s="19">
        <v>9415080</v>
      </c>
      <c r="F10" s="20">
        <v>9415080</v>
      </c>
      <c r="G10" s="20">
        <v>-403816</v>
      </c>
      <c r="H10" s="20">
        <v>-8788</v>
      </c>
      <c r="I10" s="20">
        <v>-418</v>
      </c>
      <c r="J10" s="20">
        <v>-413022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-413022</v>
      </c>
      <c r="X10" s="20">
        <v>2353770</v>
      </c>
      <c r="Y10" s="20">
        <v>-2766792</v>
      </c>
      <c r="Z10" s="21">
        <v>-117.54725397978562</v>
      </c>
      <c r="AA10" s="22">
        <v>9415080</v>
      </c>
    </row>
    <row r="11" spans="1:27" ht="13.5" x14ac:dyDescent="0.25">
      <c r="A11" s="23" t="s">
        <v>39</v>
      </c>
      <c r="B11" s="17" t="s">
        <v>32</v>
      </c>
      <c r="C11" s="18">
        <v>2297202</v>
      </c>
      <c r="D11" s="18"/>
      <c r="E11" s="19"/>
      <c r="F11" s="20"/>
      <c r="G11" s="24">
        <v>1507367</v>
      </c>
      <c r="H11" s="24">
        <v>790891</v>
      </c>
      <c r="I11" s="24">
        <v>59279</v>
      </c>
      <c r="J11" s="20">
        <v>2357537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2357537</v>
      </c>
      <c r="X11" s="20"/>
      <c r="Y11" s="24">
        <v>2357537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39913253</v>
      </c>
      <c r="D12" s="18"/>
      <c r="E12" s="19"/>
      <c r="F12" s="20"/>
      <c r="G12" s="20">
        <v>39913253</v>
      </c>
      <c r="H12" s="20"/>
      <c r="I12" s="20"/>
      <c r="J12" s="20">
        <v>39913253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39913253</v>
      </c>
      <c r="X12" s="20"/>
      <c r="Y12" s="20">
        <v>39913253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43484697</v>
      </c>
      <c r="D13" s="29">
        <f>SUM(D6:D12)</f>
        <v>0</v>
      </c>
      <c r="E13" s="30">
        <f t="shared" si="0"/>
        <v>-5388241</v>
      </c>
      <c r="F13" s="31">
        <f t="shared" si="0"/>
        <v>-5388241</v>
      </c>
      <c r="G13" s="31">
        <f t="shared" si="0"/>
        <v>51550734</v>
      </c>
      <c r="H13" s="31">
        <f t="shared" si="0"/>
        <v>-3404453</v>
      </c>
      <c r="I13" s="31">
        <f t="shared" si="0"/>
        <v>-355239</v>
      </c>
      <c r="J13" s="31">
        <f t="shared" si="0"/>
        <v>47791042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47791042</v>
      </c>
      <c r="X13" s="31">
        <f t="shared" si="0"/>
        <v>-1347063</v>
      </c>
      <c r="Y13" s="31">
        <f t="shared" si="0"/>
        <v>49138105</v>
      </c>
      <c r="Z13" s="32">
        <f>+IF(X13&lt;&gt;0,+(Y13/X13)*100,0)</f>
        <v>-3647.7956116380597</v>
      </c>
      <c r="AA13" s="33">
        <f>SUM(AA6:AA12)</f>
        <v>-5388241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-47397669</v>
      </c>
      <c r="D17" s="18"/>
      <c r="E17" s="19">
        <v>-617832</v>
      </c>
      <c r="F17" s="20">
        <v>-617832</v>
      </c>
      <c r="G17" s="24">
        <v>-39758640</v>
      </c>
      <c r="H17" s="24">
        <v>-8797308</v>
      </c>
      <c r="I17" s="24"/>
      <c r="J17" s="20">
        <v>-48555948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-48555948</v>
      </c>
      <c r="X17" s="20">
        <v>-154458</v>
      </c>
      <c r="Y17" s="24">
        <v>-48401490</v>
      </c>
      <c r="Z17" s="25">
        <v>31336.343860466921</v>
      </c>
      <c r="AA17" s="26">
        <v>-617832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-47397669</v>
      </c>
      <c r="D25" s="29">
        <f t="shared" ref="D25:Y25" si="1">SUM(D15:D24)</f>
        <v>0</v>
      </c>
      <c r="E25" s="35">
        <f t="shared" si="1"/>
        <v>-617832</v>
      </c>
      <c r="F25" s="36">
        <f t="shared" si="1"/>
        <v>-617832</v>
      </c>
      <c r="G25" s="36">
        <f t="shared" si="1"/>
        <v>-39758640</v>
      </c>
      <c r="H25" s="36">
        <f t="shared" si="1"/>
        <v>-8797308</v>
      </c>
      <c r="I25" s="36">
        <f t="shared" si="1"/>
        <v>0</v>
      </c>
      <c r="J25" s="36">
        <f t="shared" si="1"/>
        <v>-48555948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-48555948</v>
      </c>
      <c r="X25" s="36">
        <f t="shared" si="1"/>
        <v>-154458</v>
      </c>
      <c r="Y25" s="36">
        <f t="shared" si="1"/>
        <v>-48401490</v>
      </c>
      <c r="Z25" s="37">
        <f>+IF(X25&lt;&gt;0,+(Y25/X25)*100,0)</f>
        <v>31336.343860466921</v>
      </c>
      <c r="AA25" s="38">
        <f>SUM(AA15:AA24)</f>
        <v>-617832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-3912972</v>
      </c>
      <c r="D26" s="29">
        <f>+D13+D25</f>
        <v>0</v>
      </c>
      <c r="E26" s="30">
        <f t="shared" si="2"/>
        <v>-6006073</v>
      </c>
      <c r="F26" s="31">
        <f t="shared" si="2"/>
        <v>-6006073</v>
      </c>
      <c r="G26" s="31">
        <f t="shared" si="2"/>
        <v>11792094</v>
      </c>
      <c r="H26" s="31">
        <f t="shared" si="2"/>
        <v>-12201761</v>
      </c>
      <c r="I26" s="31">
        <f t="shared" si="2"/>
        <v>-355239</v>
      </c>
      <c r="J26" s="31">
        <f t="shared" si="2"/>
        <v>-764906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-764906</v>
      </c>
      <c r="X26" s="31">
        <f t="shared" si="2"/>
        <v>-1501521</v>
      </c>
      <c r="Y26" s="31">
        <f t="shared" si="2"/>
        <v>736615</v>
      </c>
      <c r="Z26" s="32">
        <f>+IF(X26&lt;&gt;0,+(Y26/X26)*100,0)</f>
        <v>-49.057921933825767</v>
      </c>
      <c r="AA26" s="33">
        <f>+AA13+AA25</f>
        <v>-6006073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-1909</v>
      </c>
      <c r="D31" s="18"/>
      <c r="E31" s="19"/>
      <c r="F31" s="20"/>
      <c r="G31" s="20">
        <v>-1908</v>
      </c>
      <c r="H31" s="20"/>
      <c r="I31" s="20">
        <v>-94</v>
      </c>
      <c r="J31" s="20">
        <v>-2002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-2002</v>
      </c>
      <c r="X31" s="20"/>
      <c r="Y31" s="20">
        <v>-2002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4295864</v>
      </c>
      <c r="D32" s="18"/>
      <c r="E32" s="19">
        <v>9415080</v>
      </c>
      <c r="F32" s="20">
        <v>9415080</v>
      </c>
      <c r="G32" s="20">
        <v>-3666545</v>
      </c>
      <c r="H32" s="20">
        <v>6695091</v>
      </c>
      <c r="I32" s="20">
        <v>-159331</v>
      </c>
      <c r="J32" s="20">
        <v>2869215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2869215</v>
      </c>
      <c r="X32" s="20">
        <v>2353770</v>
      </c>
      <c r="Y32" s="20">
        <v>515445</v>
      </c>
      <c r="Z32" s="21">
        <v>21.898698683388776</v>
      </c>
      <c r="AA32" s="22">
        <v>9415080</v>
      </c>
    </row>
    <row r="33" spans="1:27" ht="13.5" x14ac:dyDescent="0.25">
      <c r="A33" s="23" t="s">
        <v>60</v>
      </c>
      <c r="B33" s="17" t="s">
        <v>32</v>
      </c>
      <c r="C33" s="18">
        <v>-1874000</v>
      </c>
      <c r="D33" s="18"/>
      <c r="E33" s="19"/>
      <c r="F33" s="20"/>
      <c r="G33" s="20">
        <v>-1805137</v>
      </c>
      <c r="H33" s="20">
        <v>-68863</v>
      </c>
      <c r="I33" s="20"/>
      <c r="J33" s="20">
        <v>-1874000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-1874000</v>
      </c>
      <c r="X33" s="20"/>
      <c r="Y33" s="20">
        <v>-1874000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4125628</v>
      </c>
      <c r="D35" s="18"/>
      <c r="E35" s="19">
        <v>1700393</v>
      </c>
      <c r="F35" s="20">
        <v>1700393</v>
      </c>
      <c r="G35" s="20">
        <v>4316068</v>
      </c>
      <c r="H35" s="20">
        <v>103284</v>
      </c>
      <c r="I35" s="20">
        <v>58422</v>
      </c>
      <c r="J35" s="20">
        <v>4477774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4477774</v>
      </c>
      <c r="X35" s="20">
        <v>425097</v>
      </c>
      <c r="Y35" s="20">
        <v>4052677</v>
      </c>
      <c r="Z35" s="21">
        <v>953.35346991392544</v>
      </c>
      <c r="AA35" s="22">
        <v>1700393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6545583</v>
      </c>
      <c r="D37" s="29">
        <f t="shared" ref="D37:Y37" si="3">SUM(D29:D36)</f>
        <v>0</v>
      </c>
      <c r="E37" s="30">
        <f t="shared" si="3"/>
        <v>11115473</v>
      </c>
      <c r="F37" s="31">
        <f t="shared" si="3"/>
        <v>11115473</v>
      </c>
      <c r="G37" s="31">
        <f t="shared" si="3"/>
        <v>-1157522</v>
      </c>
      <c r="H37" s="31">
        <f t="shared" si="3"/>
        <v>6729512</v>
      </c>
      <c r="I37" s="31">
        <f t="shared" si="3"/>
        <v>-101003</v>
      </c>
      <c r="J37" s="31">
        <f t="shared" si="3"/>
        <v>5470987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5470987</v>
      </c>
      <c r="X37" s="31">
        <f t="shared" si="3"/>
        <v>2778867</v>
      </c>
      <c r="Y37" s="31">
        <f t="shared" si="3"/>
        <v>2692120</v>
      </c>
      <c r="Z37" s="32">
        <f>+IF(X37&lt;&gt;0,+(Y37/X37)*100,0)</f>
        <v>96.87833206842933</v>
      </c>
      <c r="AA37" s="33">
        <f>SUM(AA29:AA36)</f>
        <v>11115473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6545583</v>
      </c>
      <c r="D44" s="29">
        <f>+D37+D43</f>
        <v>0</v>
      </c>
      <c r="E44" s="30">
        <f t="shared" si="5"/>
        <v>11115473</v>
      </c>
      <c r="F44" s="31">
        <f t="shared" si="5"/>
        <v>11115473</v>
      </c>
      <c r="G44" s="31">
        <f t="shared" si="5"/>
        <v>-1157522</v>
      </c>
      <c r="H44" s="31">
        <f t="shared" si="5"/>
        <v>6729512</v>
      </c>
      <c r="I44" s="31">
        <f t="shared" si="5"/>
        <v>-101003</v>
      </c>
      <c r="J44" s="31">
        <f t="shared" si="5"/>
        <v>5470987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5470987</v>
      </c>
      <c r="X44" s="31">
        <f t="shared" si="5"/>
        <v>2778867</v>
      </c>
      <c r="Y44" s="31">
        <f t="shared" si="5"/>
        <v>2692120</v>
      </c>
      <c r="Z44" s="32">
        <f>+IF(X44&lt;&gt;0,+(Y44/X44)*100,0)</f>
        <v>96.87833206842933</v>
      </c>
      <c r="AA44" s="33">
        <f>+AA37+AA43</f>
        <v>11115473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-10458555</v>
      </c>
      <c r="D45" s="42">
        <f t="shared" si="6"/>
        <v>0</v>
      </c>
      <c r="E45" s="43">
        <f t="shared" si="6"/>
        <v>-17121546</v>
      </c>
      <c r="F45" s="44">
        <f t="shared" si="6"/>
        <v>-17121546</v>
      </c>
      <c r="G45" s="44">
        <f t="shared" si="6"/>
        <v>12949616</v>
      </c>
      <c r="H45" s="44">
        <f t="shared" si="6"/>
        <v>-18931273</v>
      </c>
      <c r="I45" s="44">
        <f t="shared" si="6"/>
        <v>-254236</v>
      </c>
      <c r="J45" s="44">
        <f t="shared" si="6"/>
        <v>-6235893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-6235893</v>
      </c>
      <c r="X45" s="44">
        <f t="shared" si="6"/>
        <v>-4280388</v>
      </c>
      <c r="Y45" s="44">
        <f t="shared" si="6"/>
        <v>-1955505</v>
      </c>
      <c r="Z45" s="45">
        <f>+IF(X45&lt;&gt;0,+(Y45/X45)*100,0)</f>
        <v>45.685227600862348</v>
      </c>
      <c r="AA45" s="46">
        <f>+AA26-AA44</f>
        <v>-17121546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-17121546</v>
      </c>
      <c r="F47" s="20">
        <v>-17121546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-4280388</v>
      </c>
      <c r="Y47" s="20">
        <v>4280388</v>
      </c>
      <c r="Z47" s="47">
        <v>-100</v>
      </c>
      <c r="AA47" s="22">
        <v>-17121546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-17121546</v>
      </c>
      <c r="F50" s="52">
        <f t="shared" si="7"/>
        <v>-17121546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-4280388</v>
      </c>
      <c r="Y50" s="52">
        <f t="shared" si="7"/>
        <v>4280388</v>
      </c>
      <c r="Z50" s="53">
        <f>+IF(X50&lt;&gt;0,+(Y50/X50)*100,0)</f>
        <v>-100</v>
      </c>
      <c r="AA50" s="54">
        <f>SUM(AA47:AA49)</f>
        <v>-17121546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137928064</v>
      </c>
      <c r="D6" s="18"/>
      <c r="E6" s="19">
        <v>-12398974</v>
      </c>
      <c r="F6" s="20">
        <v>-12398974</v>
      </c>
      <c r="G6" s="20">
        <v>134795340</v>
      </c>
      <c r="H6" s="20">
        <v>-4001999</v>
      </c>
      <c r="I6" s="20">
        <v>-4536206</v>
      </c>
      <c r="J6" s="20">
        <v>126257135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126257135</v>
      </c>
      <c r="X6" s="20">
        <v>-3099741</v>
      </c>
      <c r="Y6" s="20">
        <v>129356876</v>
      </c>
      <c r="Z6" s="21">
        <v>-4173.1511116573938</v>
      </c>
      <c r="AA6" s="22">
        <v>-12398974</v>
      </c>
    </row>
    <row r="7" spans="1:27" ht="13.5" x14ac:dyDescent="0.25">
      <c r="A7" s="23" t="s">
        <v>35</v>
      </c>
      <c r="B7" s="17" t="s">
        <v>32</v>
      </c>
      <c r="C7" s="18">
        <v>41223897</v>
      </c>
      <c r="D7" s="18"/>
      <c r="E7" s="19">
        <v>-19065943</v>
      </c>
      <c r="F7" s="20">
        <v>-19065943</v>
      </c>
      <c r="G7" s="20">
        <v>42925337</v>
      </c>
      <c r="H7" s="20">
        <v>1622121</v>
      </c>
      <c r="I7" s="20">
        <v>1563378</v>
      </c>
      <c r="J7" s="20">
        <v>46110836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46110836</v>
      </c>
      <c r="X7" s="20">
        <v>137264</v>
      </c>
      <c r="Y7" s="20">
        <v>45973572</v>
      </c>
      <c r="Z7" s="21">
        <v>33492.810933675253</v>
      </c>
      <c r="AA7" s="22">
        <v>-19065943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4145698</v>
      </c>
      <c r="D10" s="18"/>
      <c r="E10" s="19">
        <v>-50000</v>
      </c>
      <c r="F10" s="20">
        <v>-50000</v>
      </c>
      <c r="G10" s="20">
        <v>4326158</v>
      </c>
      <c r="H10" s="20">
        <v>993659</v>
      </c>
      <c r="I10" s="20">
        <v>399797</v>
      </c>
      <c r="J10" s="20">
        <v>5719614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5719614</v>
      </c>
      <c r="X10" s="20">
        <v>-12501</v>
      </c>
      <c r="Y10" s="20">
        <v>5732115</v>
      </c>
      <c r="Z10" s="21">
        <v>-45853.251739860811</v>
      </c>
      <c r="AA10" s="22">
        <v>-50000</v>
      </c>
    </row>
    <row r="11" spans="1:27" ht="13.5" x14ac:dyDescent="0.25">
      <c r="A11" s="23" t="s">
        <v>39</v>
      </c>
      <c r="B11" s="17" t="s">
        <v>32</v>
      </c>
      <c r="C11" s="18">
        <v>1994651</v>
      </c>
      <c r="D11" s="18"/>
      <c r="E11" s="19"/>
      <c r="F11" s="20"/>
      <c r="G11" s="24">
        <v>2286175</v>
      </c>
      <c r="H11" s="24">
        <v>570763</v>
      </c>
      <c r="I11" s="24">
        <v>704626</v>
      </c>
      <c r="J11" s="20">
        <v>3561564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3561564</v>
      </c>
      <c r="X11" s="20"/>
      <c r="Y11" s="24">
        <v>3561564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-83187</v>
      </c>
      <c r="D12" s="18"/>
      <c r="E12" s="19">
        <v>11512525</v>
      </c>
      <c r="F12" s="20">
        <v>11512525</v>
      </c>
      <c r="G12" s="20">
        <v>-83187</v>
      </c>
      <c r="H12" s="20"/>
      <c r="I12" s="20"/>
      <c r="J12" s="20">
        <v>-83187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-83187</v>
      </c>
      <c r="X12" s="20">
        <v>2878131</v>
      </c>
      <c r="Y12" s="20">
        <v>-2961318</v>
      </c>
      <c r="Z12" s="21">
        <v>-102.89031319283244</v>
      </c>
      <c r="AA12" s="22">
        <v>11512525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185209123</v>
      </c>
      <c r="D13" s="29">
        <f>SUM(D6:D12)</f>
        <v>0</v>
      </c>
      <c r="E13" s="30">
        <f t="shared" si="0"/>
        <v>-20002392</v>
      </c>
      <c r="F13" s="31">
        <f t="shared" si="0"/>
        <v>-20002392</v>
      </c>
      <c r="G13" s="31">
        <f t="shared" si="0"/>
        <v>184249823</v>
      </c>
      <c r="H13" s="31">
        <f t="shared" si="0"/>
        <v>-815456</v>
      </c>
      <c r="I13" s="31">
        <f t="shared" si="0"/>
        <v>-1868405</v>
      </c>
      <c r="J13" s="31">
        <f t="shared" si="0"/>
        <v>181565962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181565962</v>
      </c>
      <c r="X13" s="31">
        <f t="shared" si="0"/>
        <v>-96847</v>
      </c>
      <c r="Y13" s="31">
        <f t="shared" si="0"/>
        <v>181662809</v>
      </c>
      <c r="Z13" s="32">
        <f>+IF(X13&lt;&gt;0,+(Y13/X13)*100,0)</f>
        <v>-187577.11545014303</v>
      </c>
      <c r="AA13" s="33">
        <f>SUM(AA6:AA12)</f>
        <v>-20002392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16285093</v>
      </c>
      <c r="D17" s="18"/>
      <c r="E17" s="19">
        <v>18200000</v>
      </c>
      <c r="F17" s="20">
        <v>18200000</v>
      </c>
      <c r="G17" s="24">
        <v>16130779</v>
      </c>
      <c r="H17" s="24">
        <v>3692851</v>
      </c>
      <c r="I17" s="24">
        <v>4198579</v>
      </c>
      <c r="J17" s="20">
        <v>24022209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24022209</v>
      </c>
      <c r="X17" s="20">
        <v>4550001</v>
      </c>
      <c r="Y17" s="24">
        <v>19472208</v>
      </c>
      <c r="Z17" s="25">
        <v>427.96052132735792</v>
      </c>
      <c r="AA17" s="26">
        <v>18200000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16285093</v>
      </c>
      <c r="D25" s="29">
        <f t="shared" ref="D25:Y25" si="1">SUM(D15:D24)</f>
        <v>0</v>
      </c>
      <c r="E25" s="35">
        <f t="shared" si="1"/>
        <v>18200000</v>
      </c>
      <c r="F25" s="36">
        <f t="shared" si="1"/>
        <v>18200000</v>
      </c>
      <c r="G25" s="36">
        <f t="shared" si="1"/>
        <v>16130779</v>
      </c>
      <c r="H25" s="36">
        <f t="shared" si="1"/>
        <v>3692851</v>
      </c>
      <c r="I25" s="36">
        <f t="shared" si="1"/>
        <v>4198579</v>
      </c>
      <c r="J25" s="36">
        <f t="shared" si="1"/>
        <v>24022209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24022209</v>
      </c>
      <c r="X25" s="36">
        <f t="shared" si="1"/>
        <v>4550001</v>
      </c>
      <c r="Y25" s="36">
        <f t="shared" si="1"/>
        <v>19472208</v>
      </c>
      <c r="Z25" s="37">
        <f>+IF(X25&lt;&gt;0,+(Y25/X25)*100,0)</f>
        <v>427.96052132735792</v>
      </c>
      <c r="AA25" s="38">
        <f>SUM(AA15:AA24)</f>
        <v>18200000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201494216</v>
      </c>
      <c r="D26" s="29">
        <f>+D13+D25</f>
        <v>0</v>
      </c>
      <c r="E26" s="30">
        <f t="shared" si="2"/>
        <v>-1802392</v>
      </c>
      <c r="F26" s="31">
        <f t="shared" si="2"/>
        <v>-1802392</v>
      </c>
      <c r="G26" s="31">
        <f t="shared" si="2"/>
        <v>200380602</v>
      </c>
      <c r="H26" s="31">
        <f t="shared" si="2"/>
        <v>2877395</v>
      </c>
      <c r="I26" s="31">
        <f t="shared" si="2"/>
        <v>2330174</v>
      </c>
      <c r="J26" s="31">
        <f t="shared" si="2"/>
        <v>205588171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205588171</v>
      </c>
      <c r="X26" s="31">
        <f t="shared" si="2"/>
        <v>4453154</v>
      </c>
      <c r="Y26" s="31">
        <f t="shared" si="2"/>
        <v>201135017</v>
      </c>
      <c r="Z26" s="32">
        <f>+IF(X26&lt;&gt;0,+(Y26/X26)*100,0)</f>
        <v>4516.6867572960646</v>
      </c>
      <c r="AA26" s="33">
        <f>+AA13+AA25</f>
        <v>-1802392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190406</v>
      </c>
      <c r="D31" s="18"/>
      <c r="E31" s="19"/>
      <c r="F31" s="20"/>
      <c r="G31" s="20">
        <v>190405</v>
      </c>
      <c r="H31" s="20">
        <v>-12</v>
      </c>
      <c r="I31" s="20"/>
      <c r="J31" s="20">
        <v>190393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190393</v>
      </c>
      <c r="X31" s="20"/>
      <c r="Y31" s="20">
        <v>190393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18211113</v>
      </c>
      <c r="D32" s="18"/>
      <c r="E32" s="19">
        <v>150000</v>
      </c>
      <c r="F32" s="20">
        <v>150000</v>
      </c>
      <c r="G32" s="20">
        <v>742766</v>
      </c>
      <c r="H32" s="20">
        <v>14800966</v>
      </c>
      <c r="I32" s="20">
        <v>-358277</v>
      </c>
      <c r="J32" s="20">
        <v>15185455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15185455</v>
      </c>
      <c r="X32" s="20">
        <v>37500</v>
      </c>
      <c r="Y32" s="20">
        <v>15147955</v>
      </c>
      <c r="Z32" s="21">
        <v>40394.546666666669</v>
      </c>
      <c r="AA32" s="22">
        <v>150000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6625599</v>
      </c>
      <c r="D34" s="18"/>
      <c r="E34" s="19"/>
      <c r="F34" s="20"/>
      <c r="G34" s="20">
        <v>3600930</v>
      </c>
      <c r="H34" s="20">
        <v>3024669</v>
      </c>
      <c r="I34" s="20"/>
      <c r="J34" s="20">
        <v>6625599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6625599</v>
      </c>
      <c r="X34" s="20"/>
      <c r="Y34" s="20">
        <v>6625599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20802553</v>
      </c>
      <c r="D35" s="18"/>
      <c r="E35" s="19"/>
      <c r="F35" s="20"/>
      <c r="G35" s="20">
        <v>21164832</v>
      </c>
      <c r="H35" s="20">
        <v>369393</v>
      </c>
      <c r="I35" s="20">
        <v>363291</v>
      </c>
      <c r="J35" s="20">
        <v>21897516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21897516</v>
      </c>
      <c r="X35" s="20"/>
      <c r="Y35" s="20">
        <v>21897516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45829671</v>
      </c>
      <c r="D37" s="29">
        <f t="shared" ref="D37:Y37" si="3">SUM(D29:D36)</f>
        <v>0</v>
      </c>
      <c r="E37" s="30">
        <f t="shared" si="3"/>
        <v>150000</v>
      </c>
      <c r="F37" s="31">
        <f t="shared" si="3"/>
        <v>150000</v>
      </c>
      <c r="G37" s="31">
        <f t="shared" si="3"/>
        <v>25698933</v>
      </c>
      <c r="H37" s="31">
        <f t="shared" si="3"/>
        <v>18195016</v>
      </c>
      <c r="I37" s="31">
        <f t="shared" si="3"/>
        <v>5014</v>
      </c>
      <c r="J37" s="31">
        <f t="shared" si="3"/>
        <v>43898963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43898963</v>
      </c>
      <c r="X37" s="31">
        <f t="shared" si="3"/>
        <v>37500</v>
      </c>
      <c r="Y37" s="31">
        <f t="shared" si="3"/>
        <v>43861463</v>
      </c>
      <c r="Z37" s="32">
        <f>+IF(X37&lt;&gt;0,+(Y37/X37)*100,0)</f>
        <v>116963.90133333334</v>
      </c>
      <c r="AA37" s="33">
        <f>SUM(AA29:AA36)</f>
        <v>150000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43079229</v>
      </c>
      <c r="D40" s="18"/>
      <c r="E40" s="19"/>
      <c r="F40" s="20"/>
      <c r="G40" s="20">
        <v>43079229</v>
      </c>
      <c r="H40" s="20"/>
      <c r="I40" s="20"/>
      <c r="J40" s="20">
        <v>43079229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43079229</v>
      </c>
      <c r="X40" s="20"/>
      <c r="Y40" s="20">
        <v>43079229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43079229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43079229</v>
      </c>
      <c r="H43" s="36">
        <f t="shared" si="4"/>
        <v>0</v>
      </c>
      <c r="I43" s="36">
        <f t="shared" si="4"/>
        <v>0</v>
      </c>
      <c r="J43" s="36">
        <f t="shared" si="4"/>
        <v>43079229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43079229</v>
      </c>
      <c r="X43" s="36">
        <f t="shared" si="4"/>
        <v>0</v>
      </c>
      <c r="Y43" s="36">
        <f t="shared" si="4"/>
        <v>43079229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88908900</v>
      </c>
      <c r="D44" s="29">
        <f>+D37+D43</f>
        <v>0</v>
      </c>
      <c r="E44" s="30">
        <f t="shared" si="5"/>
        <v>150000</v>
      </c>
      <c r="F44" s="31">
        <f t="shared" si="5"/>
        <v>150000</v>
      </c>
      <c r="G44" s="31">
        <f t="shared" si="5"/>
        <v>68778162</v>
      </c>
      <c r="H44" s="31">
        <f t="shared" si="5"/>
        <v>18195016</v>
      </c>
      <c r="I44" s="31">
        <f t="shared" si="5"/>
        <v>5014</v>
      </c>
      <c r="J44" s="31">
        <f t="shared" si="5"/>
        <v>86978192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86978192</v>
      </c>
      <c r="X44" s="31">
        <f t="shared" si="5"/>
        <v>37500</v>
      </c>
      <c r="Y44" s="31">
        <f t="shared" si="5"/>
        <v>86940692</v>
      </c>
      <c r="Z44" s="32">
        <f>+IF(X44&lt;&gt;0,+(Y44/X44)*100,0)</f>
        <v>231841.84533333333</v>
      </c>
      <c r="AA44" s="33">
        <f>+AA37+AA43</f>
        <v>150000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112585316</v>
      </c>
      <c r="D45" s="42">
        <f t="shared" si="6"/>
        <v>0</v>
      </c>
      <c r="E45" s="43">
        <f t="shared" si="6"/>
        <v>-1952392</v>
      </c>
      <c r="F45" s="44">
        <f t="shared" si="6"/>
        <v>-1952392</v>
      </c>
      <c r="G45" s="44">
        <f t="shared" si="6"/>
        <v>131602440</v>
      </c>
      <c r="H45" s="44">
        <f t="shared" si="6"/>
        <v>-15317621</v>
      </c>
      <c r="I45" s="44">
        <f t="shared" si="6"/>
        <v>2325160</v>
      </c>
      <c r="J45" s="44">
        <f t="shared" si="6"/>
        <v>118609979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118609979</v>
      </c>
      <c r="X45" s="44">
        <f t="shared" si="6"/>
        <v>4415654</v>
      </c>
      <c r="Y45" s="44">
        <f t="shared" si="6"/>
        <v>114194325</v>
      </c>
      <c r="Z45" s="45">
        <f>+IF(X45&lt;&gt;0,+(Y45/X45)*100,0)</f>
        <v>2586.1248413032358</v>
      </c>
      <c r="AA45" s="46">
        <f>+AA26-AA44</f>
        <v>-1952392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38115049</v>
      </c>
      <c r="D47" s="18"/>
      <c r="E47" s="19">
        <v>-8490726</v>
      </c>
      <c r="F47" s="20">
        <v>-8490726</v>
      </c>
      <c r="G47" s="20">
        <v>28904873</v>
      </c>
      <c r="H47" s="20"/>
      <c r="I47" s="20"/>
      <c r="J47" s="20">
        <v>28904873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28904873</v>
      </c>
      <c r="X47" s="20">
        <v>-2122680</v>
      </c>
      <c r="Y47" s="20">
        <v>31027553</v>
      </c>
      <c r="Z47" s="47">
        <v>-1461.7159911055835</v>
      </c>
      <c r="AA47" s="22">
        <v>-8490726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38115049</v>
      </c>
      <c r="D50" s="50">
        <f t="shared" ref="D50:Y50" si="7">SUM(D47:D49)</f>
        <v>0</v>
      </c>
      <c r="E50" s="51">
        <f t="shared" si="7"/>
        <v>-8490726</v>
      </c>
      <c r="F50" s="52">
        <f t="shared" si="7"/>
        <v>-8490726</v>
      </c>
      <c r="G50" s="52">
        <f t="shared" si="7"/>
        <v>28904873</v>
      </c>
      <c r="H50" s="52">
        <f t="shared" si="7"/>
        <v>0</v>
      </c>
      <c r="I50" s="52">
        <f t="shared" si="7"/>
        <v>0</v>
      </c>
      <c r="J50" s="52">
        <f t="shared" si="7"/>
        <v>28904873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28904873</v>
      </c>
      <c r="X50" s="52">
        <f t="shared" si="7"/>
        <v>-2122680</v>
      </c>
      <c r="Y50" s="52">
        <f t="shared" si="7"/>
        <v>31027553</v>
      </c>
      <c r="Z50" s="53">
        <f>+IF(X50&lt;&gt;0,+(Y50/X50)*100,0)</f>
        <v>-1461.7159911055835</v>
      </c>
      <c r="AA50" s="54">
        <f>SUM(AA47:AA49)</f>
        <v>-8490726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5015349</v>
      </c>
      <c r="D6" s="18"/>
      <c r="E6" s="19">
        <v>109358688</v>
      </c>
      <c r="F6" s="20">
        <v>109358688</v>
      </c>
      <c r="G6" s="20">
        <v>5025518</v>
      </c>
      <c r="H6" s="20">
        <v>293312</v>
      </c>
      <c r="I6" s="20">
        <v>23106</v>
      </c>
      <c r="J6" s="20">
        <v>5341936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5341936</v>
      </c>
      <c r="X6" s="20">
        <v>111395237</v>
      </c>
      <c r="Y6" s="20">
        <v>-106053301</v>
      </c>
      <c r="Z6" s="21">
        <v>-95.204520279444267</v>
      </c>
      <c r="AA6" s="22">
        <v>109358688</v>
      </c>
    </row>
    <row r="7" spans="1:27" ht="13.5" x14ac:dyDescent="0.25">
      <c r="A7" s="23" t="s">
        <v>35</v>
      </c>
      <c r="B7" s="17" t="s">
        <v>32</v>
      </c>
      <c r="C7" s="18">
        <v>-11366507</v>
      </c>
      <c r="D7" s="18"/>
      <c r="E7" s="19">
        <v>273118489</v>
      </c>
      <c r="F7" s="20">
        <v>273118489</v>
      </c>
      <c r="G7" s="20">
        <v>-12576620</v>
      </c>
      <c r="H7" s="20">
        <v>1001603</v>
      </c>
      <c r="I7" s="20">
        <v>846498</v>
      </c>
      <c r="J7" s="20">
        <v>-10728519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-10728519</v>
      </c>
      <c r="X7" s="20">
        <v>270986164</v>
      </c>
      <c r="Y7" s="20">
        <v>-281714683</v>
      </c>
      <c r="Z7" s="21">
        <v>-103.95906523109424</v>
      </c>
      <c r="AA7" s="22">
        <v>273118489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7162</v>
      </c>
      <c r="D11" s="18"/>
      <c r="E11" s="19"/>
      <c r="F11" s="20"/>
      <c r="G11" s="24">
        <v>7162</v>
      </c>
      <c r="H11" s="24"/>
      <c r="I11" s="24"/>
      <c r="J11" s="20">
        <v>7162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7162</v>
      </c>
      <c r="X11" s="20"/>
      <c r="Y11" s="24">
        <v>7162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-4486</v>
      </c>
      <c r="D12" s="18"/>
      <c r="E12" s="19"/>
      <c r="F12" s="20"/>
      <c r="G12" s="20">
        <v>-4485</v>
      </c>
      <c r="H12" s="20"/>
      <c r="I12" s="20"/>
      <c r="J12" s="20">
        <v>-4485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-4485</v>
      </c>
      <c r="X12" s="20"/>
      <c r="Y12" s="20">
        <v>-4485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-6348482</v>
      </c>
      <c r="D13" s="29">
        <f>SUM(D6:D12)</f>
        <v>0</v>
      </c>
      <c r="E13" s="30">
        <f t="shared" si="0"/>
        <v>382477177</v>
      </c>
      <c r="F13" s="31">
        <f t="shared" si="0"/>
        <v>382477177</v>
      </c>
      <c r="G13" s="31">
        <f t="shared" si="0"/>
        <v>-7548425</v>
      </c>
      <c r="H13" s="31">
        <f t="shared" si="0"/>
        <v>1294915</v>
      </c>
      <c r="I13" s="31">
        <f t="shared" si="0"/>
        <v>869604</v>
      </c>
      <c r="J13" s="31">
        <f t="shared" si="0"/>
        <v>-5383906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-5383906</v>
      </c>
      <c r="X13" s="31">
        <f t="shared" si="0"/>
        <v>382381401</v>
      </c>
      <c r="Y13" s="31">
        <f t="shared" si="0"/>
        <v>-387765307</v>
      </c>
      <c r="Z13" s="32">
        <f>+IF(X13&lt;&gt;0,+(Y13/X13)*100,0)</f>
        <v>-101.40799369057179</v>
      </c>
      <c r="AA13" s="33">
        <f>SUM(AA6:AA12)</f>
        <v>382477177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-35015712</v>
      </c>
      <c r="D17" s="18"/>
      <c r="E17" s="19"/>
      <c r="F17" s="20"/>
      <c r="G17" s="24">
        <v>-24281518</v>
      </c>
      <c r="H17" s="24">
        <v>-10734194</v>
      </c>
      <c r="I17" s="24"/>
      <c r="J17" s="20">
        <v>-35015712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-35015712</v>
      </c>
      <c r="X17" s="20"/>
      <c r="Y17" s="24">
        <v>-35015712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-35015712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-24281518</v>
      </c>
      <c r="H25" s="36">
        <f t="shared" si="1"/>
        <v>-10734194</v>
      </c>
      <c r="I25" s="36">
        <f t="shared" si="1"/>
        <v>0</v>
      </c>
      <c r="J25" s="36">
        <f t="shared" si="1"/>
        <v>-35015712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-35015712</v>
      </c>
      <c r="X25" s="36">
        <f t="shared" si="1"/>
        <v>0</v>
      </c>
      <c r="Y25" s="36">
        <f t="shared" si="1"/>
        <v>-35015712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-41364194</v>
      </c>
      <c r="D26" s="29">
        <f>+D13+D25</f>
        <v>0</v>
      </c>
      <c r="E26" s="30">
        <f t="shared" si="2"/>
        <v>382477177</v>
      </c>
      <c r="F26" s="31">
        <f t="shared" si="2"/>
        <v>382477177</v>
      </c>
      <c r="G26" s="31">
        <f t="shared" si="2"/>
        <v>-31829943</v>
      </c>
      <c r="H26" s="31">
        <f t="shared" si="2"/>
        <v>-9439279</v>
      </c>
      <c r="I26" s="31">
        <f t="shared" si="2"/>
        <v>869604</v>
      </c>
      <c r="J26" s="31">
        <f t="shared" si="2"/>
        <v>-40399618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-40399618</v>
      </c>
      <c r="X26" s="31">
        <f t="shared" si="2"/>
        <v>382381401</v>
      </c>
      <c r="Y26" s="31">
        <f t="shared" si="2"/>
        <v>-422781019</v>
      </c>
      <c r="Z26" s="32">
        <f>+IF(X26&lt;&gt;0,+(Y26/X26)*100,0)</f>
        <v>-110.56526752983993</v>
      </c>
      <c r="AA26" s="33">
        <f>+AA13+AA25</f>
        <v>382477177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-7980</v>
      </c>
      <c r="D31" s="18"/>
      <c r="E31" s="19">
        <v>2941733</v>
      </c>
      <c r="F31" s="20">
        <v>2941733</v>
      </c>
      <c r="G31" s="20">
        <v>-7980</v>
      </c>
      <c r="H31" s="20"/>
      <c r="I31" s="20">
        <v>-90</v>
      </c>
      <c r="J31" s="20">
        <v>-8070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-8070</v>
      </c>
      <c r="X31" s="20">
        <v>2941733</v>
      </c>
      <c r="Y31" s="20">
        <v>-2949803</v>
      </c>
      <c r="Z31" s="21">
        <v>-100.27432809163849</v>
      </c>
      <c r="AA31" s="22">
        <v>2941733</v>
      </c>
    </row>
    <row r="32" spans="1:27" ht="13.5" x14ac:dyDescent="0.25">
      <c r="A32" s="23" t="s">
        <v>59</v>
      </c>
      <c r="B32" s="17" t="s">
        <v>32</v>
      </c>
      <c r="C32" s="18">
        <v>21182758</v>
      </c>
      <c r="D32" s="18"/>
      <c r="E32" s="19">
        <v>157000000</v>
      </c>
      <c r="F32" s="20">
        <v>157000000</v>
      </c>
      <c r="G32" s="20">
        <v>17405372</v>
      </c>
      <c r="H32" s="20">
        <v>1547631</v>
      </c>
      <c r="I32" s="20">
        <v>-107204</v>
      </c>
      <c r="J32" s="20">
        <v>18845799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18845799</v>
      </c>
      <c r="X32" s="20">
        <v>157000000</v>
      </c>
      <c r="Y32" s="20">
        <v>-138154201</v>
      </c>
      <c r="Z32" s="21">
        <v>-87.996306369426748</v>
      </c>
      <c r="AA32" s="22">
        <v>157000000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77592141</v>
      </c>
      <c r="D34" s="18"/>
      <c r="E34" s="19"/>
      <c r="F34" s="20"/>
      <c r="G34" s="20">
        <v>77592141</v>
      </c>
      <c r="H34" s="20"/>
      <c r="I34" s="20"/>
      <c r="J34" s="20">
        <v>77592141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77592141</v>
      </c>
      <c r="X34" s="20"/>
      <c r="Y34" s="20">
        <v>77592141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7177560</v>
      </c>
      <c r="D35" s="18"/>
      <c r="E35" s="19">
        <v>21888579</v>
      </c>
      <c r="F35" s="20">
        <v>21888579</v>
      </c>
      <c r="G35" s="20">
        <v>7293831</v>
      </c>
      <c r="H35" s="20">
        <v>136362</v>
      </c>
      <c r="I35" s="20">
        <v>127168</v>
      </c>
      <c r="J35" s="20">
        <v>7557361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7557361</v>
      </c>
      <c r="X35" s="20">
        <v>21888579</v>
      </c>
      <c r="Y35" s="20">
        <v>-14331218</v>
      </c>
      <c r="Z35" s="21">
        <v>-65.473496475033855</v>
      </c>
      <c r="AA35" s="22">
        <v>21888579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105944479</v>
      </c>
      <c r="D37" s="29">
        <f t="shared" ref="D37:Y37" si="3">SUM(D29:D36)</f>
        <v>0</v>
      </c>
      <c r="E37" s="30">
        <f t="shared" si="3"/>
        <v>181830312</v>
      </c>
      <c r="F37" s="31">
        <f t="shared" si="3"/>
        <v>181830312</v>
      </c>
      <c r="G37" s="31">
        <f t="shared" si="3"/>
        <v>102283364</v>
      </c>
      <c r="H37" s="31">
        <f t="shared" si="3"/>
        <v>1683993</v>
      </c>
      <c r="I37" s="31">
        <f t="shared" si="3"/>
        <v>19874</v>
      </c>
      <c r="J37" s="31">
        <f t="shared" si="3"/>
        <v>103987231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103987231</v>
      </c>
      <c r="X37" s="31">
        <f t="shared" si="3"/>
        <v>181830312</v>
      </c>
      <c r="Y37" s="31">
        <f t="shared" si="3"/>
        <v>-77843081</v>
      </c>
      <c r="Z37" s="32">
        <f>+IF(X37&lt;&gt;0,+(Y37/X37)*100,0)</f>
        <v>-42.810838382106496</v>
      </c>
      <c r="AA37" s="33">
        <f>SUM(AA29:AA36)</f>
        <v>181830312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-14397465</v>
      </c>
      <c r="D40" s="18"/>
      <c r="E40" s="19">
        <v>141770719</v>
      </c>
      <c r="F40" s="20">
        <v>141770719</v>
      </c>
      <c r="G40" s="20">
        <v>-7683388</v>
      </c>
      <c r="H40" s="20">
        <v>-6714077</v>
      </c>
      <c r="I40" s="20"/>
      <c r="J40" s="20">
        <v>-14397465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-14397465</v>
      </c>
      <c r="X40" s="20">
        <v>141770719</v>
      </c>
      <c r="Y40" s="20">
        <v>-156168184</v>
      </c>
      <c r="Z40" s="21">
        <v>-110.15545741853789</v>
      </c>
      <c r="AA40" s="22">
        <v>141770719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-14397465</v>
      </c>
      <c r="D43" s="29">
        <f t="shared" ref="D43:Y43" si="4">SUM(D39:D42)</f>
        <v>0</v>
      </c>
      <c r="E43" s="35">
        <f t="shared" si="4"/>
        <v>141770719</v>
      </c>
      <c r="F43" s="36">
        <f t="shared" si="4"/>
        <v>141770719</v>
      </c>
      <c r="G43" s="36">
        <f t="shared" si="4"/>
        <v>-7683388</v>
      </c>
      <c r="H43" s="36">
        <f t="shared" si="4"/>
        <v>-6714077</v>
      </c>
      <c r="I43" s="36">
        <f t="shared" si="4"/>
        <v>0</v>
      </c>
      <c r="J43" s="36">
        <f t="shared" si="4"/>
        <v>-14397465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-14397465</v>
      </c>
      <c r="X43" s="36">
        <f t="shared" si="4"/>
        <v>141770719</v>
      </c>
      <c r="Y43" s="36">
        <f t="shared" si="4"/>
        <v>-156168184</v>
      </c>
      <c r="Z43" s="37">
        <f>+IF(X43&lt;&gt;0,+(Y43/X43)*100,0)</f>
        <v>-110.15545741853789</v>
      </c>
      <c r="AA43" s="38">
        <f>SUM(AA39:AA42)</f>
        <v>141770719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91547014</v>
      </c>
      <c r="D44" s="29">
        <f>+D37+D43</f>
        <v>0</v>
      </c>
      <c r="E44" s="30">
        <f t="shared" si="5"/>
        <v>323601031</v>
      </c>
      <c r="F44" s="31">
        <f t="shared" si="5"/>
        <v>323601031</v>
      </c>
      <c r="G44" s="31">
        <f t="shared" si="5"/>
        <v>94599976</v>
      </c>
      <c r="H44" s="31">
        <f t="shared" si="5"/>
        <v>-5030084</v>
      </c>
      <c r="I44" s="31">
        <f t="shared" si="5"/>
        <v>19874</v>
      </c>
      <c r="J44" s="31">
        <f t="shared" si="5"/>
        <v>89589766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89589766</v>
      </c>
      <c r="X44" s="31">
        <f t="shared" si="5"/>
        <v>323601031</v>
      </c>
      <c r="Y44" s="31">
        <f t="shared" si="5"/>
        <v>-234011265</v>
      </c>
      <c r="Z44" s="32">
        <f>+IF(X44&lt;&gt;0,+(Y44/X44)*100,0)</f>
        <v>-72.314746426132373</v>
      </c>
      <c r="AA44" s="33">
        <f>+AA37+AA43</f>
        <v>323601031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-132911208</v>
      </c>
      <c r="D45" s="42">
        <f t="shared" si="6"/>
        <v>0</v>
      </c>
      <c r="E45" s="43">
        <f t="shared" si="6"/>
        <v>58876146</v>
      </c>
      <c r="F45" s="44">
        <f t="shared" si="6"/>
        <v>58876146</v>
      </c>
      <c r="G45" s="44">
        <f t="shared" si="6"/>
        <v>-126429919</v>
      </c>
      <c r="H45" s="44">
        <f t="shared" si="6"/>
        <v>-4409195</v>
      </c>
      <c r="I45" s="44">
        <f t="shared" si="6"/>
        <v>849730</v>
      </c>
      <c r="J45" s="44">
        <f t="shared" si="6"/>
        <v>-129989384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-129989384</v>
      </c>
      <c r="X45" s="44">
        <f t="shared" si="6"/>
        <v>58780370</v>
      </c>
      <c r="Y45" s="44">
        <f t="shared" si="6"/>
        <v>-188769754</v>
      </c>
      <c r="Z45" s="45">
        <f>+IF(X45&lt;&gt;0,+(Y45/X45)*100,0)</f>
        <v>-321.14420851723116</v>
      </c>
      <c r="AA45" s="46">
        <f>+AA26-AA44</f>
        <v>58876146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950410263</v>
      </c>
      <c r="F47" s="20">
        <v>950410263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950314487</v>
      </c>
      <c r="Y47" s="20">
        <v>-950314487</v>
      </c>
      <c r="Z47" s="47">
        <v>-100</v>
      </c>
      <c r="AA47" s="22">
        <v>950410263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950410263</v>
      </c>
      <c r="F50" s="52">
        <f t="shared" si="7"/>
        <v>950410263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950314487</v>
      </c>
      <c r="Y50" s="52">
        <f t="shared" si="7"/>
        <v>-950314487</v>
      </c>
      <c r="Z50" s="53">
        <f>+IF(X50&lt;&gt;0,+(Y50/X50)*100,0)</f>
        <v>-100</v>
      </c>
      <c r="AA50" s="54">
        <f>SUM(AA47:AA49)</f>
        <v>950410263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229452379</v>
      </c>
      <c r="D6" s="18"/>
      <c r="E6" s="19">
        <v>47999442</v>
      </c>
      <c r="F6" s="20">
        <v>47999442</v>
      </c>
      <c r="G6" s="20">
        <v>224382083</v>
      </c>
      <c r="H6" s="20">
        <v>4038770</v>
      </c>
      <c r="I6" s="20">
        <v>4114870</v>
      </c>
      <c r="J6" s="20">
        <v>232535723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232535723</v>
      </c>
      <c r="X6" s="20">
        <v>11999862</v>
      </c>
      <c r="Y6" s="20">
        <v>220535861</v>
      </c>
      <c r="Z6" s="21">
        <v>1837.8199765963973</v>
      </c>
      <c r="AA6" s="22">
        <v>47999442</v>
      </c>
    </row>
    <row r="7" spans="1:27" ht="13.5" x14ac:dyDescent="0.25">
      <c r="A7" s="23" t="s">
        <v>35</v>
      </c>
      <c r="B7" s="17" t="s">
        <v>32</v>
      </c>
      <c r="C7" s="18">
        <v>90146929</v>
      </c>
      <c r="D7" s="18"/>
      <c r="E7" s="19">
        <v>70289685</v>
      </c>
      <c r="F7" s="20">
        <v>70289685</v>
      </c>
      <c r="G7" s="20">
        <v>181049153</v>
      </c>
      <c r="H7" s="20">
        <v>-70994925</v>
      </c>
      <c r="I7" s="20">
        <v>8228128</v>
      </c>
      <c r="J7" s="20">
        <v>118282356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118282356</v>
      </c>
      <c r="X7" s="20">
        <v>17572425</v>
      </c>
      <c r="Y7" s="20">
        <v>100709931</v>
      </c>
      <c r="Z7" s="21">
        <v>573.11344905441342</v>
      </c>
      <c r="AA7" s="22">
        <v>70289685</v>
      </c>
    </row>
    <row r="8" spans="1:27" ht="13.5" x14ac:dyDescent="0.25">
      <c r="A8" s="23" t="s">
        <v>36</v>
      </c>
      <c r="B8" s="17" t="s">
        <v>32</v>
      </c>
      <c r="C8" s="18">
        <v>490413</v>
      </c>
      <c r="D8" s="18"/>
      <c r="E8" s="19">
        <v>-23153389</v>
      </c>
      <c r="F8" s="20">
        <v>-23153389</v>
      </c>
      <c r="G8" s="20">
        <v>490413</v>
      </c>
      <c r="H8" s="20"/>
      <c r="I8" s="20"/>
      <c r="J8" s="20">
        <v>490413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490413</v>
      </c>
      <c r="X8" s="20">
        <v>-5788347</v>
      </c>
      <c r="Y8" s="20">
        <v>6278760</v>
      </c>
      <c r="Z8" s="21">
        <v>-108.47241880972236</v>
      </c>
      <c r="AA8" s="22">
        <v>-23153389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-5829079</v>
      </c>
      <c r="D10" s="18"/>
      <c r="E10" s="19">
        <v>-6683054</v>
      </c>
      <c r="F10" s="20">
        <v>-6683054</v>
      </c>
      <c r="G10" s="20">
        <v>-5943955</v>
      </c>
      <c r="H10" s="20">
        <v>-125055</v>
      </c>
      <c r="I10" s="20">
        <v>-87150</v>
      </c>
      <c r="J10" s="20">
        <v>-6156160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-6156160</v>
      </c>
      <c r="X10" s="20">
        <v>-1670763</v>
      </c>
      <c r="Y10" s="20">
        <v>-4485397</v>
      </c>
      <c r="Z10" s="21">
        <v>268.46398920732622</v>
      </c>
      <c r="AA10" s="22">
        <v>-6683054</v>
      </c>
    </row>
    <row r="11" spans="1:27" ht="13.5" x14ac:dyDescent="0.25">
      <c r="A11" s="23" t="s">
        <v>39</v>
      </c>
      <c r="B11" s="17" t="s">
        <v>32</v>
      </c>
      <c r="C11" s="18">
        <v>-343590</v>
      </c>
      <c r="D11" s="18"/>
      <c r="E11" s="19"/>
      <c r="F11" s="20"/>
      <c r="G11" s="24">
        <v>12787418</v>
      </c>
      <c r="H11" s="24">
        <v>-12598695</v>
      </c>
      <c r="I11" s="24">
        <v>342950</v>
      </c>
      <c r="J11" s="20">
        <v>531673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531673</v>
      </c>
      <c r="X11" s="20"/>
      <c r="Y11" s="24">
        <v>531673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-205845</v>
      </c>
      <c r="D12" s="18"/>
      <c r="E12" s="19"/>
      <c r="F12" s="20"/>
      <c r="G12" s="20">
        <v>-205846</v>
      </c>
      <c r="H12" s="20"/>
      <c r="I12" s="20"/>
      <c r="J12" s="20">
        <v>-205846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-205846</v>
      </c>
      <c r="X12" s="20"/>
      <c r="Y12" s="20">
        <v>-205846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313711207</v>
      </c>
      <c r="D13" s="29">
        <f>SUM(D6:D12)</f>
        <v>0</v>
      </c>
      <c r="E13" s="30">
        <f t="shared" si="0"/>
        <v>88452684</v>
      </c>
      <c r="F13" s="31">
        <f t="shared" si="0"/>
        <v>88452684</v>
      </c>
      <c r="G13" s="31">
        <f t="shared" si="0"/>
        <v>412559266</v>
      </c>
      <c r="H13" s="31">
        <f t="shared" si="0"/>
        <v>-79679905</v>
      </c>
      <c r="I13" s="31">
        <f t="shared" si="0"/>
        <v>12598798</v>
      </c>
      <c r="J13" s="31">
        <f t="shared" si="0"/>
        <v>345478159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345478159</v>
      </c>
      <c r="X13" s="31">
        <f t="shared" si="0"/>
        <v>22113177</v>
      </c>
      <c r="Y13" s="31">
        <f t="shared" si="0"/>
        <v>323364982</v>
      </c>
      <c r="Z13" s="32">
        <f>+IF(X13&lt;&gt;0,+(Y13/X13)*100,0)</f>
        <v>1462.3180649257226</v>
      </c>
      <c r="AA13" s="33">
        <f>SUM(AA6:AA12)</f>
        <v>88452684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146171757</v>
      </c>
      <c r="D17" s="18"/>
      <c r="E17" s="19">
        <v>5736072</v>
      </c>
      <c r="F17" s="20">
        <v>5736072</v>
      </c>
      <c r="G17" s="24">
        <v>153133290</v>
      </c>
      <c r="H17" s="24">
        <v>-6964833</v>
      </c>
      <c r="I17" s="24">
        <v>-1597</v>
      </c>
      <c r="J17" s="20">
        <v>146166860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146166860</v>
      </c>
      <c r="X17" s="20">
        <v>1434018</v>
      </c>
      <c r="Y17" s="24">
        <v>144732842</v>
      </c>
      <c r="Z17" s="25">
        <v>10092.819058059244</v>
      </c>
      <c r="AA17" s="26">
        <v>5736072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146171757</v>
      </c>
      <c r="D25" s="29">
        <f t="shared" ref="D25:Y25" si="1">SUM(D15:D24)</f>
        <v>0</v>
      </c>
      <c r="E25" s="35">
        <f t="shared" si="1"/>
        <v>5736072</v>
      </c>
      <c r="F25" s="36">
        <f t="shared" si="1"/>
        <v>5736072</v>
      </c>
      <c r="G25" s="36">
        <f t="shared" si="1"/>
        <v>153133290</v>
      </c>
      <c r="H25" s="36">
        <f t="shared" si="1"/>
        <v>-6964833</v>
      </c>
      <c r="I25" s="36">
        <f t="shared" si="1"/>
        <v>-1597</v>
      </c>
      <c r="J25" s="36">
        <f t="shared" si="1"/>
        <v>146166860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146166860</v>
      </c>
      <c r="X25" s="36">
        <f t="shared" si="1"/>
        <v>1434018</v>
      </c>
      <c r="Y25" s="36">
        <f t="shared" si="1"/>
        <v>144732842</v>
      </c>
      <c r="Z25" s="37">
        <f>+IF(X25&lt;&gt;0,+(Y25/X25)*100,0)</f>
        <v>10092.819058059244</v>
      </c>
      <c r="AA25" s="38">
        <f>SUM(AA15:AA24)</f>
        <v>5736072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459882964</v>
      </c>
      <c r="D26" s="29">
        <f>+D13+D25</f>
        <v>0</v>
      </c>
      <c r="E26" s="30">
        <f t="shared" si="2"/>
        <v>94188756</v>
      </c>
      <c r="F26" s="31">
        <f t="shared" si="2"/>
        <v>94188756</v>
      </c>
      <c r="G26" s="31">
        <f t="shared" si="2"/>
        <v>565692556</v>
      </c>
      <c r="H26" s="31">
        <f t="shared" si="2"/>
        <v>-86644738</v>
      </c>
      <c r="I26" s="31">
        <f t="shared" si="2"/>
        <v>12597201</v>
      </c>
      <c r="J26" s="31">
        <f t="shared" si="2"/>
        <v>491645019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491645019</v>
      </c>
      <c r="X26" s="31">
        <f t="shared" si="2"/>
        <v>23547195</v>
      </c>
      <c r="Y26" s="31">
        <f t="shared" si="2"/>
        <v>468097824</v>
      </c>
      <c r="Z26" s="32">
        <f>+IF(X26&lt;&gt;0,+(Y26/X26)*100,0)</f>
        <v>1987.9133119677313</v>
      </c>
      <c r="AA26" s="33">
        <f>+AA13+AA25</f>
        <v>94188756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-216120</v>
      </c>
      <c r="D31" s="18"/>
      <c r="E31" s="19"/>
      <c r="F31" s="20"/>
      <c r="G31" s="20">
        <v>-217234</v>
      </c>
      <c r="H31" s="20">
        <v>-1990</v>
      </c>
      <c r="I31" s="20">
        <v>-1974</v>
      </c>
      <c r="J31" s="20">
        <v>-221198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-221198</v>
      </c>
      <c r="X31" s="20"/>
      <c r="Y31" s="20">
        <v>-221198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-37856456</v>
      </c>
      <c r="D32" s="18"/>
      <c r="E32" s="19">
        <v>-6683054</v>
      </c>
      <c r="F32" s="20">
        <v>-6683054</v>
      </c>
      <c r="G32" s="20">
        <v>-45623287</v>
      </c>
      <c r="H32" s="20">
        <v>4520904</v>
      </c>
      <c r="I32" s="20">
        <v>618366</v>
      </c>
      <c r="J32" s="20">
        <v>-40484017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-40484017</v>
      </c>
      <c r="X32" s="20">
        <v>-1670763</v>
      </c>
      <c r="Y32" s="20">
        <v>-38813254</v>
      </c>
      <c r="Z32" s="21">
        <v>2323.0855603098703</v>
      </c>
      <c r="AA32" s="22">
        <v>-6683054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40148802</v>
      </c>
      <c r="D34" s="18"/>
      <c r="E34" s="19">
        <v>36421145</v>
      </c>
      <c r="F34" s="20">
        <v>36421145</v>
      </c>
      <c r="G34" s="20">
        <v>33810473</v>
      </c>
      <c r="H34" s="20">
        <v>6338329</v>
      </c>
      <c r="I34" s="20"/>
      <c r="J34" s="20">
        <v>40148802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40148802</v>
      </c>
      <c r="X34" s="20">
        <v>36421145</v>
      </c>
      <c r="Y34" s="20">
        <v>3727657</v>
      </c>
      <c r="Z34" s="21">
        <v>10.234870430350282</v>
      </c>
      <c r="AA34" s="22">
        <v>36421145</v>
      </c>
    </row>
    <row r="35" spans="1:27" ht="13.5" x14ac:dyDescent="0.25">
      <c r="A35" s="23" t="s">
        <v>39</v>
      </c>
      <c r="B35" s="17" t="s">
        <v>32</v>
      </c>
      <c r="C35" s="18">
        <v>92226859</v>
      </c>
      <c r="D35" s="18"/>
      <c r="E35" s="19">
        <v>25743901</v>
      </c>
      <c r="F35" s="20">
        <v>25743901</v>
      </c>
      <c r="G35" s="20">
        <v>94098039</v>
      </c>
      <c r="H35" s="20">
        <v>1522542</v>
      </c>
      <c r="I35" s="20">
        <v>1878573</v>
      </c>
      <c r="J35" s="20">
        <v>97499154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97499154</v>
      </c>
      <c r="X35" s="20">
        <v>6435975</v>
      </c>
      <c r="Y35" s="20">
        <v>91063179</v>
      </c>
      <c r="Z35" s="21">
        <v>1414.9088366564506</v>
      </c>
      <c r="AA35" s="22">
        <v>25743901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94303085</v>
      </c>
      <c r="D37" s="29">
        <f t="shared" ref="D37:Y37" si="3">SUM(D29:D36)</f>
        <v>0</v>
      </c>
      <c r="E37" s="30">
        <f t="shared" si="3"/>
        <v>55481992</v>
      </c>
      <c r="F37" s="31">
        <f t="shared" si="3"/>
        <v>55481992</v>
      </c>
      <c r="G37" s="31">
        <f t="shared" si="3"/>
        <v>82067991</v>
      </c>
      <c r="H37" s="31">
        <f t="shared" si="3"/>
        <v>12379785</v>
      </c>
      <c r="I37" s="31">
        <f t="shared" si="3"/>
        <v>2494965</v>
      </c>
      <c r="J37" s="31">
        <f t="shared" si="3"/>
        <v>96942741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96942741</v>
      </c>
      <c r="X37" s="31">
        <f t="shared" si="3"/>
        <v>41186357</v>
      </c>
      <c r="Y37" s="31">
        <f t="shared" si="3"/>
        <v>55756384</v>
      </c>
      <c r="Z37" s="32">
        <f>+IF(X37&lt;&gt;0,+(Y37/X37)*100,0)</f>
        <v>135.37585759284318</v>
      </c>
      <c r="AA37" s="33">
        <f>SUM(AA29:AA36)</f>
        <v>55481992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214729856</v>
      </c>
      <c r="D40" s="18"/>
      <c r="E40" s="19"/>
      <c r="F40" s="20"/>
      <c r="G40" s="20">
        <v>211864527</v>
      </c>
      <c r="H40" s="20">
        <v>2865329</v>
      </c>
      <c r="I40" s="20"/>
      <c r="J40" s="20">
        <v>214729856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214729856</v>
      </c>
      <c r="X40" s="20"/>
      <c r="Y40" s="20">
        <v>214729856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214729856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211864527</v>
      </c>
      <c r="H43" s="36">
        <f t="shared" si="4"/>
        <v>2865329</v>
      </c>
      <c r="I43" s="36">
        <f t="shared" si="4"/>
        <v>0</v>
      </c>
      <c r="J43" s="36">
        <f t="shared" si="4"/>
        <v>214729856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214729856</v>
      </c>
      <c r="X43" s="36">
        <f t="shared" si="4"/>
        <v>0</v>
      </c>
      <c r="Y43" s="36">
        <f t="shared" si="4"/>
        <v>214729856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309032941</v>
      </c>
      <c r="D44" s="29">
        <f>+D37+D43</f>
        <v>0</v>
      </c>
      <c r="E44" s="30">
        <f t="shared" si="5"/>
        <v>55481992</v>
      </c>
      <c r="F44" s="31">
        <f t="shared" si="5"/>
        <v>55481992</v>
      </c>
      <c r="G44" s="31">
        <f t="shared" si="5"/>
        <v>293932518</v>
      </c>
      <c r="H44" s="31">
        <f t="shared" si="5"/>
        <v>15245114</v>
      </c>
      <c r="I44" s="31">
        <f t="shared" si="5"/>
        <v>2494965</v>
      </c>
      <c r="J44" s="31">
        <f t="shared" si="5"/>
        <v>311672597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311672597</v>
      </c>
      <c r="X44" s="31">
        <f t="shared" si="5"/>
        <v>41186357</v>
      </c>
      <c r="Y44" s="31">
        <f t="shared" si="5"/>
        <v>270486240</v>
      </c>
      <c r="Z44" s="32">
        <f>+IF(X44&lt;&gt;0,+(Y44/X44)*100,0)</f>
        <v>656.73747255674982</v>
      </c>
      <c r="AA44" s="33">
        <f>+AA37+AA43</f>
        <v>55481992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150850023</v>
      </c>
      <c r="D45" s="42">
        <f t="shared" si="6"/>
        <v>0</v>
      </c>
      <c r="E45" s="43">
        <f t="shared" si="6"/>
        <v>38706764</v>
      </c>
      <c r="F45" s="44">
        <f t="shared" si="6"/>
        <v>38706764</v>
      </c>
      <c r="G45" s="44">
        <f t="shared" si="6"/>
        <v>271760038</v>
      </c>
      <c r="H45" s="44">
        <f t="shared" si="6"/>
        <v>-101889852</v>
      </c>
      <c r="I45" s="44">
        <f t="shared" si="6"/>
        <v>10102236</v>
      </c>
      <c r="J45" s="44">
        <f t="shared" si="6"/>
        <v>179972422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179972422</v>
      </c>
      <c r="X45" s="44">
        <f t="shared" si="6"/>
        <v>-17639162</v>
      </c>
      <c r="Y45" s="44">
        <f t="shared" si="6"/>
        <v>197611584</v>
      </c>
      <c r="Z45" s="45">
        <f>+IF(X45&lt;&gt;0,+(Y45/X45)*100,0)</f>
        <v>-1120.3002954448743</v>
      </c>
      <c r="AA45" s="46">
        <f>+AA26-AA44</f>
        <v>38706764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75127911</v>
      </c>
      <c r="F47" s="20">
        <v>75127911</v>
      </c>
      <c r="G47" s="20">
        <v>20458</v>
      </c>
      <c r="H47" s="20">
        <v>-6140385</v>
      </c>
      <c r="I47" s="20"/>
      <c r="J47" s="20">
        <v>-6119927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-6119927</v>
      </c>
      <c r="X47" s="20">
        <v>18781977</v>
      </c>
      <c r="Y47" s="20">
        <v>-24901904</v>
      </c>
      <c r="Z47" s="47">
        <v>-132.58404054056717</v>
      </c>
      <c r="AA47" s="22">
        <v>75127911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75127911</v>
      </c>
      <c r="F50" s="52">
        <f t="shared" si="7"/>
        <v>75127911</v>
      </c>
      <c r="G50" s="52">
        <f t="shared" si="7"/>
        <v>20458</v>
      </c>
      <c r="H50" s="52">
        <f t="shared" si="7"/>
        <v>-6140385</v>
      </c>
      <c r="I50" s="52">
        <f t="shared" si="7"/>
        <v>0</v>
      </c>
      <c r="J50" s="52">
        <f t="shared" si="7"/>
        <v>-6119927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-6119927</v>
      </c>
      <c r="X50" s="52">
        <f t="shared" si="7"/>
        <v>18781977</v>
      </c>
      <c r="Y50" s="52">
        <f t="shared" si="7"/>
        <v>-24901904</v>
      </c>
      <c r="Z50" s="53">
        <f>+IF(X50&lt;&gt;0,+(Y50/X50)*100,0)</f>
        <v>-132.58404054056717</v>
      </c>
      <c r="AA50" s="54">
        <f>SUM(AA47:AA49)</f>
        <v>75127911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166798431</v>
      </c>
      <c r="D6" s="18"/>
      <c r="E6" s="19">
        <v>-7744812</v>
      </c>
      <c r="F6" s="20">
        <v>-7744812</v>
      </c>
      <c r="G6" s="20">
        <v>211022737</v>
      </c>
      <c r="H6" s="20">
        <v>573554</v>
      </c>
      <c r="I6" s="20">
        <v>624260</v>
      </c>
      <c r="J6" s="20">
        <v>212220551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212220551</v>
      </c>
      <c r="X6" s="20">
        <v>-1936203</v>
      </c>
      <c r="Y6" s="20">
        <v>214156754</v>
      </c>
      <c r="Z6" s="21">
        <v>-11060.656036582941</v>
      </c>
      <c r="AA6" s="22">
        <v>-7744812</v>
      </c>
    </row>
    <row r="7" spans="1:27" ht="13.5" x14ac:dyDescent="0.25">
      <c r="A7" s="23" t="s">
        <v>35</v>
      </c>
      <c r="B7" s="17" t="s">
        <v>32</v>
      </c>
      <c r="C7" s="18">
        <v>14302645</v>
      </c>
      <c r="D7" s="18"/>
      <c r="E7" s="19">
        <v>1174647</v>
      </c>
      <c r="F7" s="20">
        <v>1174647</v>
      </c>
      <c r="G7" s="20">
        <v>14550901</v>
      </c>
      <c r="H7" s="20">
        <v>220314</v>
      </c>
      <c r="I7" s="20">
        <v>320650</v>
      </c>
      <c r="J7" s="20">
        <v>15091865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15091865</v>
      </c>
      <c r="X7" s="20">
        <v>293664</v>
      </c>
      <c r="Y7" s="20">
        <v>14798201</v>
      </c>
      <c r="Z7" s="21">
        <v>5039.1607415277322</v>
      </c>
      <c r="AA7" s="22">
        <v>1174647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-3012749</v>
      </c>
      <c r="D10" s="18"/>
      <c r="E10" s="19"/>
      <c r="F10" s="20"/>
      <c r="G10" s="20">
        <v>-3012750</v>
      </c>
      <c r="H10" s="20">
        <v>-568548</v>
      </c>
      <c r="I10" s="20">
        <v>-78366</v>
      </c>
      <c r="J10" s="20">
        <v>-3659664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-3659664</v>
      </c>
      <c r="X10" s="20"/>
      <c r="Y10" s="20">
        <v>-3659664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3431378</v>
      </c>
      <c r="D11" s="18"/>
      <c r="E11" s="19"/>
      <c r="F11" s="20"/>
      <c r="G11" s="24">
        <v>3431377</v>
      </c>
      <c r="H11" s="24"/>
      <c r="I11" s="24"/>
      <c r="J11" s="20">
        <v>3431377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3431377</v>
      </c>
      <c r="X11" s="20"/>
      <c r="Y11" s="24">
        <v>3431377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-72174</v>
      </c>
      <c r="D12" s="18"/>
      <c r="E12" s="19"/>
      <c r="F12" s="20"/>
      <c r="G12" s="20">
        <v>-72173</v>
      </c>
      <c r="H12" s="20"/>
      <c r="I12" s="20"/>
      <c r="J12" s="20">
        <v>-72173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-72173</v>
      </c>
      <c r="X12" s="20"/>
      <c r="Y12" s="20">
        <v>-72173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181447531</v>
      </c>
      <c r="D13" s="29">
        <f>SUM(D6:D12)</f>
        <v>0</v>
      </c>
      <c r="E13" s="30">
        <f t="shared" si="0"/>
        <v>-6570165</v>
      </c>
      <c r="F13" s="31">
        <f t="shared" si="0"/>
        <v>-6570165</v>
      </c>
      <c r="G13" s="31">
        <f t="shared" si="0"/>
        <v>225920092</v>
      </c>
      <c r="H13" s="31">
        <f t="shared" si="0"/>
        <v>225320</v>
      </c>
      <c r="I13" s="31">
        <f t="shared" si="0"/>
        <v>866544</v>
      </c>
      <c r="J13" s="31">
        <f t="shared" si="0"/>
        <v>227011956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227011956</v>
      </c>
      <c r="X13" s="31">
        <f t="shared" si="0"/>
        <v>-1642539</v>
      </c>
      <c r="Y13" s="31">
        <f t="shared" si="0"/>
        <v>228654495</v>
      </c>
      <c r="Z13" s="32">
        <f>+IF(X13&lt;&gt;0,+(Y13/X13)*100,0)</f>
        <v>-13920.795487961015</v>
      </c>
      <c r="AA13" s="33">
        <f>SUM(AA6:AA12)</f>
        <v>-6570165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132940232</v>
      </c>
      <c r="D17" s="18"/>
      <c r="E17" s="19">
        <v>2687939</v>
      </c>
      <c r="F17" s="20">
        <v>2687939</v>
      </c>
      <c r="G17" s="24">
        <v>136415411</v>
      </c>
      <c r="H17" s="24">
        <v>-3475181</v>
      </c>
      <c r="I17" s="24"/>
      <c r="J17" s="20">
        <v>132940230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132940230</v>
      </c>
      <c r="X17" s="20">
        <v>671985</v>
      </c>
      <c r="Y17" s="24">
        <v>132268245</v>
      </c>
      <c r="Z17" s="25">
        <v>19683.213911024799</v>
      </c>
      <c r="AA17" s="26">
        <v>2687939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132940232</v>
      </c>
      <c r="D25" s="29">
        <f t="shared" ref="D25:Y25" si="1">SUM(D15:D24)</f>
        <v>0</v>
      </c>
      <c r="E25" s="35">
        <f t="shared" si="1"/>
        <v>2687939</v>
      </c>
      <c r="F25" s="36">
        <f t="shared" si="1"/>
        <v>2687939</v>
      </c>
      <c r="G25" s="36">
        <f t="shared" si="1"/>
        <v>136415411</v>
      </c>
      <c r="H25" s="36">
        <f t="shared" si="1"/>
        <v>-3475181</v>
      </c>
      <c r="I25" s="36">
        <f t="shared" si="1"/>
        <v>0</v>
      </c>
      <c r="J25" s="36">
        <f t="shared" si="1"/>
        <v>132940230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132940230</v>
      </c>
      <c r="X25" s="36">
        <f t="shared" si="1"/>
        <v>671985</v>
      </c>
      <c r="Y25" s="36">
        <f t="shared" si="1"/>
        <v>132268245</v>
      </c>
      <c r="Z25" s="37">
        <f>+IF(X25&lt;&gt;0,+(Y25/X25)*100,0)</f>
        <v>19683.213911024799</v>
      </c>
      <c r="AA25" s="38">
        <f>SUM(AA15:AA24)</f>
        <v>2687939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314387763</v>
      </c>
      <c r="D26" s="29">
        <f>+D13+D25</f>
        <v>0</v>
      </c>
      <c r="E26" s="30">
        <f t="shared" si="2"/>
        <v>-3882226</v>
      </c>
      <c r="F26" s="31">
        <f t="shared" si="2"/>
        <v>-3882226</v>
      </c>
      <c r="G26" s="31">
        <f t="shared" si="2"/>
        <v>362335503</v>
      </c>
      <c r="H26" s="31">
        <f t="shared" si="2"/>
        <v>-3249861</v>
      </c>
      <c r="I26" s="31">
        <f t="shared" si="2"/>
        <v>866544</v>
      </c>
      <c r="J26" s="31">
        <f t="shared" si="2"/>
        <v>359952186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359952186</v>
      </c>
      <c r="X26" s="31">
        <f t="shared" si="2"/>
        <v>-970554</v>
      </c>
      <c r="Y26" s="31">
        <f t="shared" si="2"/>
        <v>360922740</v>
      </c>
      <c r="Z26" s="32">
        <f>+IF(X26&lt;&gt;0,+(Y26/X26)*100,0)</f>
        <v>-37187.290969899666</v>
      </c>
      <c r="AA26" s="33">
        <f>+AA13+AA25</f>
        <v>-3882226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-36268</v>
      </c>
      <c r="D31" s="18"/>
      <c r="E31" s="19"/>
      <c r="F31" s="20"/>
      <c r="G31" s="20">
        <v>-36892</v>
      </c>
      <c r="H31" s="20">
        <v>-192</v>
      </c>
      <c r="I31" s="20">
        <v>-174</v>
      </c>
      <c r="J31" s="20">
        <v>-37258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-37258</v>
      </c>
      <c r="X31" s="20"/>
      <c r="Y31" s="20">
        <v>-37258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-25238840</v>
      </c>
      <c r="D32" s="18"/>
      <c r="E32" s="19">
        <v>2966000</v>
      </c>
      <c r="F32" s="20">
        <v>2966000</v>
      </c>
      <c r="G32" s="20">
        <v>-25860519</v>
      </c>
      <c r="H32" s="20">
        <v>-15548</v>
      </c>
      <c r="I32" s="20">
        <v>-44288</v>
      </c>
      <c r="J32" s="20">
        <v>-25920355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-25920355</v>
      </c>
      <c r="X32" s="20">
        <v>741501</v>
      </c>
      <c r="Y32" s="20">
        <v>-26661856</v>
      </c>
      <c r="Z32" s="21">
        <v>-3595.6601542007361</v>
      </c>
      <c r="AA32" s="22">
        <v>2966000</v>
      </c>
    </row>
    <row r="33" spans="1:27" ht="13.5" x14ac:dyDescent="0.25">
      <c r="A33" s="23" t="s">
        <v>60</v>
      </c>
      <c r="B33" s="17" t="s">
        <v>32</v>
      </c>
      <c r="C33" s="18">
        <v>-8216255</v>
      </c>
      <c r="D33" s="18"/>
      <c r="E33" s="19"/>
      <c r="F33" s="20"/>
      <c r="G33" s="20">
        <v>-8216255</v>
      </c>
      <c r="H33" s="20"/>
      <c r="I33" s="20"/>
      <c r="J33" s="20">
        <v>-8216255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-8216255</v>
      </c>
      <c r="X33" s="20"/>
      <c r="Y33" s="20">
        <v>-8216255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1426967</v>
      </c>
      <c r="D34" s="18"/>
      <c r="E34" s="19"/>
      <c r="F34" s="20"/>
      <c r="G34" s="20">
        <v>1436537</v>
      </c>
      <c r="H34" s="20">
        <v>-9570</v>
      </c>
      <c r="I34" s="20"/>
      <c r="J34" s="20">
        <v>1426967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1426967</v>
      </c>
      <c r="X34" s="20"/>
      <c r="Y34" s="20">
        <v>1426967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20511815</v>
      </c>
      <c r="D35" s="18"/>
      <c r="E35" s="19"/>
      <c r="F35" s="20"/>
      <c r="G35" s="20">
        <v>26391812</v>
      </c>
      <c r="H35" s="20">
        <v>153532</v>
      </c>
      <c r="I35" s="20">
        <v>152915</v>
      </c>
      <c r="J35" s="20">
        <v>26698259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26698259</v>
      </c>
      <c r="X35" s="20"/>
      <c r="Y35" s="20">
        <v>26698259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-11552581</v>
      </c>
      <c r="D37" s="29">
        <f t="shared" ref="D37:Y37" si="3">SUM(D29:D36)</f>
        <v>0</v>
      </c>
      <c r="E37" s="30">
        <f t="shared" si="3"/>
        <v>2966000</v>
      </c>
      <c r="F37" s="31">
        <f t="shared" si="3"/>
        <v>2966000</v>
      </c>
      <c r="G37" s="31">
        <f t="shared" si="3"/>
        <v>-6285317</v>
      </c>
      <c r="H37" s="31">
        <f t="shared" si="3"/>
        <v>128222</v>
      </c>
      <c r="I37" s="31">
        <f t="shared" si="3"/>
        <v>108453</v>
      </c>
      <c r="J37" s="31">
        <f t="shared" si="3"/>
        <v>-6048642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-6048642</v>
      </c>
      <c r="X37" s="31">
        <f t="shared" si="3"/>
        <v>741501</v>
      </c>
      <c r="Y37" s="31">
        <f t="shared" si="3"/>
        <v>-6790143</v>
      </c>
      <c r="Z37" s="32">
        <f>+IF(X37&lt;&gt;0,+(Y37/X37)*100,0)</f>
        <v>-915.72944608301259</v>
      </c>
      <c r="AA37" s="33">
        <f>SUM(AA29:AA36)</f>
        <v>2966000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5230320</v>
      </c>
      <c r="D40" s="18"/>
      <c r="E40" s="19"/>
      <c r="F40" s="20"/>
      <c r="G40" s="20">
        <v>6913894</v>
      </c>
      <c r="H40" s="20">
        <v>-1683574</v>
      </c>
      <c r="I40" s="20"/>
      <c r="J40" s="20">
        <v>5230320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5230320</v>
      </c>
      <c r="X40" s="20"/>
      <c r="Y40" s="20">
        <v>5230320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5230320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6913894</v>
      </c>
      <c r="H43" s="36">
        <f t="shared" si="4"/>
        <v>-1683574</v>
      </c>
      <c r="I43" s="36">
        <f t="shared" si="4"/>
        <v>0</v>
      </c>
      <c r="J43" s="36">
        <f t="shared" si="4"/>
        <v>5230320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5230320</v>
      </c>
      <c r="X43" s="36">
        <f t="shared" si="4"/>
        <v>0</v>
      </c>
      <c r="Y43" s="36">
        <f t="shared" si="4"/>
        <v>5230320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-6322261</v>
      </c>
      <c r="D44" s="29">
        <f>+D37+D43</f>
        <v>0</v>
      </c>
      <c r="E44" s="30">
        <f t="shared" si="5"/>
        <v>2966000</v>
      </c>
      <c r="F44" s="31">
        <f t="shared" si="5"/>
        <v>2966000</v>
      </c>
      <c r="G44" s="31">
        <f t="shared" si="5"/>
        <v>628577</v>
      </c>
      <c r="H44" s="31">
        <f t="shared" si="5"/>
        <v>-1555352</v>
      </c>
      <c r="I44" s="31">
        <f t="shared" si="5"/>
        <v>108453</v>
      </c>
      <c r="J44" s="31">
        <f t="shared" si="5"/>
        <v>-818322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-818322</v>
      </c>
      <c r="X44" s="31">
        <f t="shared" si="5"/>
        <v>741501</v>
      </c>
      <c r="Y44" s="31">
        <f t="shared" si="5"/>
        <v>-1559823</v>
      </c>
      <c r="Z44" s="32">
        <f>+IF(X44&lt;&gt;0,+(Y44/X44)*100,0)</f>
        <v>-210.36020180687552</v>
      </c>
      <c r="AA44" s="33">
        <f>+AA37+AA43</f>
        <v>2966000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320710024</v>
      </c>
      <c r="D45" s="42">
        <f t="shared" si="6"/>
        <v>0</v>
      </c>
      <c r="E45" s="43">
        <f t="shared" si="6"/>
        <v>-6848226</v>
      </c>
      <c r="F45" s="44">
        <f t="shared" si="6"/>
        <v>-6848226</v>
      </c>
      <c r="G45" s="44">
        <f t="shared" si="6"/>
        <v>361706926</v>
      </c>
      <c r="H45" s="44">
        <f t="shared" si="6"/>
        <v>-1694509</v>
      </c>
      <c r="I45" s="44">
        <f t="shared" si="6"/>
        <v>758091</v>
      </c>
      <c r="J45" s="44">
        <f t="shared" si="6"/>
        <v>360770508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360770508</v>
      </c>
      <c r="X45" s="44">
        <f t="shared" si="6"/>
        <v>-1712055</v>
      </c>
      <c r="Y45" s="44">
        <f t="shared" si="6"/>
        <v>362482563</v>
      </c>
      <c r="Z45" s="45">
        <f>+IF(X45&lt;&gt;0,+(Y45/X45)*100,0)</f>
        <v>-21172.366717190744</v>
      </c>
      <c r="AA45" s="46">
        <f>+AA26-AA44</f>
        <v>-6848226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-6848226</v>
      </c>
      <c r="F47" s="20">
        <v>-6848226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-1712058</v>
      </c>
      <c r="Y47" s="20">
        <v>1712058</v>
      </c>
      <c r="Z47" s="47">
        <v>-100</v>
      </c>
      <c r="AA47" s="22">
        <v>-6848226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-6848226</v>
      </c>
      <c r="F50" s="52">
        <f t="shared" si="7"/>
        <v>-6848226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-1712058</v>
      </c>
      <c r="Y50" s="52">
        <f t="shared" si="7"/>
        <v>1712058</v>
      </c>
      <c r="Z50" s="53">
        <f>+IF(X50&lt;&gt;0,+(Y50/X50)*100,0)</f>
        <v>-100</v>
      </c>
      <c r="AA50" s="54">
        <f>SUM(AA47:AA49)</f>
        <v>-6848226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20071898</v>
      </c>
      <c r="D6" s="18"/>
      <c r="E6" s="19">
        <v>307293047</v>
      </c>
      <c r="F6" s="20">
        <v>307293047</v>
      </c>
      <c r="G6" s="20">
        <v>17205377</v>
      </c>
      <c r="H6" s="20">
        <v>5113852</v>
      </c>
      <c r="I6" s="20">
        <v>2594391</v>
      </c>
      <c r="J6" s="20">
        <v>24913620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24913620</v>
      </c>
      <c r="X6" s="20">
        <v>98180831</v>
      </c>
      <c r="Y6" s="20">
        <v>-73267211</v>
      </c>
      <c r="Z6" s="21">
        <v>-74.624761528042072</v>
      </c>
      <c r="AA6" s="22">
        <v>307293047</v>
      </c>
    </row>
    <row r="7" spans="1:27" ht="13.5" x14ac:dyDescent="0.25">
      <c r="A7" s="23" t="s">
        <v>35</v>
      </c>
      <c r="B7" s="17" t="s">
        <v>32</v>
      </c>
      <c r="C7" s="18">
        <v>292872960</v>
      </c>
      <c r="D7" s="18"/>
      <c r="E7" s="19">
        <v>120002520</v>
      </c>
      <c r="F7" s="20">
        <v>120002520</v>
      </c>
      <c r="G7" s="20">
        <v>31528174</v>
      </c>
      <c r="H7" s="20">
        <v>98035208</v>
      </c>
      <c r="I7" s="20">
        <v>11510104</v>
      </c>
      <c r="J7" s="20">
        <v>141073486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141073486</v>
      </c>
      <c r="X7" s="20">
        <v>30000630</v>
      </c>
      <c r="Y7" s="20">
        <v>111072856</v>
      </c>
      <c r="Z7" s="21">
        <v>370.23507839668702</v>
      </c>
      <c r="AA7" s="22">
        <v>120002520</v>
      </c>
    </row>
    <row r="8" spans="1:27" ht="13.5" x14ac:dyDescent="0.25">
      <c r="A8" s="23" t="s">
        <v>36</v>
      </c>
      <c r="B8" s="17" t="s">
        <v>32</v>
      </c>
      <c r="C8" s="18">
        <v>-14857658</v>
      </c>
      <c r="D8" s="18"/>
      <c r="E8" s="19">
        <v>-1245445</v>
      </c>
      <c r="F8" s="20">
        <v>-1245445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-311361</v>
      </c>
      <c r="Y8" s="20">
        <v>311361</v>
      </c>
      <c r="Z8" s="21">
        <v>-100</v>
      </c>
      <c r="AA8" s="22">
        <v>-1245445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-15355668</v>
      </c>
      <c r="D10" s="18"/>
      <c r="E10" s="19"/>
      <c r="F10" s="20"/>
      <c r="G10" s="20">
        <v>-15546047</v>
      </c>
      <c r="H10" s="20">
        <v>-700448</v>
      </c>
      <c r="I10" s="20">
        <v>-634003</v>
      </c>
      <c r="J10" s="20">
        <v>-16880498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-16880498</v>
      </c>
      <c r="X10" s="20"/>
      <c r="Y10" s="20">
        <v>-16880498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113091</v>
      </c>
      <c r="D11" s="18"/>
      <c r="E11" s="19">
        <v>525023595</v>
      </c>
      <c r="F11" s="20">
        <v>525023595</v>
      </c>
      <c r="G11" s="24">
        <v>132425</v>
      </c>
      <c r="H11" s="24">
        <v>414001</v>
      </c>
      <c r="I11" s="24">
        <v>149198</v>
      </c>
      <c r="J11" s="20">
        <v>695624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695624</v>
      </c>
      <c r="X11" s="20">
        <v>525023595</v>
      </c>
      <c r="Y11" s="24">
        <v>-524327971</v>
      </c>
      <c r="Z11" s="25">
        <v>-99.867506145128587</v>
      </c>
      <c r="AA11" s="26">
        <v>525023595</v>
      </c>
    </row>
    <row r="12" spans="1:27" ht="13.5" x14ac:dyDescent="0.25">
      <c r="A12" s="23" t="s">
        <v>40</v>
      </c>
      <c r="B12" s="17" t="s">
        <v>32</v>
      </c>
      <c r="C12" s="18">
        <v>-672447</v>
      </c>
      <c r="D12" s="18"/>
      <c r="E12" s="19"/>
      <c r="F12" s="20"/>
      <c r="G12" s="20">
        <v>-672447</v>
      </c>
      <c r="H12" s="20"/>
      <c r="I12" s="20"/>
      <c r="J12" s="20">
        <v>-672447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-672447</v>
      </c>
      <c r="X12" s="20"/>
      <c r="Y12" s="20">
        <v>-672447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282172176</v>
      </c>
      <c r="D13" s="29">
        <f>SUM(D6:D12)</f>
        <v>0</v>
      </c>
      <c r="E13" s="30">
        <f t="shared" si="0"/>
        <v>951073717</v>
      </c>
      <c r="F13" s="31">
        <f t="shared" si="0"/>
        <v>951073717</v>
      </c>
      <c r="G13" s="31">
        <f t="shared" si="0"/>
        <v>32647482</v>
      </c>
      <c r="H13" s="31">
        <f t="shared" si="0"/>
        <v>102862613</v>
      </c>
      <c r="I13" s="31">
        <f t="shared" si="0"/>
        <v>13619690</v>
      </c>
      <c r="J13" s="31">
        <f t="shared" si="0"/>
        <v>149129785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149129785</v>
      </c>
      <c r="X13" s="31">
        <f t="shared" si="0"/>
        <v>652893695</v>
      </c>
      <c r="Y13" s="31">
        <f t="shared" si="0"/>
        <v>-503763910</v>
      </c>
      <c r="Z13" s="32">
        <f>+IF(X13&lt;&gt;0,+(Y13/X13)*100,0)</f>
        <v>-77.158642189062647</v>
      </c>
      <c r="AA13" s="33">
        <f>SUM(AA6:AA12)</f>
        <v>951073717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-1531972</v>
      </c>
      <c r="D17" s="18"/>
      <c r="E17" s="19">
        <v>5811409224</v>
      </c>
      <c r="F17" s="20">
        <v>5811409224</v>
      </c>
      <c r="G17" s="24">
        <v>-5221365</v>
      </c>
      <c r="H17" s="24">
        <v>4529760</v>
      </c>
      <c r="I17" s="24"/>
      <c r="J17" s="20">
        <v>-691605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-691605</v>
      </c>
      <c r="X17" s="20">
        <v>5816467043</v>
      </c>
      <c r="Y17" s="24">
        <v>-5817158648</v>
      </c>
      <c r="Z17" s="25">
        <v>-100.0118904653785</v>
      </c>
      <c r="AA17" s="26">
        <v>5811409224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-1531972</v>
      </c>
      <c r="D25" s="29">
        <f t="shared" ref="D25:Y25" si="1">SUM(D15:D24)</f>
        <v>0</v>
      </c>
      <c r="E25" s="35">
        <f t="shared" si="1"/>
        <v>5811409224</v>
      </c>
      <c r="F25" s="36">
        <f t="shared" si="1"/>
        <v>5811409224</v>
      </c>
      <c r="G25" s="36">
        <f t="shared" si="1"/>
        <v>-5221365</v>
      </c>
      <c r="H25" s="36">
        <f t="shared" si="1"/>
        <v>4529760</v>
      </c>
      <c r="I25" s="36">
        <f t="shared" si="1"/>
        <v>0</v>
      </c>
      <c r="J25" s="36">
        <f t="shared" si="1"/>
        <v>-691605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-691605</v>
      </c>
      <c r="X25" s="36">
        <f t="shared" si="1"/>
        <v>5816467043</v>
      </c>
      <c r="Y25" s="36">
        <f t="shared" si="1"/>
        <v>-5817158648</v>
      </c>
      <c r="Z25" s="37">
        <f>+IF(X25&lt;&gt;0,+(Y25/X25)*100,0)</f>
        <v>-100.0118904653785</v>
      </c>
      <c r="AA25" s="38">
        <f>SUM(AA15:AA24)</f>
        <v>5811409224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280640204</v>
      </c>
      <c r="D26" s="29">
        <f>+D13+D25</f>
        <v>0</v>
      </c>
      <c r="E26" s="30">
        <f t="shared" si="2"/>
        <v>6762482941</v>
      </c>
      <c r="F26" s="31">
        <f t="shared" si="2"/>
        <v>6762482941</v>
      </c>
      <c r="G26" s="31">
        <f t="shared" si="2"/>
        <v>27426117</v>
      </c>
      <c r="H26" s="31">
        <f t="shared" si="2"/>
        <v>107392373</v>
      </c>
      <c r="I26" s="31">
        <f t="shared" si="2"/>
        <v>13619690</v>
      </c>
      <c r="J26" s="31">
        <f t="shared" si="2"/>
        <v>148438180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148438180</v>
      </c>
      <c r="X26" s="31">
        <f t="shared" si="2"/>
        <v>6469360738</v>
      </c>
      <c r="Y26" s="31">
        <f t="shared" si="2"/>
        <v>-6320922558</v>
      </c>
      <c r="Z26" s="32">
        <f>+IF(X26&lt;&gt;0,+(Y26/X26)*100,0)</f>
        <v>-97.705520127698279</v>
      </c>
      <c r="AA26" s="33">
        <f>+AA13+AA25</f>
        <v>6762482941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-67780</v>
      </c>
      <c r="D31" s="18"/>
      <c r="E31" s="19"/>
      <c r="F31" s="20"/>
      <c r="G31" s="20">
        <v>-68356</v>
      </c>
      <c r="H31" s="20">
        <v>-3152</v>
      </c>
      <c r="I31" s="20">
        <v>-1601</v>
      </c>
      <c r="J31" s="20">
        <v>-73109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-73109</v>
      </c>
      <c r="X31" s="20"/>
      <c r="Y31" s="20">
        <v>-73109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-54818444</v>
      </c>
      <c r="D32" s="18"/>
      <c r="E32" s="19">
        <v>289129731</v>
      </c>
      <c r="F32" s="20">
        <v>289129731</v>
      </c>
      <c r="G32" s="20">
        <v>-64679876</v>
      </c>
      <c r="H32" s="20">
        <v>484492</v>
      </c>
      <c r="I32" s="20">
        <v>-2801927</v>
      </c>
      <c r="J32" s="20">
        <v>-66997311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-66997311</v>
      </c>
      <c r="X32" s="20">
        <v>72282429</v>
      </c>
      <c r="Y32" s="20">
        <v>-139279740</v>
      </c>
      <c r="Z32" s="21">
        <v>-192.68823962736502</v>
      </c>
      <c r="AA32" s="22">
        <v>289129731</v>
      </c>
    </row>
    <row r="33" spans="1:27" ht="13.5" x14ac:dyDescent="0.25">
      <c r="A33" s="23" t="s">
        <v>60</v>
      </c>
      <c r="B33" s="17" t="s">
        <v>32</v>
      </c>
      <c r="C33" s="18">
        <v>-12166000</v>
      </c>
      <c r="D33" s="18"/>
      <c r="E33" s="19"/>
      <c r="F33" s="20"/>
      <c r="G33" s="20">
        <v>-13958259</v>
      </c>
      <c r="H33" s="20">
        <v>1792259</v>
      </c>
      <c r="I33" s="20">
        <v>-981664</v>
      </c>
      <c r="J33" s="20">
        <v>-13147664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-13147664</v>
      </c>
      <c r="X33" s="20"/>
      <c r="Y33" s="20">
        <v>-13147664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22490696</v>
      </c>
      <c r="D35" s="18"/>
      <c r="E35" s="19">
        <v>24747572</v>
      </c>
      <c r="F35" s="20">
        <v>24747572</v>
      </c>
      <c r="G35" s="20">
        <v>24509125</v>
      </c>
      <c r="H35" s="20">
        <v>2011295</v>
      </c>
      <c r="I35" s="20">
        <v>2026140</v>
      </c>
      <c r="J35" s="20">
        <v>28546560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28546560</v>
      </c>
      <c r="X35" s="20">
        <v>6186894</v>
      </c>
      <c r="Y35" s="20">
        <v>22359666</v>
      </c>
      <c r="Z35" s="21">
        <v>361.40373505671829</v>
      </c>
      <c r="AA35" s="22">
        <v>24747572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-44561528</v>
      </c>
      <c r="D37" s="29">
        <f t="shared" ref="D37:Y37" si="3">SUM(D29:D36)</f>
        <v>0</v>
      </c>
      <c r="E37" s="30">
        <f t="shared" si="3"/>
        <v>313877303</v>
      </c>
      <c r="F37" s="31">
        <f t="shared" si="3"/>
        <v>313877303</v>
      </c>
      <c r="G37" s="31">
        <f t="shared" si="3"/>
        <v>-54197366</v>
      </c>
      <c r="H37" s="31">
        <f t="shared" si="3"/>
        <v>4284894</v>
      </c>
      <c r="I37" s="31">
        <f t="shared" si="3"/>
        <v>-1759052</v>
      </c>
      <c r="J37" s="31">
        <f t="shared" si="3"/>
        <v>-51671524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-51671524</v>
      </c>
      <c r="X37" s="31">
        <f t="shared" si="3"/>
        <v>78469323</v>
      </c>
      <c r="Y37" s="31">
        <f t="shared" si="3"/>
        <v>-130140847</v>
      </c>
      <c r="Z37" s="32">
        <f>+IF(X37&lt;&gt;0,+(Y37/X37)*100,0)</f>
        <v>-165.84933069959072</v>
      </c>
      <c r="AA37" s="33">
        <f>SUM(AA29:AA36)</f>
        <v>313877303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3630810</v>
      </c>
      <c r="D39" s="18"/>
      <c r="E39" s="19"/>
      <c r="F39" s="20"/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/>
      <c r="Y39" s="20">
        <v>3630812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658010716</v>
      </c>
      <c r="F40" s="20">
        <v>658010716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658010716</v>
      </c>
      <c r="Y40" s="20">
        <v>-658010716</v>
      </c>
      <c r="Z40" s="21">
        <v>-100</v>
      </c>
      <c r="AA40" s="22">
        <v>658010716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3630810</v>
      </c>
      <c r="D43" s="29">
        <f t="shared" ref="D43:Y43" si="4">SUM(D39:D42)</f>
        <v>0</v>
      </c>
      <c r="E43" s="35">
        <f t="shared" si="4"/>
        <v>658010716</v>
      </c>
      <c r="F43" s="36">
        <f t="shared" si="4"/>
        <v>658010716</v>
      </c>
      <c r="G43" s="36">
        <f t="shared" si="4"/>
        <v>3630812</v>
      </c>
      <c r="H43" s="36">
        <f t="shared" si="4"/>
        <v>0</v>
      </c>
      <c r="I43" s="36">
        <f t="shared" si="4"/>
        <v>0</v>
      </c>
      <c r="J43" s="36">
        <f t="shared" si="4"/>
        <v>3630812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3630812</v>
      </c>
      <c r="X43" s="36">
        <f t="shared" si="4"/>
        <v>658010716</v>
      </c>
      <c r="Y43" s="36">
        <f t="shared" si="4"/>
        <v>-654379904</v>
      </c>
      <c r="Z43" s="37">
        <f>+IF(X43&lt;&gt;0,+(Y43/X43)*100,0)</f>
        <v>-99.448213849453481</v>
      </c>
      <c r="AA43" s="38">
        <f>SUM(AA39:AA42)</f>
        <v>658010716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-40930718</v>
      </c>
      <c r="D44" s="29">
        <f>+D37+D43</f>
        <v>0</v>
      </c>
      <c r="E44" s="30">
        <f t="shared" si="5"/>
        <v>971888019</v>
      </c>
      <c r="F44" s="31">
        <f t="shared" si="5"/>
        <v>971888019</v>
      </c>
      <c r="G44" s="31">
        <f t="shared" si="5"/>
        <v>-50566554</v>
      </c>
      <c r="H44" s="31">
        <f t="shared" si="5"/>
        <v>4284894</v>
      </c>
      <c r="I44" s="31">
        <f t="shared" si="5"/>
        <v>-1759052</v>
      </c>
      <c r="J44" s="31">
        <f t="shared" si="5"/>
        <v>-48040712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-48040712</v>
      </c>
      <c r="X44" s="31">
        <f t="shared" si="5"/>
        <v>736480039</v>
      </c>
      <c r="Y44" s="31">
        <f t="shared" si="5"/>
        <v>-784520751</v>
      </c>
      <c r="Z44" s="32">
        <f>+IF(X44&lt;&gt;0,+(Y44/X44)*100,0)</f>
        <v>-106.52301616554742</v>
      </c>
      <c r="AA44" s="33">
        <f>+AA37+AA43</f>
        <v>971888019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321570922</v>
      </c>
      <c r="D45" s="42">
        <f t="shared" si="6"/>
        <v>0</v>
      </c>
      <c r="E45" s="43">
        <f t="shared" si="6"/>
        <v>5790594922</v>
      </c>
      <c r="F45" s="44">
        <f t="shared" si="6"/>
        <v>5790594922</v>
      </c>
      <c r="G45" s="44">
        <f t="shared" si="6"/>
        <v>77992671</v>
      </c>
      <c r="H45" s="44">
        <f t="shared" si="6"/>
        <v>103107479</v>
      </c>
      <c r="I45" s="44">
        <f t="shared" si="6"/>
        <v>15378742</v>
      </c>
      <c r="J45" s="44">
        <f t="shared" si="6"/>
        <v>196478892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196478892</v>
      </c>
      <c r="X45" s="44">
        <f t="shared" si="6"/>
        <v>5732880699</v>
      </c>
      <c r="Y45" s="44">
        <f t="shared" si="6"/>
        <v>-5536401807</v>
      </c>
      <c r="Z45" s="45">
        <f>+IF(X45&lt;&gt;0,+(Y45/X45)*100,0)</f>
        <v>-96.572772009117998</v>
      </c>
      <c r="AA45" s="46">
        <f>+AA26-AA44</f>
        <v>5790594922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53057076</v>
      </c>
      <c r="F47" s="20">
        <v>53057076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-4657146</v>
      </c>
      <c r="Y47" s="20">
        <v>4657146</v>
      </c>
      <c r="Z47" s="47">
        <v>-100</v>
      </c>
      <c r="AA47" s="22">
        <v>53057076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53057076</v>
      </c>
      <c r="F50" s="52">
        <f t="shared" si="7"/>
        <v>53057076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-4657146</v>
      </c>
      <c r="Y50" s="52">
        <f t="shared" si="7"/>
        <v>4657146</v>
      </c>
      <c r="Z50" s="53">
        <f>+IF(X50&lt;&gt;0,+(Y50/X50)*100,0)</f>
        <v>-100</v>
      </c>
      <c r="AA50" s="54">
        <f>SUM(AA47:AA49)</f>
        <v>53057076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287611239</v>
      </c>
      <c r="D6" s="18"/>
      <c r="E6" s="19">
        <v>129057158</v>
      </c>
      <c r="F6" s="20">
        <v>129057158</v>
      </c>
      <c r="G6" s="20">
        <v>307604436</v>
      </c>
      <c r="H6" s="20">
        <v>3911760</v>
      </c>
      <c r="I6" s="20">
        <v>1734750</v>
      </c>
      <c r="J6" s="20">
        <v>313250946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313250946</v>
      </c>
      <c r="X6" s="20">
        <v>70989877</v>
      </c>
      <c r="Y6" s="20">
        <v>242261069</v>
      </c>
      <c r="Z6" s="21">
        <v>341.26142942887475</v>
      </c>
      <c r="AA6" s="22">
        <v>129057158</v>
      </c>
    </row>
    <row r="7" spans="1:27" ht="13.5" x14ac:dyDescent="0.25">
      <c r="A7" s="23" t="s">
        <v>35</v>
      </c>
      <c r="B7" s="17" t="s">
        <v>32</v>
      </c>
      <c r="C7" s="18">
        <v>44504743</v>
      </c>
      <c r="D7" s="18"/>
      <c r="E7" s="19">
        <v>1983440</v>
      </c>
      <c r="F7" s="20">
        <v>1983440</v>
      </c>
      <c r="G7" s="20">
        <v>45936793</v>
      </c>
      <c r="H7" s="20">
        <v>527824</v>
      </c>
      <c r="I7" s="20">
        <v>1800959</v>
      </c>
      <c r="J7" s="20">
        <v>48265576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48265576</v>
      </c>
      <c r="X7" s="20">
        <v>28684958</v>
      </c>
      <c r="Y7" s="20">
        <v>19580618</v>
      </c>
      <c r="Z7" s="21">
        <v>68.260926162067236</v>
      </c>
      <c r="AA7" s="22">
        <v>1983440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-46819233</v>
      </c>
      <c r="D10" s="18"/>
      <c r="E10" s="19">
        <v>-37707589</v>
      </c>
      <c r="F10" s="20">
        <v>-37707589</v>
      </c>
      <c r="G10" s="20">
        <v>-47219961</v>
      </c>
      <c r="H10" s="20">
        <v>-423198</v>
      </c>
      <c r="I10" s="20">
        <v>-328810</v>
      </c>
      <c r="J10" s="20">
        <v>-47971969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-47971969</v>
      </c>
      <c r="X10" s="20">
        <v>-35743486</v>
      </c>
      <c r="Y10" s="20">
        <v>-12228483</v>
      </c>
      <c r="Z10" s="21">
        <v>34.21178057450804</v>
      </c>
      <c r="AA10" s="22">
        <v>-37707589</v>
      </c>
    </row>
    <row r="11" spans="1:27" ht="13.5" x14ac:dyDescent="0.25">
      <c r="A11" s="23" t="s">
        <v>39</v>
      </c>
      <c r="B11" s="17" t="s">
        <v>32</v>
      </c>
      <c r="C11" s="18">
        <v>-13020852</v>
      </c>
      <c r="D11" s="18"/>
      <c r="E11" s="19">
        <v>-13236559</v>
      </c>
      <c r="F11" s="20">
        <v>-13236559</v>
      </c>
      <c r="G11" s="24">
        <v>-12926289</v>
      </c>
      <c r="H11" s="24">
        <v>-180038</v>
      </c>
      <c r="I11" s="24">
        <v>410545</v>
      </c>
      <c r="J11" s="20">
        <v>-12695782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-12695782</v>
      </c>
      <c r="X11" s="20">
        <v>-13236559</v>
      </c>
      <c r="Y11" s="24">
        <v>540777</v>
      </c>
      <c r="Z11" s="25">
        <v>-4.0854802218612862</v>
      </c>
      <c r="AA11" s="26">
        <v>-13236559</v>
      </c>
    </row>
    <row r="12" spans="1:27" ht="13.5" x14ac:dyDescent="0.25">
      <c r="A12" s="23" t="s">
        <v>40</v>
      </c>
      <c r="B12" s="17" t="s">
        <v>32</v>
      </c>
      <c r="C12" s="18">
        <v>-459548</v>
      </c>
      <c r="D12" s="18"/>
      <c r="E12" s="19">
        <v>-364380</v>
      </c>
      <c r="F12" s="20">
        <v>-364380</v>
      </c>
      <c r="G12" s="20">
        <v>-459544</v>
      </c>
      <c r="H12" s="20"/>
      <c r="I12" s="20"/>
      <c r="J12" s="20">
        <v>-459544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-459544</v>
      </c>
      <c r="X12" s="20">
        <v>-364380</v>
      </c>
      <c r="Y12" s="20">
        <v>-95164</v>
      </c>
      <c r="Z12" s="21">
        <v>26.116691366156207</v>
      </c>
      <c r="AA12" s="22">
        <v>-364380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271816349</v>
      </c>
      <c r="D13" s="29">
        <f>SUM(D6:D12)</f>
        <v>0</v>
      </c>
      <c r="E13" s="30">
        <f t="shared" si="0"/>
        <v>79732070</v>
      </c>
      <c r="F13" s="31">
        <f t="shared" si="0"/>
        <v>79732070</v>
      </c>
      <c r="G13" s="31">
        <f t="shared" si="0"/>
        <v>292935435</v>
      </c>
      <c r="H13" s="31">
        <f t="shared" si="0"/>
        <v>3836348</v>
      </c>
      <c r="I13" s="31">
        <f t="shared" si="0"/>
        <v>3617444</v>
      </c>
      <c r="J13" s="31">
        <f t="shared" si="0"/>
        <v>300389227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300389227</v>
      </c>
      <c r="X13" s="31">
        <f t="shared" si="0"/>
        <v>50330410</v>
      </c>
      <c r="Y13" s="31">
        <f t="shared" si="0"/>
        <v>250058817</v>
      </c>
      <c r="Z13" s="32">
        <f>+IF(X13&lt;&gt;0,+(Y13/X13)*100,0)</f>
        <v>496.83445257052352</v>
      </c>
      <c r="AA13" s="33">
        <f>SUM(AA6:AA12)</f>
        <v>79732070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70685300</v>
      </c>
      <c r="D17" s="18"/>
      <c r="E17" s="19">
        <v>49578995</v>
      </c>
      <c r="F17" s="20">
        <v>50468995</v>
      </c>
      <c r="G17" s="24">
        <v>60381637</v>
      </c>
      <c r="H17" s="24">
        <v>6671119</v>
      </c>
      <c r="I17" s="24">
        <v>-1979566</v>
      </c>
      <c r="J17" s="20">
        <v>65073190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65073190</v>
      </c>
      <c r="X17" s="20">
        <v>61116627</v>
      </c>
      <c r="Y17" s="24">
        <v>3956563</v>
      </c>
      <c r="Z17" s="25">
        <v>6.473791493761591</v>
      </c>
      <c r="AA17" s="26">
        <v>50468995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70685300</v>
      </c>
      <c r="D25" s="29">
        <f t="shared" ref="D25:Y25" si="1">SUM(D15:D24)</f>
        <v>0</v>
      </c>
      <c r="E25" s="35">
        <f t="shared" si="1"/>
        <v>49578995</v>
      </c>
      <c r="F25" s="36">
        <f t="shared" si="1"/>
        <v>50468995</v>
      </c>
      <c r="G25" s="36">
        <f t="shared" si="1"/>
        <v>60381637</v>
      </c>
      <c r="H25" s="36">
        <f t="shared" si="1"/>
        <v>6671119</v>
      </c>
      <c r="I25" s="36">
        <f t="shared" si="1"/>
        <v>-1979566</v>
      </c>
      <c r="J25" s="36">
        <f t="shared" si="1"/>
        <v>65073190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65073190</v>
      </c>
      <c r="X25" s="36">
        <f t="shared" si="1"/>
        <v>61116627</v>
      </c>
      <c r="Y25" s="36">
        <f t="shared" si="1"/>
        <v>3956563</v>
      </c>
      <c r="Z25" s="37">
        <f>+IF(X25&lt;&gt;0,+(Y25/X25)*100,0)</f>
        <v>6.473791493761591</v>
      </c>
      <c r="AA25" s="38">
        <f>SUM(AA15:AA24)</f>
        <v>50468995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342501649</v>
      </c>
      <c r="D26" s="29">
        <f>+D13+D25</f>
        <v>0</v>
      </c>
      <c r="E26" s="30">
        <f t="shared" si="2"/>
        <v>129311065</v>
      </c>
      <c r="F26" s="31">
        <f t="shared" si="2"/>
        <v>130201065</v>
      </c>
      <c r="G26" s="31">
        <f t="shared" si="2"/>
        <v>353317072</v>
      </c>
      <c r="H26" s="31">
        <f t="shared" si="2"/>
        <v>10507467</v>
      </c>
      <c r="I26" s="31">
        <f t="shared" si="2"/>
        <v>1637878</v>
      </c>
      <c r="J26" s="31">
        <f t="shared" si="2"/>
        <v>365462417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365462417</v>
      </c>
      <c r="X26" s="31">
        <f t="shared" si="2"/>
        <v>111447037</v>
      </c>
      <c r="Y26" s="31">
        <f t="shared" si="2"/>
        <v>254015380</v>
      </c>
      <c r="Z26" s="32">
        <f>+IF(X26&lt;&gt;0,+(Y26/X26)*100,0)</f>
        <v>227.92474958306877</v>
      </c>
      <c r="AA26" s="33">
        <f>+AA13+AA25</f>
        <v>130201065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-75492</v>
      </c>
      <c r="D30" s="18"/>
      <c r="E30" s="19"/>
      <c r="F30" s="20"/>
      <c r="G30" s="20">
        <v>-75492</v>
      </c>
      <c r="H30" s="20"/>
      <c r="I30" s="20"/>
      <c r="J30" s="20">
        <v>-75492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-75492</v>
      </c>
      <c r="X30" s="20"/>
      <c r="Y30" s="20">
        <v>-75492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-904677</v>
      </c>
      <c r="D31" s="18"/>
      <c r="E31" s="19">
        <v>-827931</v>
      </c>
      <c r="F31" s="20">
        <v>-827931</v>
      </c>
      <c r="G31" s="20">
        <v>-909069</v>
      </c>
      <c r="H31" s="20">
        <v>-11394</v>
      </c>
      <c r="I31" s="20">
        <v>-14419</v>
      </c>
      <c r="J31" s="20">
        <v>-934882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-934882</v>
      </c>
      <c r="X31" s="20">
        <v>-827931</v>
      </c>
      <c r="Y31" s="20">
        <v>-106951</v>
      </c>
      <c r="Z31" s="21">
        <v>12.917863928274215</v>
      </c>
      <c r="AA31" s="22">
        <v>-827931</v>
      </c>
    </row>
    <row r="32" spans="1:27" ht="13.5" x14ac:dyDescent="0.25">
      <c r="A32" s="23" t="s">
        <v>59</v>
      </c>
      <c r="B32" s="17" t="s">
        <v>32</v>
      </c>
      <c r="C32" s="18">
        <v>-162710642</v>
      </c>
      <c r="D32" s="18"/>
      <c r="E32" s="19">
        <v>-109386946</v>
      </c>
      <c r="F32" s="20">
        <v>-108496946</v>
      </c>
      <c r="G32" s="20">
        <v>-169982395</v>
      </c>
      <c r="H32" s="20">
        <v>-4278546</v>
      </c>
      <c r="I32" s="20">
        <v>-4080356</v>
      </c>
      <c r="J32" s="20">
        <v>-178341297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-178341297</v>
      </c>
      <c r="X32" s="20">
        <v>-118603042</v>
      </c>
      <c r="Y32" s="20">
        <v>-59738255</v>
      </c>
      <c r="Z32" s="21">
        <v>50.368231701847918</v>
      </c>
      <c r="AA32" s="22">
        <v>-108496946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1</v>
      </c>
      <c r="F33" s="20">
        <v>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5012565</v>
      </c>
      <c r="Y33" s="20">
        <v>-5012565</v>
      </c>
      <c r="Z33" s="21">
        <v>-100</v>
      </c>
      <c r="AA33" s="22">
        <v>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6865977</v>
      </c>
      <c r="D35" s="18"/>
      <c r="E35" s="19"/>
      <c r="F35" s="20"/>
      <c r="G35" s="20">
        <v>8330498</v>
      </c>
      <c r="H35" s="20">
        <v>182428</v>
      </c>
      <c r="I35" s="20">
        <v>1475963</v>
      </c>
      <c r="J35" s="20">
        <v>9988889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9988889</v>
      </c>
      <c r="X35" s="20"/>
      <c r="Y35" s="20">
        <v>9988889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-156824834</v>
      </c>
      <c r="D37" s="29">
        <f t="shared" ref="D37:Y37" si="3">SUM(D29:D36)</f>
        <v>0</v>
      </c>
      <c r="E37" s="30">
        <f t="shared" si="3"/>
        <v>-110214876</v>
      </c>
      <c r="F37" s="31">
        <f t="shared" si="3"/>
        <v>-109324876</v>
      </c>
      <c r="G37" s="31">
        <f t="shared" si="3"/>
        <v>-162636458</v>
      </c>
      <c r="H37" s="31">
        <f t="shared" si="3"/>
        <v>-4107512</v>
      </c>
      <c r="I37" s="31">
        <f t="shared" si="3"/>
        <v>-2618812</v>
      </c>
      <c r="J37" s="31">
        <f t="shared" si="3"/>
        <v>-169362782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-169362782</v>
      </c>
      <c r="X37" s="31">
        <f t="shared" si="3"/>
        <v>-114418408</v>
      </c>
      <c r="Y37" s="31">
        <f t="shared" si="3"/>
        <v>-54944374</v>
      </c>
      <c r="Z37" s="32">
        <f>+IF(X37&lt;&gt;0,+(Y37/X37)*100,0)</f>
        <v>48.020572004462778</v>
      </c>
      <c r="AA37" s="33">
        <f>SUM(AA29:AA36)</f>
        <v>-109324876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-156824834</v>
      </c>
      <c r="D44" s="29">
        <f>+D37+D43</f>
        <v>0</v>
      </c>
      <c r="E44" s="30">
        <f t="shared" si="5"/>
        <v>-110214876</v>
      </c>
      <c r="F44" s="31">
        <f t="shared" si="5"/>
        <v>-109324876</v>
      </c>
      <c r="G44" s="31">
        <f t="shared" si="5"/>
        <v>-162636458</v>
      </c>
      <c r="H44" s="31">
        <f t="shared" si="5"/>
        <v>-4107512</v>
      </c>
      <c r="I44" s="31">
        <f t="shared" si="5"/>
        <v>-2618812</v>
      </c>
      <c r="J44" s="31">
        <f t="shared" si="5"/>
        <v>-169362782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-169362782</v>
      </c>
      <c r="X44" s="31">
        <f t="shared" si="5"/>
        <v>-114418408</v>
      </c>
      <c r="Y44" s="31">
        <f t="shared" si="5"/>
        <v>-54944374</v>
      </c>
      <c r="Z44" s="32">
        <f>+IF(X44&lt;&gt;0,+(Y44/X44)*100,0)</f>
        <v>48.020572004462778</v>
      </c>
      <c r="AA44" s="33">
        <f>+AA37+AA43</f>
        <v>-109324876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499326483</v>
      </c>
      <c r="D45" s="42">
        <f t="shared" si="6"/>
        <v>0</v>
      </c>
      <c r="E45" s="43">
        <f t="shared" si="6"/>
        <v>239525941</v>
      </c>
      <c r="F45" s="44">
        <f t="shared" si="6"/>
        <v>239525941</v>
      </c>
      <c r="G45" s="44">
        <f t="shared" si="6"/>
        <v>515953530</v>
      </c>
      <c r="H45" s="44">
        <f t="shared" si="6"/>
        <v>14614979</v>
      </c>
      <c r="I45" s="44">
        <f t="shared" si="6"/>
        <v>4256690</v>
      </c>
      <c r="J45" s="44">
        <f t="shared" si="6"/>
        <v>534825199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534825199</v>
      </c>
      <c r="X45" s="44">
        <f t="shared" si="6"/>
        <v>225865445</v>
      </c>
      <c r="Y45" s="44">
        <f t="shared" si="6"/>
        <v>308959754</v>
      </c>
      <c r="Z45" s="45">
        <f>+IF(X45&lt;&gt;0,+(Y45/X45)*100,0)</f>
        <v>136.78929683112881</v>
      </c>
      <c r="AA45" s="46">
        <f>+AA26-AA44</f>
        <v>239525941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19030716</v>
      </c>
      <c r="F47" s="20">
        <v>19030716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5370220</v>
      </c>
      <c r="Y47" s="20">
        <v>-5370220</v>
      </c>
      <c r="Z47" s="47">
        <v>-100</v>
      </c>
      <c r="AA47" s="22">
        <v>19030716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19030716</v>
      </c>
      <c r="F50" s="52">
        <f t="shared" si="7"/>
        <v>19030716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5370220</v>
      </c>
      <c r="Y50" s="52">
        <f t="shared" si="7"/>
        <v>-5370220</v>
      </c>
      <c r="Z50" s="53">
        <f>+IF(X50&lt;&gt;0,+(Y50/X50)*100,0)</f>
        <v>-100</v>
      </c>
      <c r="AA50" s="54">
        <f>SUM(AA47:AA49)</f>
        <v>19030716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-24030893</v>
      </c>
      <c r="D6" s="18"/>
      <c r="E6" s="19">
        <v>-21155387</v>
      </c>
      <c r="F6" s="20">
        <v>-21155387</v>
      </c>
      <c r="G6" s="20">
        <v>-23665215</v>
      </c>
      <c r="H6" s="20">
        <v>-31216</v>
      </c>
      <c r="I6" s="20">
        <v>-1139935</v>
      </c>
      <c r="J6" s="20">
        <v>-24836366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-24836366</v>
      </c>
      <c r="X6" s="20">
        <v>-22184109</v>
      </c>
      <c r="Y6" s="20">
        <v>-2652257</v>
      </c>
      <c r="Z6" s="21">
        <v>11.955661595424004</v>
      </c>
      <c r="AA6" s="22">
        <v>-21155387</v>
      </c>
    </row>
    <row r="7" spans="1:27" ht="13.5" x14ac:dyDescent="0.25">
      <c r="A7" s="23" t="s">
        <v>35</v>
      </c>
      <c r="B7" s="17" t="s">
        <v>32</v>
      </c>
      <c r="C7" s="18">
        <v>-14668759</v>
      </c>
      <c r="D7" s="18"/>
      <c r="E7" s="19">
        <v>-7004365</v>
      </c>
      <c r="F7" s="20">
        <v>-7004365</v>
      </c>
      <c r="G7" s="20">
        <v>-5171261</v>
      </c>
      <c r="H7" s="20">
        <v>-8517896</v>
      </c>
      <c r="I7" s="20">
        <v>1609209</v>
      </c>
      <c r="J7" s="20">
        <v>-12079948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-12079948</v>
      </c>
      <c r="X7" s="20">
        <v>-9056427</v>
      </c>
      <c r="Y7" s="20">
        <v>-3023521</v>
      </c>
      <c r="Z7" s="21">
        <v>33.38536268221452</v>
      </c>
      <c r="AA7" s="22">
        <v>-7004365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-1773694</v>
      </c>
      <c r="F8" s="20">
        <v>-1773694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-443424</v>
      </c>
      <c r="Y8" s="20">
        <v>443424</v>
      </c>
      <c r="Z8" s="21">
        <v>-100</v>
      </c>
      <c r="AA8" s="22">
        <v>-1773694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-3652</v>
      </c>
      <c r="D10" s="18"/>
      <c r="E10" s="19"/>
      <c r="F10" s="20"/>
      <c r="G10" s="20">
        <v>-3652</v>
      </c>
      <c r="H10" s="20"/>
      <c r="I10" s="20"/>
      <c r="J10" s="20">
        <v>-3652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-3652</v>
      </c>
      <c r="X10" s="20"/>
      <c r="Y10" s="20">
        <v>-3652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15899363</v>
      </c>
      <c r="D11" s="18"/>
      <c r="E11" s="19">
        <v>15720865</v>
      </c>
      <c r="F11" s="20">
        <v>15720865</v>
      </c>
      <c r="G11" s="24">
        <v>15899363</v>
      </c>
      <c r="H11" s="24">
        <v>-28119</v>
      </c>
      <c r="I11" s="24">
        <v>-23479</v>
      </c>
      <c r="J11" s="20">
        <v>15847765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15847765</v>
      </c>
      <c r="X11" s="20">
        <v>15720865</v>
      </c>
      <c r="Y11" s="24">
        <v>126900</v>
      </c>
      <c r="Z11" s="25">
        <v>0.80720749144528625</v>
      </c>
      <c r="AA11" s="26">
        <v>15720865</v>
      </c>
    </row>
    <row r="12" spans="1:27" ht="13.5" x14ac:dyDescent="0.25">
      <c r="A12" s="23" t="s">
        <v>40</v>
      </c>
      <c r="B12" s="17" t="s">
        <v>32</v>
      </c>
      <c r="C12" s="18">
        <v>-38616</v>
      </c>
      <c r="D12" s="18"/>
      <c r="E12" s="19"/>
      <c r="F12" s="20"/>
      <c r="G12" s="20">
        <v>-38616</v>
      </c>
      <c r="H12" s="20"/>
      <c r="I12" s="20"/>
      <c r="J12" s="20">
        <v>-38616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-38616</v>
      </c>
      <c r="X12" s="20"/>
      <c r="Y12" s="20">
        <v>-38616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-22842557</v>
      </c>
      <c r="D13" s="29">
        <f>SUM(D6:D12)</f>
        <v>0</v>
      </c>
      <c r="E13" s="30">
        <f t="shared" si="0"/>
        <v>-14212581</v>
      </c>
      <c r="F13" s="31">
        <f t="shared" si="0"/>
        <v>-14212581</v>
      </c>
      <c r="G13" s="31">
        <f t="shared" si="0"/>
        <v>-12979381</v>
      </c>
      <c r="H13" s="31">
        <f t="shared" si="0"/>
        <v>-8577231</v>
      </c>
      <c r="I13" s="31">
        <f t="shared" si="0"/>
        <v>445795</v>
      </c>
      <c r="J13" s="31">
        <f t="shared" si="0"/>
        <v>-21110817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-21110817</v>
      </c>
      <c r="X13" s="31">
        <f t="shared" si="0"/>
        <v>-15963095</v>
      </c>
      <c r="Y13" s="31">
        <f t="shared" si="0"/>
        <v>-5147722</v>
      </c>
      <c r="Z13" s="32">
        <f>+IF(X13&lt;&gt;0,+(Y13/X13)*100,0)</f>
        <v>32.247643705684894</v>
      </c>
      <c r="AA13" s="33">
        <f>SUM(AA6:AA12)</f>
        <v>-14212581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77367223</v>
      </c>
      <c r="D17" s="18"/>
      <c r="E17" s="19">
        <v>76818975</v>
      </c>
      <c r="F17" s="20">
        <v>76818975</v>
      </c>
      <c r="G17" s="24">
        <v>-1656036</v>
      </c>
      <c r="H17" s="24">
        <v>79023258</v>
      </c>
      <c r="I17" s="24"/>
      <c r="J17" s="20">
        <v>77367222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77367222</v>
      </c>
      <c r="X17" s="20">
        <v>76818975</v>
      </c>
      <c r="Y17" s="24">
        <v>548247</v>
      </c>
      <c r="Z17" s="25">
        <v>0.71368695039213947</v>
      </c>
      <c r="AA17" s="26">
        <v>76818975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77367223</v>
      </c>
      <c r="D25" s="29">
        <f t="shared" ref="D25:Y25" si="1">SUM(D15:D24)</f>
        <v>0</v>
      </c>
      <c r="E25" s="35">
        <f t="shared" si="1"/>
        <v>76818975</v>
      </c>
      <c r="F25" s="36">
        <f t="shared" si="1"/>
        <v>76818975</v>
      </c>
      <c r="G25" s="36">
        <f t="shared" si="1"/>
        <v>-1656036</v>
      </c>
      <c r="H25" s="36">
        <f t="shared" si="1"/>
        <v>79023258</v>
      </c>
      <c r="I25" s="36">
        <f t="shared" si="1"/>
        <v>0</v>
      </c>
      <c r="J25" s="36">
        <f t="shared" si="1"/>
        <v>77367222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77367222</v>
      </c>
      <c r="X25" s="36">
        <f t="shared" si="1"/>
        <v>76818975</v>
      </c>
      <c r="Y25" s="36">
        <f t="shared" si="1"/>
        <v>548247</v>
      </c>
      <c r="Z25" s="37">
        <f>+IF(X25&lt;&gt;0,+(Y25/X25)*100,0)</f>
        <v>0.71368695039213947</v>
      </c>
      <c r="AA25" s="38">
        <f>SUM(AA15:AA24)</f>
        <v>76818975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54524666</v>
      </c>
      <c r="D26" s="29">
        <f>+D13+D25</f>
        <v>0</v>
      </c>
      <c r="E26" s="30">
        <f t="shared" si="2"/>
        <v>62606394</v>
      </c>
      <c r="F26" s="31">
        <f t="shared" si="2"/>
        <v>62606394</v>
      </c>
      <c r="G26" s="31">
        <f t="shared" si="2"/>
        <v>-14635417</v>
      </c>
      <c r="H26" s="31">
        <f t="shared" si="2"/>
        <v>70446027</v>
      </c>
      <c r="I26" s="31">
        <f t="shared" si="2"/>
        <v>445795</v>
      </c>
      <c r="J26" s="31">
        <f t="shared" si="2"/>
        <v>56256405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56256405</v>
      </c>
      <c r="X26" s="31">
        <f t="shared" si="2"/>
        <v>60855880</v>
      </c>
      <c r="Y26" s="31">
        <f t="shared" si="2"/>
        <v>-4599475</v>
      </c>
      <c r="Z26" s="32">
        <f>+IF(X26&lt;&gt;0,+(Y26/X26)*100,0)</f>
        <v>-7.5579796069007621</v>
      </c>
      <c r="AA26" s="33">
        <f>+AA13+AA25</f>
        <v>62606394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15195</v>
      </c>
      <c r="D31" s="18"/>
      <c r="E31" s="19">
        <v>-21243</v>
      </c>
      <c r="F31" s="20">
        <v>-21243</v>
      </c>
      <c r="G31" s="20">
        <v>10219</v>
      </c>
      <c r="H31" s="20">
        <v>4955</v>
      </c>
      <c r="I31" s="20"/>
      <c r="J31" s="20">
        <v>15174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15174</v>
      </c>
      <c r="X31" s="20">
        <v>-21243</v>
      </c>
      <c r="Y31" s="20">
        <v>36417</v>
      </c>
      <c r="Z31" s="21">
        <v>-171.4305888998729</v>
      </c>
      <c r="AA31" s="22">
        <v>-21243</v>
      </c>
    </row>
    <row r="32" spans="1:27" ht="13.5" x14ac:dyDescent="0.25">
      <c r="A32" s="23" t="s">
        <v>59</v>
      </c>
      <c r="B32" s="17" t="s">
        <v>32</v>
      </c>
      <c r="C32" s="18">
        <v>-7957237</v>
      </c>
      <c r="D32" s="18"/>
      <c r="E32" s="19">
        <v>-27713</v>
      </c>
      <c r="F32" s="20">
        <v>-27713</v>
      </c>
      <c r="G32" s="20">
        <v>-1964111</v>
      </c>
      <c r="H32" s="20">
        <v>-6810532</v>
      </c>
      <c r="I32" s="20">
        <v>-1613492</v>
      </c>
      <c r="J32" s="20">
        <v>-10388135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-10388135</v>
      </c>
      <c r="X32" s="20">
        <v>181448</v>
      </c>
      <c r="Y32" s="20">
        <v>-10569583</v>
      </c>
      <c r="Z32" s="21">
        <v>-5825.130615934042</v>
      </c>
      <c r="AA32" s="22">
        <v>-27713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3040639</v>
      </c>
      <c r="D34" s="18"/>
      <c r="E34" s="19">
        <v>3040639</v>
      </c>
      <c r="F34" s="20">
        <v>3040639</v>
      </c>
      <c r="G34" s="20">
        <v>3040639</v>
      </c>
      <c r="H34" s="20"/>
      <c r="I34" s="20"/>
      <c r="J34" s="20">
        <v>3040639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3040639</v>
      </c>
      <c r="X34" s="20">
        <v>3040639</v>
      </c>
      <c r="Y34" s="20"/>
      <c r="Z34" s="21"/>
      <c r="AA34" s="22">
        <v>3040639</v>
      </c>
    </row>
    <row r="35" spans="1:27" ht="13.5" x14ac:dyDescent="0.25">
      <c r="A35" s="23" t="s">
        <v>39</v>
      </c>
      <c r="B35" s="17" t="s">
        <v>32</v>
      </c>
      <c r="C35" s="18">
        <v>8368077</v>
      </c>
      <c r="D35" s="18"/>
      <c r="E35" s="19">
        <v>4440801</v>
      </c>
      <c r="F35" s="20">
        <v>4440801</v>
      </c>
      <c r="G35" s="20">
        <v>8384941</v>
      </c>
      <c r="H35" s="20">
        <v>186004</v>
      </c>
      <c r="I35" s="20">
        <v>45594</v>
      </c>
      <c r="J35" s="20">
        <v>8616539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8616539</v>
      </c>
      <c r="X35" s="20">
        <v>4440801</v>
      </c>
      <c r="Y35" s="20">
        <v>4175738</v>
      </c>
      <c r="Z35" s="21">
        <v>94.031189418305388</v>
      </c>
      <c r="AA35" s="22">
        <v>4440801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3466674</v>
      </c>
      <c r="D37" s="29">
        <f t="shared" ref="D37:Y37" si="3">SUM(D29:D36)</f>
        <v>0</v>
      </c>
      <c r="E37" s="30">
        <f t="shared" si="3"/>
        <v>7432484</v>
      </c>
      <c r="F37" s="31">
        <f t="shared" si="3"/>
        <v>7432484</v>
      </c>
      <c r="G37" s="31">
        <f t="shared" si="3"/>
        <v>9471688</v>
      </c>
      <c r="H37" s="31">
        <f t="shared" si="3"/>
        <v>-6619573</v>
      </c>
      <c r="I37" s="31">
        <f t="shared" si="3"/>
        <v>-1567898</v>
      </c>
      <c r="J37" s="31">
        <f t="shared" si="3"/>
        <v>1284217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1284217</v>
      </c>
      <c r="X37" s="31">
        <f t="shared" si="3"/>
        <v>7641645</v>
      </c>
      <c r="Y37" s="31">
        <f t="shared" si="3"/>
        <v>-6357428</v>
      </c>
      <c r="Z37" s="32">
        <f>+IF(X37&lt;&gt;0,+(Y37/X37)*100,0)</f>
        <v>-83.194495426050281</v>
      </c>
      <c r="AA37" s="33">
        <f>SUM(AA29:AA36)</f>
        <v>7432484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72919489</v>
      </c>
      <c r="D40" s="18"/>
      <c r="E40" s="19">
        <v>89516285</v>
      </c>
      <c r="F40" s="20">
        <v>89516285</v>
      </c>
      <c r="G40" s="20">
        <v>52325230</v>
      </c>
      <c r="H40" s="20">
        <v>20594259</v>
      </c>
      <c r="I40" s="20"/>
      <c r="J40" s="20">
        <v>72919489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72919489</v>
      </c>
      <c r="X40" s="20">
        <v>89516285</v>
      </c>
      <c r="Y40" s="20">
        <v>-16596796</v>
      </c>
      <c r="Z40" s="21">
        <v>-18.540532596945908</v>
      </c>
      <c r="AA40" s="22">
        <v>89516285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72919489</v>
      </c>
      <c r="D43" s="29">
        <f t="shared" ref="D43:Y43" si="4">SUM(D39:D42)</f>
        <v>0</v>
      </c>
      <c r="E43" s="35">
        <f t="shared" si="4"/>
        <v>89516285</v>
      </c>
      <c r="F43" s="36">
        <f t="shared" si="4"/>
        <v>89516285</v>
      </c>
      <c r="G43" s="36">
        <f t="shared" si="4"/>
        <v>52325230</v>
      </c>
      <c r="H43" s="36">
        <f t="shared" si="4"/>
        <v>20594259</v>
      </c>
      <c r="I43" s="36">
        <f t="shared" si="4"/>
        <v>0</v>
      </c>
      <c r="J43" s="36">
        <f t="shared" si="4"/>
        <v>72919489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72919489</v>
      </c>
      <c r="X43" s="36">
        <f t="shared" si="4"/>
        <v>89516285</v>
      </c>
      <c r="Y43" s="36">
        <f t="shared" si="4"/>
        <v>-16596796</v>
      </c>
      <c r="Z43" s="37">
        <f>+IF(X43&lt;&gt;0,+(Y43/X43)*100,0)</f>
        <v>-18.540532596945908</v>
      </c>
      <c r="AA43" s="38">
        <f>SUM(AA39:AA42)</f>
        <v>89516285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76386163</v>
      </c>
      <c r="D44" s="29">
        <f>+D37+D43</f>
        <v>0</v>
      </c>
      <c r="E44" s="30">
        <f t="shared" si="5"/>
        <v>96948769</v>
      </c>
      <c r="F44" s="31">
        <f t="shared" si="5"/>
        <v>96948769</v>
      </c>
      <c r="G44" s="31">
        <f t="shared" si="5"/>
        <v>61796918</v>
      </c>
      <c r="H44" s="31">
        <f t="shared" si="5"/>
        <v>13974686</v>
      </c>
      <c r="I44" s="31">
        <f t="shared" si="5"/>
        <v>-1567898</v>
      </c>
      <c r="J44" s="31">
        <f t="shared" si="5"/>
        <v>74203706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74203706</v>
      </c>
      <c r="X44" s="31">
        <f t="shared" si="5"/>
        <v>97157930</v>
      </c>
      <c r="Y44" s="31">
        <f t="shared" si="5"/>
        <v>-22954224</v>
      </c>
      <c r="Z44" s="32">
        <f>+IF(X44&lt;&gt;0,+(Y44/X44)*100,0)</f>
        <v>-23.625682432715479</v>
      </c>
      <c r="AA44" s="33">
        <f>+AA37+AA43</f>
        <v>96948769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-21861497</v>
      </c>
      <c r="D45" s="42">
        <f t="shared" si="6"/>
        <v>0</v>
      </c>
      <c r="E45" s="43">
        <f t="shared" si="6"/>
        <v>-34342375</v>
      </c>
      <c r="F45" s="44">
        <f t="shared" si="6"/>
        <v>-34342375</v>
      </c>
      <c r="G45" s="44">
        <f t="shared" si="6"/>
        <v>-76432335</v>
      </c>
      <c r="H45" s="44">
        <f t="shared" si="6"/>
        <v>56471341</v>
      </c>
      <c r="I45" s="44">
        <f t="shared" si="6"/>
        <v>2013693</v>
      </c>
      <c r="J45" s="44">
        <f t="shared" si="6"/>
        <v>-17947301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-17947301</v>
      </c>
      <c r="X45" s="44">
        <f t="shared" si="6"/>
        <v>-36302050</v>
      </c>
      <c r="Y45" s="44">
        <f t="shared" si="6"/>
        <v>18354749</v>
      </c>
      <c r="Z45" s="45">
        <f>+IF(X45&lt;&gt;0,+(Y45/X45)*100,0)</f>
        <v>-50.561191447865895</v>
      </c>
      <c r="AA45" s="46">
        <f>+AA26-AA44</f>
        <v>-34342375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2612892</v>
      </c>
      <c r="F47" s="20">
        <v>2612892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653223</v>
      </c>
      <c r="Y47" s="20">
        <v>-653223</v>
      </c>
      <c r="Z47" s="47">
        <v>-100</v>
      </c>
      <c r="AA47" s="22">
        <v>2612892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2612892</v>
      </c>
      <c r="F50" s="52">
        <f t="shared" si="7"/>
        <v>2612892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653223</v>
      </c>
      <c r="Y50" s="52">
        <f t="shared" si="7"/>
        <v>-653223</v>
      </c>
      <c r="Z50" s="53">
        <f>+IF(X50&lt;&gt;0,+(Y50/X50)*100,0)</f>
        <v>-100</v>
      </c>
      <c r="AA50" s="54">
        <f>SUM(AA47:AA49)</f>
        <v>2612892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-106129210</v>
      </c>
      <c r="D6" s="18"/>
      <c r="E6" s="19">
        <v>-28065769</v>
      </c>
      <c r="F6" s="20">
        <v>-28065769</v>
      </c>
      <c r="G6" s="20">
        <v>-106747475</v>
      </c>
      <c r="H6" s="20">
        <v>-617196</v>
      </c>
      <c r="I6" s="20">
        <v>-1249531</v>
      </c>
      <c r="J6" s="20">
        <v>-108614202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-108614202</v>
      </c>
      <c r="X6" s="20">
        <v>-7016439</v>
      </c>
      <c r="Y6" s="20">
        <v>-101597763</v>
      </c>
      <c r="Z6" s="21">
        <v>1447.9960988757971</v>
      </c>
      <c r="AA6" s="22">
        <v>-28065769</v>
      </c>
    </row>
    <row r="7" spans="1:27" ht="13.5" x14ac:dyDescent="0.25">
      <c r="A7" s="23" t="s">
        <v>35</v>
      </c>
      <c r="B7" s="17" t="s">
        <v>32</v>
      </c>
      <c r="C7" s="18">
        <v>345933161</v>
      </c>
      <c r="D7" s="18"/>
      <c r="E7" s="19">
        <v>63449204</v>
      </c>
      <c r="F7" s="20">
        <v>63449204</v>
      </c>
      <c r="G7" s="20">
        <v>352108240</v>
      </c>
      <c r="H7" s="20">
        <v>6677332</v>
      </c>
      <c r="I7" s="20">
        <v>6652874</v>
      </c>
      <c r="J7" s="20">
        <v>365438446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365438446</v>
      </c>
      <c r="X7" s="20">
        <v>15862299</v>
      </c>
      <c r="Y7" s="20">
        <v>349576147</v>
      </c>
      <c r="Z7" s="21">
        <v>2203.8176622442938</v>
      </c>
      <c r="AA7" s="22">
        <v>63449204</v>
      </c>
    </row>
    <row r="8" spans="1:27" ht="13.5" x14ac:dyDescent="0.25">
      <c r="A8" s="23" t="s">
        <v>36</v>
      </c>
      <c r="B8" s="17" t="s">
        <v>32</v>
      </c>
      <c r="C8" s="18">
        <v>36767450</v>
      </c>
      <c r="D8" s="18"/>
      <c r="E8" s="19"/>
      <c r="F8" s="20"/>
      <c r="G8" s="20">
        <v>36743046</v>
      </c>
      <c r="H8" s="20">
        <v>-55812</v>
      </c>
      <c r="I8" s="20">
        <v>-47599</v>
      </c>
      <c r="J8" s="20">
        <v>36639635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36639635</v>
      </c>
      <c r="X8" s="20"/>
      <c r="Y8" s="20">
        <v>36639635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10914998</v>
      </c>
      <c r="D11" s="18"/>
      <c r="E11" s="19"/>
      <c r="F11" s="20"/>
      <c r="G11" s="24">
        <v>10921213</v>
      </c>
      <c r="H11" s="24"/>
      <c r="I11" s="24">
        <v>94702</v>
      </c>
      <c r="J11" s="20">
        <v>11015915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11015915</v>
      </c>
      <c r="X11" s="20"/>
      <c r="Y11" s="24">
        <v>11015915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-9351</v>
      </c>
      <c r="D12" s="18"/>
      <c r="E12" s="19"/>
      <c r="F12" s="20"/>
      <c r="G12" s="20">
        <v>-9351</v>
      </c>
      <c r="H12" s="20"/>
      <c r="I12" s="20"/>
      <c r="J12" s="20">
        <v>-9351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-9351</v>
      </c>
      <c r="X12" s="20"/>
      <c r="Y12" s="20">
        <v>-9351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287477048</v>
      </c>
      <c r="D13" s="29">
        <f>SUM(D6:D12)</f>
        <v>0</v>
      </c>
      <c r="E13" s="30">
        <f t="shared" si="0"/>
        <v>35383435</v>
      </c>
      <c r="F13" s="31">
        <f t="shared" si="0"/>
        <v>35383435</v>
      </c>
      <c r="G13" s="31">
        <f t="shared" si="0"/>
        <v>293015673</v>
      </c>
      <c r="H13" s="31">
        <f t="shared" si="0"/>
        <v>6004324</v>
      </c>
      <c r="I13" s="31">
        <f t="shared" si="0"/>
        <v>5450446</v>
      </c>
      <c r="J13" s="31">
        <f t="shared" si="0"/>
        <v>304470443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304470443</v>
      </c>
      <c r="X13" s="31">
        <f t="shared" si="0"/>
        <v>8845860</v>
      </c>
      <c r="Y13" s="31">
        <f t="shared" si="0"/>
        <v>295624583</v>
      </c>
      <c r="Z13" s="32">
        <f>+IF(X13&lt;&gt;0,+(Y13/X13)*100,0)</f>
        <v>3341.954123171744</v>
      </c>
      <c r="AA13" s="33">
        <f>SUM(AA6:AA12)</f>
        <v>35383435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83019912</v>
      </c>
      <c r="D17" s="18"/>
      <c r="E17" s="19">
        <v>5481000</v>
      </c>
      <c r="F17" s="20">
        <v>5481000</v>
      </c>
      <c r="G17" s="24">
        <v>83019912</v>
      </c>
      <c r="H17" s="24">
        <v>-30608</v>
      </c>
      <c r="I17" s="24"/>
      <c r="J17" s="20">
        <v>82989304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82989304</v>
      </c>
      <c r="X17" s="20">
        <v>1370250</v>
      </c>
      <c r="Y17" s="24">
        <v>81619054</v>
      </c>
      <c r="Z17" s="25">
        <v>5956.5082284254704</v>
      </c>
      <c r="AA17" s="26">
        <v>5481000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83019912</v>
      </c>
      <c r="D25" s="29">
        <f t="shared" ref="D25:Y25" si="1">SUM(D15:D24)</f>
        <v>0</v>
      </c>
      <c r="E25" s="35">
        <f t="shared" si="1"/>
        <v>5481000</v>
      </c>
      <c r="F25" s="36">
        <f t="shared" si="1"/>
        <v>5481000</v>
      </c>
      <c r="G25" s="36">
        <f t="shared" si="1"/>
        <v>83019912</v>
      </c>
      <c r="H25" s="36">
        <f t="shared" si="1"/>
        <v>-30608</v>
      </c>
      <c r="I25" s="36">
        <f t="shared" si="1"/>
        <v>0</v>
      </c>
      <c r="J25" s="36">
        <f t="shared" si="1"/>
        <v>82989304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82989304</v>
      </c>
      <c r="X25" s="36">
        <f t="shared" si="1"/>
        <v>1370250</v>
      </c>
      <c r="Y25" s="36">
        <f t="shared" si="1"/>
        <v>81619054</v>
      </c>
      <c r="Z25" s="37">
        <f>+IF(X25&lt;&gt;0,+(Y25/X25)*100,0)</f>
        <v>5956.5082284254704</v>
      </c>
      <c r="AA25" s="38">
        <f>SUM(AA15:AA24)</f>
        <v>5481000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370496960</v>
      </c>
      <c r="D26" s="29">
        <f>+D13+D25</f>
        <v>0</v>
      </c>
      <c r="E26" s="30">
        <f t="shared" si="2"/>
        <v>40864435</v>
      </c>
      <c r="F26" s="31">
        <f t="shared" si="2"/>
        <v>40864435</v>
      </c>
      <c r="G26" s="31">
        <f t="shared" si="2"/>
        <v>376035585</v>
      </c>
      <c r="H26" s="31">
        <f t="shared" si="2"/>
        <v>5973716</v>
      </c>
      <c r="I26" s="31">
        <f t="shared" si="2"/>
        <v>5450446</v>
      </c>
      <c r="J26" s="31">
        <f t="shared" si="2"/>
        <v>387459747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387459747</v>
      </c>
      <c r="X26" s="31">
        <f t="shared" si="2"/>
        <v>10216110</v>
      </c>
      <c r="Y26" s="31">
        <f t="shared" si="2"/>
        <v>377243637</v>
      </c>
      <c r="Z26" s="32">
        <f>+IF(X26&lt;&gt;0,+(Y26/X26)*100,0)</f>
        <v>3692.6348385050674</v>
      </c>
      <c r="AA26" s="33">
        <f>+AA13+AA25</f>
        <v>40864435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-3328532</v>
      </c>
      <c r="D32" s="18"/>
      <c r="E32" s="19"/>
      <c r="F32" s="20"/>
      <c r="G32" s="20">
        <v>-3480689</v>
      </c>
      <c r="H32" s="20">
        <v>-115866</v>
      </c>
      <c r="I32" s="20">
        <v>-693831</v>
      </c>
      <c r="J32" s="20">
        <v>-4290386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-4290386</v>
      </c>
      <c r="X32" s="20"/>
      <c r="Y32" s="20">
        <v>-4290386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35184915</v>
      </c>
      <c r="D35" s="18"/>
      <c r="E35" s="19">
        <v>5999488</v>
      </c>
      <c r="F35" s="20">
        <v>5999488</v>
      </c>
      <c r="G35" s="20">
        <v>35683250</v>
      </c>
      <c r="H35" s="20">
        <v>500349</v>
      </c>
      <c r="I35" s="20">
        <v>493660</v>
      </c>
      <c r="J35" s="20">
        <v>36677259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36677259</v>
      </c>
      <c r="X35" s="20">
        <v>1499871</v>
      </c>
      <c r="Y35" s="20">
        <v>35177388</v>
      </c>
      <c r="Z35" s="21">
        <v>2345.3609010374894</v>
      </c>
      <c r="AA35" s="22">
        <v>5999488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31856383</v>
      </c>
      <c r="D37" s="29">
        <f t="shared" ref="D37:Y37" si="3">SUM(D29:D36)</f>
        <v>0</v>
      </c>
      <c r="E37" s="30">
        <f t="shared" si="3"/>
        <v>5999488</v>
      </c>
      <c r="F37" s="31">
        <f t="shared" si="3"/>
        <v>5999488</v>
      </c>
      <c r="G37" s="31">
        <f t="shared" si="3"/>
        <v>32202561</v>
      </c>
      <c r="H37" s="31">
        <f t="shared" si="3"/>
        <v>384483</v>
      </c>
      <c r="I37" s="31">
        <f t="shared" si="3"/>
        <v>-200171</v>
      </c>
      <c r="J37" s="31">
        <f t="shared" si="3"/>
        <v>32386873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32386873</v>
      </c>
      <c r="X37" s="31">
        <f t="shared" si="3"/>
        <v>1499871</v>
      </c>
      <c r="Y37" s="31">
        <f t="shared" si="3"/>
        <v>30887002</v>
      </c>
      <c r="Z37" s="32">
        <f>+IF(X37&lt;&gt;0,+(Y37/X37)*100,0)</f>
        <v>2059.3105673754612</v>
      </c>
      <c r="AA37" s="33">
        <f>SUM(AA29:AA36)</f>
        <v>5999488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31856383</v>
      </c>
      <c r="D44" s="29">
        <f>+D37+D43</f>
        <v>0</v>
      </c>
      <c r="E44" s="30">
        <f t="shared" si="5"/>
        <v>5999488</v>
      </c>
      <c r="F44" s="31">
        <f t="shared" si="5"/>
        <v>5999488</v>
      </c>
      <c r="G44" s="31">
        <f t="shared" si="5"/>
        <v>32202561</v>
      </c>
      <c r="H44" s="31">
        <f t="shared" si="5"/>
        <v>384483</v>
      </c>
      <c r="I44" s="31">
        <f t="shared" si="5"/>
        <v>-200171</v>
      </c>
      <c r="J44" s="31">
        <f t="shared" si="5"/>
        <v>32386873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32386873</v>
      </c>
      <c r="X44" s="31">
        <f t="shared" si="5"/>
        <v>1499871</v>
      </c>
      <c r="Y44" s="31">
        <f t="shared" si="5"/>
        <v>30887002</v>
      </c>
      <c r="Z44" s="32">
        <f>+IF(X44&lt;&gt;0,+(Y44/X44)*100,0)</f>
        <v>2059.3105673754612</v>
      </c>
      <c r="AA44" s="33">
        <f>+AA37+AA43</f>
        <v>5999488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338640577</v>
      </c>
      <c r="D45" s="42">
        <f t="shared" si="6"/>
        <v>0</v>
      </c>
      <c r="E45" s="43">
        <f t="shared" si="6"/>
        <v>34864947</v>
      </c>
      <c r="F45" s="44">
        <f t="shared" si="6"/>
        <v>34864947</v>
      </c>
      <c r="G45" s="44">
        <f t="shared" si="6"/>
        <v>343833024</v>
      </c>
      <c r="H45" s="44">
        <f t="shared" si="6"/>
        <v>5589233</v>
      </c>
      <c r="I45" s="44">
        <f t="shared" si="6"/>
        <v>5650617</v>
      </c>
      <c r="J45" s="44">
        <f t="shared" si="6"/>
        <v>355072874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355072874</v>
      </c>
      <c r="X45" s="44">
        <f t="shared" si="6"/>
        <v>8716239</v>
      </c>
      <c r="Y45" s="44">
        <f t="shared" si="6"/>
        <v>346356635</v>
      </c>
      <c r="Z45" s="45">
        <f>+IF(X45&lt;&gt;0,+(Y45/X45)*100,0)</f>
        <v>3973.6936424070059</v>
      </c>
      <c r="AA45" s="46">
        <f>+AA26-AA44</f>
        <v>34864947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-464813</v>
      </c>
      <c r="D47" s="18"/>
      <c r="E47" s="19">
        <v>34864948</v>
      </c>
      <c r="F47" s="20">
        <v>34864948</v>
      </c>
      <c r="G47" s="20">
        <v>-464813</v>
      </c>
      <c r="H47" s="20">
        <v>-30608</v>
      </c>
      <c r="I47" s="20"/>
      <c r="J47" s="20">
        <v>-495421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-495421</v>
      </c>
      <c r="X47" s="20">
        <v>8716236</v>
      </c>
      <c r="Y47" s="20">
        <v>-9211657</v>
      </c>
      <c r="Z47" s="47">
        <v>-105.6838869438597</v>
      </c>
      <c r="AA47" s="22">
        <v>34864948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-464813</v>
      </c>
      <c r="D50" s="50">
        <f t="shared" ref="D50:Y50" si="7">SUM(D47:D49)</f>
        <v>0</v>
      </c>
      <c r="E50" s="51">
        <f t="shared" si="7"/>
        <v>34864948</v>
      </c>
      <c r="F50" s="52">
        <f t="shared" si="7"/>
        <v>34864948</v>
      </c>
      <c r="G50" s="52">
        <f t="shared" si="7"/>
        <v>-464813</v>
      </c>
      <c r="H50" s="52">
        <f t="shared" si="7"/>
        <v>-30608</v>
      </c>
      <c r="I50" s="52">
        <f t="shared" si="7"/>
        <v>0</v>
      </c>
      <c r="J50" s="52">
        <f t="shared" si="7"/>
        <v>-495421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-495421</v>
      </c>
      <c r="X50" s="52">
        <f t="shared" si="7"/>
        <v>8716236</v>
      </c>
      <c r="Y50" s="52">
        <f t="shared" si="7"/>
        <v>-9211657</v>
      </c>
      <c r="Z50" s="53">
        <f>+IF(X50&lt;&gt;0,+(Y50/X50)*100,0)</f>
        <v>-105.6838869438597</v>
      </c>
      <c r="AA50" s="54">
        <f>SUM(AA47:AA49)</f>
        <v>34864948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-15521623</v>
      </c>
      <c r="D6" s="18"/>
      <c r="E6" s="19"/>
      <c r="F6" s="20"/>
      <c r="G6" s="20">
        <v>-15641115</v>
      </c>
      <c r="H6" s="20">
        <v>1104715</v>
      </c>
      <c r="I6" s="20">
        <v>-2077157</v>
      </c>
      <c r="J6" s="20">
        <v>-16613557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-16613557</v>
      </c>
      <c r="X6" s="20"/>
      <c r="Y6" s="20">
        <v>-16613557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23021635</v>
      </c>
      <c r="D7" s="18"/>
      <c r="E7" s="19">
        <v>-15331790</v>
      </c>
      <c r="F7" s="20">
        <v>-15331790</v>
      </c>
      <c r="G7" s="20">
        <v>23512781</v>
      </c>
      <c r="H7" s="20">
        <v>505649</v>
      </c>
      <c r="I7" s="20">
        <v>526702</v>
      </c>
      <c r="J7" s="20">
        <v>24545132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24545132</v>
      </c>
      <c r="X7" s="20">
        <v>-3856482</v>
      </c>
      <c r="Y7" s="20">
        <v>28401614</v>
      </c>
      <c r="Z7" s="21">
        <v>-736.46432162784629</v>
      </c>
      <c r="AA7" s="22">
        <v>-15331790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189120</v>
      </c>
      <c r="D10" s="18"/>
      <c r="E10" s="19">
        <v>-300000</v>
      </c>
      <c r="F10" s="20">
        <v>-300000</v>
      </c>
      <c r="G10" s="20">
        <v>189120</v>
      </c>
      <c r="H10" s="20"/>
      <c r="I10" s="20">
        <v>1250360</v>
      </c>
      <c r="J10" s="20">
        <v>1439480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1439480</v>
      </c>
      <c r="X10" s="20">
        <v>-73500</v>
      </c>
      <c r="Y10" s="20">
        <v>1512980</v>
      </c>
      <c r="Z10" s="21">
        <v>-2058.4761904761904</v>
      </c>
      <c r="AA10" s="22">
        <v>-300000</v>
      </c>
    </row>
    <row r="11" spans="1:27" ht="13.5" x14ac:dyDescent="0.25">
      <c r="A11" s="23" t="s">
        <v>39</v>
      </c>
      <c r="B11" s="17" t="s">
        <v>32</v>
      </c>
      <c r="C11" s="18">
        <v>236451</v>
      </c>
      <c r="D11" s="18"/>
      <c r="E11" s="19"/>
      <c r="F11" s="20"/>
      <c r="G11" s="24">
        <v>236451</v>
      </c>
      <c r="H11" s="24"/>
      <c r="I11" s="24">
        <v>131340</v>
      </c>
      <c r="J11" s="20">
        <v>367791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367791</v>
      </c>
      <c r="X11" s="20"/>
      <c r="Y11" s="24">
        <v>367791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-100</v>
      </c>
      <c r="D12" s="18"/>
      <c r="E12" s="19"/>
      <c r="F12" s="20"/>
      <c r="G12" s="20">
        <v>-100</v>
      </c>
      <c r="H12" s="20"/>
      <c r="I12" s="20"/>
      <c r="J12" s="20">
        <v>-100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-100</v>
      </c>
      <c r="X12" s="20"/>
      <c r="Y12" s="20">
        <v>-100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7925483</v>
      </c>
      <c r="D13" s="29">
        <f>SUM(D6:D12)</f>
        <v>0</v>
      </c>
      <c r="E13" s="30">
        <f t="shared" si="0"/>
        <v>-15631790</v>
      </c>
      <c r="F13" s="31">
        <f t="shared" si="0"/>
        <v>-15631790</v>
      </c>
      <c r="G13" s="31">
        <f t="shared" si="0"/>
        <v>8297137</v>
      </c>
      <c r="H13" s="31">
        <f t="shared" si="0"/>
        <v>1610364</v>
      </c>
      <c r="I13" s="31">
        <f t="shared" si="0"/>
        <v>-168755</v>
      </c>
      <c r="J13" s="31">
        <f t="shared" si="0"/>
        <v>9738746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9738746</v>
      </c>
      <c r="X13" s="31">
        <f t="shared" si="0"/>
        <v>-3929982</v>
      </c>
      <c r="Y13" s="31">
        <f t="shared" si="0"/>
        <v>13668728</v>
      </c>
      <c r="Z13" s="32">
        <f>+IF(X13&lt;&gt;0,+(Y13/X13)*100,0)</f>
        <v>-347.80637672131832</v>
      </c>
      <c r="AA13" s="33">
        <f>SUM(AA6:AA12)</f>
        <v>-15631790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7925483</v>
      </c>
      <c r="D26" s="29">
        <f>+D13+D25</f>
        <v>0</v>
      </c>
      <c r="E26" s="30">
        <f t="shared" si="2"/>
        <v>-15631790</v>
      </c>
      <c r="F26" s="31">
        <f t="shared" si="2"/>
        <v>-15631790</v>
      </c>
      <c r="G26" s="31">
        <f t="shared" si="2"/>
        <v>8297137</v>
      </c>
      <c r="H26" s="31">
        <f t="shared" si="2"/>
        <v>1610364</v>
      </c>
      <c r="I26" s="31">
        <f t="shared" si="2"/>
        <v>-168755</v>
      </c>
      <c r="J26" s="31">
        <f t="shared" si="2"/>
        <v>9738746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9738746</v>
      </c>
      <c r="X26" s="31">
        <f t="shared" si="2"/>
        <v>-3929982</v>
      </c>
      <c r="Y26" s="31">
        <f t="shared" si="2"/>
        <v>13668728</v>
      </c>
      <c r="Z26" s="32">
        <f>+IF(X26&lt;&gt;0,+(Y26/X26)*100,0)</f>
        <v>-347.80637672131832</v>
      </c>
      <c r="AA26" s="33">
        <f>+AA13+AA25</f>
        <v>-15631790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-51665495</v>
      </c>
      <c r="D32" s="18"/>
      <c r="E32" s="19">
        <v>16587756</v>
      </c>
      <c r="F32" s="20">
        <v>16587756</v>
      </c>
      <c r="G32" s="20">
        <v>-53791255</v>
      </c>
      <c r="H32" s="20">
        <v>1965032</v>
      </c>
      <c r="I32" s="20">
        <v>669916</v>
      </c>
      <c r="J32" s="20">
        <v>-51156307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-51156307</v>
      </c>
      <c r="X32" s="20">
        <v>4063997</v>
      </c>
      <c r="Y32" s="20">
        <v>-55220304</v>
      </c>
      <c r="Z32" s="21">
        <v>-1358.7683258624454</v>
      </c>
      <c r="AA32" s="22">
        <v>16587756</v>
      </c>
    </row>
    <row r="33" spans="1:27" ht="13.5" x14ac:dyDescent="0.25">
      <c r="A33" s="23" t="s">
        <v>60</v>
      </c>
      <c r="B33" s="17" t="s">
        <v>32</v>
      </c>
      <c r="C33" s="18">
        <v>-1091900</v>
      </c>
      <c r="D33" s="18"/>
      <c r="E33" s="19"/>
      <c r="F33" s="20"/>
      <c r="G33" s="20">
        <v>-1091900</v>
      </c>
      <c r="H33" s="20">
        <v>1098000</v>
      </c>
      <c r="I33" s="20">
        <v>-1098135</v>
      </c>
      <c r="J33" s="20">
        <v>-1092035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-1092035</v>
      </c>
      <c r="X33" s="20"/>
      <c r="Y33" s="20">
        <v>-1092035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4875038</v>
      </c>
      <c r="D35" s="18"/>
      <c r="E35" s="19"/>
      <c r="F35" s="20"/>
      <c r="G35" s="20">
        <v>4938432</v>
      </c>
      <c r="H35" s="20">
        <v>72827</v>
      </c>
      <c r="I35" s="20">
        <v>72623</v>
      </c>
      <c r="J35" s="20">
        <v>5083882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5083882</v>
      </c>
      <c r="X35" s="20"/>
      <c r="Y35" s="20">
        <v>5083882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-47882357</v>
      </c>
      <c r="D37" s="29">
        <f t="shared" ref="D37:Y37" si="3">SUM(D29:D36)</f>
        <v>0</v>
      </c>
      <c r="E37" s="30">
        <f t="shared" si="3"/>
        <v>16587756</v>
      </c>
      <c r="F37" s="31">
        <f t="shared" si="3"/>
        <v>16587756</v>
      </c>
      <c r="G37" s="31">
        <f t="shared" si="3"/>
        <v>-49944723</v>
      </c>
      <c r="H37" s="31">
        <f t="shared" si="3"/>
        <v>3135859</v>
      </c>
      <c r="I37" s="31">
        <f t="shared" si="3"/>
        <v>-355596</v>
      </c>
      <c r="J37" s="31">
        <f t="shared" si="3"/>
        <v>-47164460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-47164460</v>
      </c>
      <c r="X37" s="31">
        <f t="shared" si="3"/>
        <v>4063997</v>
      </c>
      <c r="Y37" s="31">
        <f t="shared" si="3"/>
        <v>-51228457</v>
      </c>
      <c r="Z37" s="32">
        <f>+IF(X37&lt;&gt;0,+(Y37/X37)*100,0)</f>
        <v>-1260.5436716611748</v>
      </c>
      <c r="AA37" s="33">
        <f>SUM(AA29:AA36)</f>
        <v>16587756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-47882357</v>
      </c>
      <c r="D44" s="29">
        <f>+D37+D43</f>
        <v>0</v>
      </c>
      <c r="E44" s="30">
        <f t="shared" si="5"/>
        <v>16587756</v>
      </c>
      <c r="F44" s="31">
        <f t="shared" si="5"/>
        <v>16587756</v>
      </c>
      <c r="G44" s="31">
        <f t="shared" si="5"/>
        <v>-49944723</v>
      </c>
      <c r="H44" s="31">
        <f t="shared" si="5"/>
        <v>3135859</v>
      </c>
      <c r="I44" s="31">
        <f t="shared" si="5"/>
        <v>-355596</v>
      </c>
      <c r="J44" s="31">
        <f t="shared" si="5"/>
        <v>-47164460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-47164460</v>
      </c>
      <c r="X44" s="31">
        <f t="shared" si="5"/>
        <v>4063997</v>
      </c>
      <c r="Y44" s="31">
        <f t="shared" si="5"/>
        <v>-51228457</v>
      </c>
      <c r="Z44" s="32">
        <f>+IF(X44&lt;&gt;0,+(Y44/X44)*100,0)</f>
        <v>-1260.5436716611748</v>
      </c>
      <c r="AA44" s="33">
        <f>+AA37+AA43</f>
        <v>16587756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55807840</v>
      </c>
      <c r="D45" s="42">
        <f t="shared" si="6"/>
        <v>0</v>
      </c>
      <c r="E45" s="43">
        <f t="shared" si="6"/>
        <v>-32219546</v>
      </c>
      <c r="F45" s="44">
        <f t="shared" si="6"/>
        <v>-32219546</v>
      </c>
      <c r="G45" s="44">
        <f t="shared" si="6"/>
        <v>58241860</v>
      </c>
      <c r="H45" s="44">
        <f t="shared" si="6"/>
        <v>-1525495</v>
      </c>
      <c r="I45" s="44">
        <f t="shared" si="6"/>
        <v>186841</v>
      </c>
      <c r="J45" s="44">
        <f t="shared" si="6"/>
        <v>56903206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56903206</v>
      </c>
      <c r="X45" s="44">
        <f t="shared" si="6"/>
        <v>-7993979</v>
      </c>
      <c r="Y45" s="44">
        <f t="shared" si="6"/>
        <v>64897185</v>
      </c>
      <c r="Z45" s="45">
        <f>+IF(X45&lt;&gt;0,+(Y45/X45)*100,0)</f>
        <v>-811.8258129024357</v>
      </c>
      <c r="AA45" s="46">
        <f>+AA26-AA44</f>
        <v>-32219546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-32219546</v>
      </c>
      <c r="F47" s="20">
        <v>-32219546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-7993979</v>
      </c>
      <c r="Y47" s="20">
        <v>7993979</v>
      </c>
      <c r="Z47" s="47">
        <v>-100</v>
      </c>
      <c r="AA47" s="22">
        <v>-32219546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-32219546</v>
      </c>
      <c r="F50" s="52">
        <f t="shared" si="7"/>
        <v>-32219546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-7993979</v>
      </c>
      <c r="Y50" s="52">
        <f t="shared" si="7"/>
        <v>7993979</v>
      </c>
      <c r="Z50" s="53">
        <f>+IF(X50&lt;&gt;0,+(Y50/X50)*100,0)</f>
        <v>-100</v>
      </c>
      <c r="AA50" s="54">
        <f>SUM(AA47:AA49)</f>
        <v>-32219546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-36605862</v>
      </c>
      <c r="D6" s="18"/>
      <c r="E6" s="19">
        <v>-45534921</v>
      </c>
      <c r="F6" s="20">
        <v>-45534921</v>
      </c>
      <c r="G6" s="20">
        <v>-36475362</v>
      </c>
      <c r="H6" s="20">
        <v>189116</v>
      </c>
      <c r="I6" s="20">
        <v>-2995248</v>
      </c>
      <c r="J6" s="20">
        <v>-39281494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-39281494</v>
      </c>
      <c r="X6" s="20">
        <v>-43694368</v>
      </c>
      <c r="Y6" s="20">
        <v>4412874</v>
      </c>
      <c r="Z6" s="21">
        <v>-10.099411439021157</v>
      </c>
      <c r="AA6" s="22">
        <v>-45534921</v>
      </c>
    </row>
    <row r="7" spans="1:27" ht="13.5" x14ac:dyDescent="0.25">
      <c r="A7" s="23" t="s">
        <v>35</v>
      </c>
      <c r="B7" s="17" t="s">
        <v>32</v>
      </c>
      <c r="C7" s="18">
        <v>44849007</v>
      </c>
      <c r="D7" s="18"/>
      <c r="E7" s="19">
        <v>14676612</v>
      </c>
      <c r="F7" s="20">
        <v>14676612</v>
      </c>
      <c r="G7" s="20">
        <v>46516685</v>
      </c>
      <c r="H7" s="20">
        <v>602407</v>
      </c>
      <c r="I7" s="20">
        <v>955989</v>
      </c>
      <c r="J7" s="20">
        <v>48075081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48075081</v>
      </c>
      <c r="X7" s="20">
        <v>28514452</v>
      </c>
      <c r="Y7" s="20">
        <v>19560629</v>
      </c>
      <c r="Z7" s="21">
        <v>68.599000254327166</v>
      </c>
      <c r="AA7" s="22">
        <v>14676612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8785270</v>
      </c>
      <c r="D11" s="18"/>
      <c r="E11" s="19">
        <v>7768749</v>
      </c>
      <c r="F11" s="20">
        <v>7768749</v>
      </c>
      <c r="G11" s="24">
        <v>8863946</v>
      </c>
      <c r="H11" s="24">
        <v>78676</v>
      </c>
      <c r="I11" s="24">
        <v>102766</v>
      </c>
      <c r="J11" s="20">
        <v>9045388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9045388</v>
      </c>
      <c r="X11" s="20">
        <v>7768749</v>
      </c>
      <c r="Y11" s="24">
        <v>1276639</v>
      </c>
      <c r="Z11" s="25">
        <v>16.433006137796447</v>
      </c>
      <c r="AA11" s="26">
        <v>7768749</v>
      </c>
    </row>
    <row r="12" spans="1:27" ht="13.5" x14ac:dyDescent="0.25">
      <c r="A12" s="23" t="s">
        <v>40</v>
      </c>
      <c r="B12" s="17" t="s">
        <v>32</v>
      </c>
      <c r="C12" s="18">
        <v>-79199</v>
      </c>
      <c r="D12" s="18"/>
      <c r="E12" s="19">
        <v>-66428</v>
      </c>
      <c r="F12" s="20">
        <v>-66428</v>
      </c>
      <c r="G12" s="20">
        <v>-79200</v>
      </c>
      <c r="H12" s="20"/>
      <c r="I12" s="20"/>
      <c r="J12" s="20">
        <v>-79200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-79200</v>
      </c>
      <c r="X12" s="20">
        <v>-66428</v>
      </c>
      <c r="Y12" s="20">
        <v>-12772</v>
      </c>
      <c r="Z12" s="21">
        <v>19.226832058770398</v>
      </c>
      <c r="AA12" s="22">
        <v>-66428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16949216</v>
      </c>
      <c r="D13" s="29">
        <f>SUM(D6:D12)</f>
        <v>0</v>
      </c>
      <c r="E13" s="30">
        <f t="shared" si="0"/>
        <v>-23155988</v>
      </c>
      <c r="F13" s="31">
        <f t="shared" si="0"/>
        <v>-23155988</v>
      </c>
      <c r="G13" s="31">
        <f t="shared" si="0"/>
        <v>18826069</v>
      </c>
      <c r="H13" s="31">
        <f t="shared" si="0"/>
        <v>870199</v>
      </c>
      <c r="I13" s="31">
        <f t="shared" si="0"/>
        <v>-1936493</v>
      </c>
      <c r="J13" s="31">
        <f t="shared" si="0"/>
        <v>17759775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17759775</v>
      </c>
      <c r="X13" s="31">
        <f t="shared" si="0"/>
        <v>-7477595</v>
      </c>
      <c r="Y13" s="31">
        <f t="shared" si="0"/>
        <v>25237370</v>
      </c>
      <c r="Z13" s="32">
        <f>+IF(X13&lt;&gt;0,+(Y13/X13)*100,0)</f>
        <v>-337.50651111754513</v>
      </c>
      <c r="AA13" s="33">
        <f>SUM(AA6:AA12)</f>
        <v>-23155988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24632694</v>
      </c>
      <c r="D17" s="18"/>
      <c r="E17" s="19">
        <v>27183278</v>
      </c>
      <c r="F17" s="20">
        <v>27183278</v>
      </c>
      <c r="G17" s="24">
        <v>19332955</v>
      </c>
      <c r="H17" s="24">
        <v>-15301737</v>
      </c>
      <c r="I17" s="24"/>
      <c r="J17" s="20">
        <v>4031218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4031218</v>
      </c>
      <c r="X17" s="20">
        <v>21295533</v>
      </c>
      <c r="Y17" s="24">
        <v>-17264315</v>
      </c>
      <c r="Z17" s="25">
        <v>-81.070123955103639</v>
      </c>
      <c r="AA17" s="26">
        <v>27183278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24632694</v>
      </c>
      <c r="D25" s="29">
        <f t="shared" ref="D25:Y25" si="1">SUM(D15:D24)</f>
        <v>0</v>
      </c>
      <c r="E25" s="35">
        <f t="shared" si="1"/>
        <v>27183278</v>
      </c>
      <c r="F25" s="36">
        <f t="shared" si="1"/>
        <v>27183278</v>
      </c>
      <c r="G25" s="36">
        <f t="shared" si="1"/>
        <v>19332955</v>
      </c>
      <c r="H25" s="36">
        <f t="shared" si="1"/>
        <v>-15301737</v>
      </c>
      <c r="I25" s="36">
        <f t="shared" si="1"/>
        <v>0</v>
      </c>
      <c r="J25" s="36">
        <f t="shared" si="1"/>
        <v>4031218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4031218</v>
      </c>
      <c r="X25" s="36">
        <f t="shared" si="1"/>
        <v>21295533</v>
      </c>
      <c r="Y25" s="36">
        <f t="shared" si="1"/>
        <v>-17264315</v>
      </c>
      <c r="Z25" s="37">
        <f>+IF(X25&lt;&gt;0,+(Y25/X25)*100,0)</f>
        <v>-81.070123955103639</v>
      </c>
      <c r="AA25" s="38">
        <f>SUM(AA15:AA24)</f>
        <v>27183278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41581910</v>
      </c>
      <c r="D26" s="29">
        <f>+D13+D25</f>
        <v>0</v>
      </c>
      <c r="E26" s="30">
        <f t="shared" si="2"/>
        <v>4027290</v>
      </c>
      <c r="F26" s="31">
        <f t="shared" si="2"/>
        <v>4027290</v>
      </c>
      <c r="G26" s="31">
        <f t="shared" si="2"/>
        <v>38159024</v>
      </c>
      <c r="H26" s="31">
        <f t="shared" si="2"/>
        <v>-14431538</v>
      </c>
      <c r="I26" s="31">
        <f t="shared" si="2"/>
        <v>-1936493</v>
      </c>
      <c r="J26" s="31">
        <f t="shared" si="2"/>
        <v>21790993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21790993</v>
      </c>
      <c r="X26" s="31">
        <f t="shared" si="2"/>
        <v>13817938</v>
      </c>
      <c r="Y26" s="31">
        <f t="shared" si="2"/>
        <v>7973055</v>
      </c>
      <c r="Z26" s="32">
        <f>+IF(X26&lt;&gt;0,+(Y26/X26)*100,0)</f>
        <v>57.7007582462738</v>
      </c>
      <c r="AA26" s="33">
        <f>+AA13+AA25</f>
        <v>4027290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-7109</v>
      </c>
      <c r="D31" s="18"/>
      <c r="E31" s="19">
        <v>-5872</v>
      </c>
      <c r="F31" s="20">
        <v>-5872</v>
      </c>
      <c r="G31" s="20">
        <v>-7108</v>
      </c>
      <c r="H31" s="20">
        <v>-405</v>
      </c>
      <c r="I31" s="20">
        <v>-1182</v>
      </c>
      <c r="J31" s="20">
        <v>-8695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-8695</v>
      </c>
      <c r="X31" s="20">
        <v>-5872</v>
      </c>
      <c r="Y31" s="20">
        <v>-2823</v>
      </c>
      <c r="Z31" s="21">
        <v>48.075613079019078</v>
      </c>
      <c r="AA31" s="22">
        <v>-5872</v>
      </c>
    </row>
    <row r="32" spans="1:27" ht="13.5" x14ac:dyDescent="0.25">
      <c r="A32" s="23" t="s">
        <v>59</v>
      </c>
      <c r="B32" s="17" t="s">
        <v>32</v>
      </c>
      <c r="C32" s="18">
        <v>15893000</v>
      </c>
      <c r="D32" s="18"/>
      <c r="E32" s="19">
        <v>16717348</v>
      </c>
      <c r="F32" s="20">
        <v>16717348</v>
      </c>
      <c r="G32" s="20">
        <v>16859757</v>
      </c>
      <c r="H32" s="20">
        <v>-1150847</v>
      </c>
      <c r="I32" s="20">
        <v>-3631998</v>
      </c>
      <c r="J32" s="20">
        <v>12076912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12076912</v>
      </c>
      <c r="X32" s="20">
        <v>17555442</v>
      </c>
      <c r="Y32" s="20">
        <v>-5478530</v>
      </c>
      <c r="Z32" s="21">
        <v>-31.207018313751373</v>
      </c>
      <c r="AA32" s="22">
        <v>16717348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5372366</v>
      </c>
      <c r="D34" s="18"/>
      <c r="E34" s="19"/>
      <c r="F34" s="20"/>
      <c r="G34" s="20"/>
      <c r="H34" s="20">
        <v>5588331</v>
      </c>
      <c r="I34" s="20">
        <v>-28819</v>
      </c>
      <c r="J34" s="20">
        <v>5559512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5559512</v>
      </c>
      <c r="X34" s="20"/>
      <c r="Y34" s="20">
        <v>5559512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10432274</v>
      </c>
      <c r="D35" s="18"/>
      <c r="E35" s="19">
        <v>10921106</v>
      </c>
      <c r="F35" s="20">
        <v>10921106</v>
      </c>
      <c r="G35" s="20">
        <v>10741838</v>
      </c>
      <c r="H35" s="20">
        <v>312086</v>
      </c>
      <c r="I35" s="20">
        <v>305017</v>
      </c>
      <c r="J35" s="20">
        <v>11358941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11358941</v>
      </c>
      <c r="X35" s="20">
        <v>8066531</v>
      </c>
      <c r="Y35" s="20">
        <v>3292410</v>
      </c>
      <c r="Z35" s="21">
        <v>40.815686445635677</v>
      </c>
      <c r="AA35" s="22">
        <v>10921106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31690531</v>
      </c>
      <c r="D37" s="29">
        <f t="shared" ref="D37:Y37" si="3">SUM(D29:D36)</f>
        <v>0</v>
      </c>
      <c r="E37" s="30">
        <f t="shared" si="3"/>
        <v>27632582</v>
      </c>
      <c r="F37" s="31">
        <f t="shared" si="3"/>
        <v>27632582</v>
      </c>
      <c r="G37" s="31">
        <f t="shared" si="3"/>
        <v>27594487</v>
      </c>
      <c r="H37" s="31">
        <f t="shared" si="3"/>
        <v>4749165</v>
      </c>
      <c r="I37" s="31">
        <f t="shared" si="3"/>
        <v>-3356982</v>
      </c>
      <c r="J37" s="31">
        <f t="shared" si="3"/>
        <v>28986670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28986670</v>
      </c>
      <c r="X37" s="31">
        <f t="shared" si="3"/>
        <v>25616101</v>
      </c>
      <c r="Y37" s="31">
        <f t="shared" si="3"/>
        <v>3370569</v>
      </c>
      <c r="Z37" s="32">
        <f>+IF(X37&lt;&gt;0,+(Y37/X37)*100,0)</f>
        <v>13.158009487860781</v>
      </c>
      <c r="AA37" s="33">
        <f>SUM(AA29:AA36)</f>
        <v>27632582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-3003991</v>
      </c>
      <c r="D40" s="18"/>
      <c r="E40" s="19"/>
      <c r="F40" s="20"/>
      <c r="G40" s="20"/>
      <c r="H40" s="20">
        <v>-3939826</v>
      </c>
      <c r="I40" s="20"/>
      <c r="J40" s="20">
        <v>-3939826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-3939826</v>
      </c>
      <c r="X40" s="20"/>
      <c r="Y40" s="20">
        <v>-3939826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-3003991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-3939826</v>
      </c>
      <c r="I43" s="36">
        <f t="shared" si="4"/>
        <v>0</v>
      </c>
      <c r="J43" s="36">
        <f t="shared" si="4"/>
        <v>-3939826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-3939826</v>
      </c>
      <c r="X43" s="36">
        <f t="shared" si="4"/>
        <v>0</v>
      </c>
      <c r="Y43" s="36">
        <f t="shared" si="4"/>
        <v>-3939826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28686540</v>
      </c>
      <c r="D44" s="29">
        <f>+D37+D43</f>
        <v>0</v>
      </c>
      <c r="E44" s="30">
        <f t="shared" si="5"/>
        <v>27632582</v>
      </c>
      <c r="F44" s="31">
        <f t="shared" si="5"/>
        <v>27632582</v>
      </c>
      <c r="G44" s="31">
        <f t="shared" si="5"/>
        <v>27594487</v>
      </c>
      <c r="H44" s="31">
        <f t="shared" si="5"/>
        <v>809339</v>
      </c>
      <c r="I44" s="31">
        <f t="shared" si="5"/>
        <v>-3356982</v>
      </c>
      <c r="J44" s="31">
        <f t="shared" si="5"/>
        <v>25046844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25046844</v>
      </c>
      <c r="X44" s="31">
        <f t="shared" si="5"/>
        <v>25616101</v>
      </c>
      <c r="Y44" s="31">
        <f t="shared" si="5"/>
        <v>-569257</v>
      </c>
      <c r="Z44" s="32">
        <f>+IF(X44&lt;&gt;0,+(Y44/X44)*100,0)</f>
        <v>-2.222262474683403</v>
      </c>
      <c r="AA44" s="33">
        <f>+AA37+AA43</f>
        <v>27632582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12895370</v>
      </c>
      <c r="D45" s="42">
        <f t="shared" si="6"/>
        <v>0</v>
      </c>
      <c r="E45" s="43">
        <f t="shared" si="6"/>
        <v>-23605292</v>
      </c>
      <c r="F45" s="44">
        <f t="shared" si="6"/>
        <v>-23605292</v>
      </c>
      <c r="G45" s="44">
        <f t="shared" si="6"/>
        <v>10564537</v>
      </c>
      <c r="H45" s="44">
        <f t="shared" si="6"/>
        <v>-15240877</v>
      </c>
      <c r="I45" s="44">
        <f t="shared" si="6"/>
        <v>1420489</v>
      </c>
      <c r="J45" s="44">
        <f t="shared" si="6"/>
        <v>-3255851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-3255851</v>
      </c>
      <c r="X45" s="44">
        <f t="shared" si="6"/>
        <v>-11798163</v>
      </c>
      <c r="Y45" s="44">
        <f t="shared" si="6"/>
        <v>8542312</v>
      </c>
      <c r="Z45" s="45">
        <f>+IF(X45&lt;&gt;0,+(Y45/X45)*100,0)</f>
        <v>-72.403746244224635</v>
      </c>
      <c r="AA45" s="46">
        <f>+AA26-AA44</f>
        <v>-23605292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-31890</v>
      </c>
      <c r="D47" s="18"/>
      <c r="E47" s="19">
        <v>-15742806</v>
      </c>
      <c r="F47" s="20">
        <v>-15742806</v>
      </c>
      <c r="G47" s="20">
        <v>-31890</v>
      </c>
      <c r="H47" s="20"/>
      <c r="I47" s="20"/>
      <c r="J47" s="20">
        <v>-31890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-31890</v>
      </c>
      <c r="X47" s="20">
        <v>-3935679</v>
      </c>
      <c r="Y47" s="20">
        <v>3903789</v>
      </c>
      <c r="Z47" s="47">
        <v>-99.189720503120299</v>
      </c>
      <c r="AA47" s="22">
        <v>-15742806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-31890</v>
      </c>
      <c r="D50" s="50">
        <f t="shared" ref="D50:Y50" si="7">SUM(D47:D49)</f>
        <v>0</v>
      </c>
      <c r="E50" s="51">
        <f t="shared" si="7"/>
        <v>-15742806</v>
      </c>
      <c r="F50" s="52">
        <f t="shared" si="7"/>
        <v>-15742806</v>
      </c>
      <c r="G50" s="52">
        <f t="shared" si="7"/>
        <v>-31890</v>
      </c>
      <c r="H50" s="52">
        <f t="shared" si="7"/>
        <v>0</v>
      </c>
      <c r="I50" s="52">
        <f t="shared" si="7"/>
        <v>0</v>
      </c>
      <c r="J50" s="52">
        <f t="shared" si="7"/>
        <v>-31890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-31890</v>
      </c>
      <c r="X50" s="52">
        <f t="shared" si="7"/>
        <v>-3935679</v>
      </c>
      <c r="Y50" s="52">
        <f t="shared" si="7"/>
        <v>3903789</v>
      </c>
      <c r="Z50" s="53">
        <f>+IF(X50&lt;&gt;0,+(Y50/X50)*100,0)</f>
        <v>-99.189720503120299</v>
      </c>
      <c r="AA50" s="54">
        <f>SUM(AA47:AA49)</f>
        <v>-15742806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137381</v>
      </c>
      <c r="D7" s="18"/>
      <c r="E7" s="19">
        <v>2899605</v>
      </c>
      <c r="F7" s="20">
        <v>2899605</v>
      </c>
      <c r="G7" s="20"/>
      <c r="H7" s="20">
        <v>-29834</v>
      </c>
      <c r="I7" s="20">
        <v>167215</v>
      </c>
      <c r="J7" s="20">
        <v>137381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137381</v>
      </c>
      <c r="X7" s="20">
        <v>724905</v>
      </c>
      <c r="Y7" s="20">
        <v>-587524</v>
      </c>
      <c r="Z7" s="21">
        <v>-81.048413240355629</v>
      </c>
      <c r="AA7" s="22">
        <v>2899605</v>
      </c>
    </row>
    <row r="8" spans="1:27" ht="13.5" x14ac:dyDescent="0.25">
      <c r="A8" s="23" t="s">
        <v>36</v>
      </c>
      <c r="B8" s="17" t="s">
        <v>32</v>
      </c>
      <c r="C8" s="18">
        <v>3406738</v>
      </c>
      <c r="D8" s="18"/>
      <c r="E8" s="19">
        <v>78577615</v>
      </c>
      <c r="F8" s="20">
        <v>78577615</v>
      </c>
      <c r="G8" s="20"/>
      <c r="H8" s="20">
        <v>642057</v>
      </c>
      <c r="I8" s="20">
        <v>2764681</v>
      </c>
      <c r="J8" s="20">
        <v>3406738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3406738</v>
      </c>
      <c r="X8" s="20">
        <v>19644408</v>
      </c>
      <c r="Y8" s="20">
        <v>-16237670</v>
      </c>
      <c r="Z8" s="21">
        <v>-82.657975745565864</v>
      </c>
      <c r="AA8" s="22">
        <v>78577615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3544119</v>
      </c>
      <c r="D13" s="29">
        <f>SUM(D6:D12)</f>
        <v>0</v>
      </c>
      <c r="E13" s="30">
        <f t="shared" si="0"/>
        <v>81477220</v>
      </c>
      <c r="F13" s="31">
        <f t="shared" si="0"/>
        <v>81477220</v>
      </c>
      <c r="G13" s="31">
        <f t="shared" si="0"/>
        <v>0</v>
      </c>
      <c r="H13" s="31">
        <f t="shared" si="0"/>
        <v>612223</v>
      </c>
      <c r="I13" s="31">
        <f t="shared" si="0"/>
        <v>2931896</v>
      </c>
      <c r="J13" s="31">
        <f t="shared" si="0"/>
        <v>3544119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3544119</v>
      </c>
      <c r="X13" s="31">
        <f t="shared" si="0"/>
        <v>20369313</v>
      </c>
      <c r="Y13" s="31">
        <f t="shared" si="0"/>
        <v>-16825194</v>
      </c>
      <c r="Z13" s="32">
        <f>+IF(X13&lt;&gt;0,+(Y13/X13)*100,0)</f>
        <v>-82.600694485867052</v>
      </c>
      <c r="AA13" s="33">
        <f>SUM(AA6:AA12)</f>
        <v>81477220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28058719</v>
      </c>
      <c r="D17" s="18"/>
      <c r="E17" s="19">
        <v>26867003</v>
      </c>
      <c r="F17" s="20">
        <v>26851003</v>
      </c>
      <c r="G17" s="24"/>
      <c r="H17" s="24">
        <v>701622</v>
      </c>
      <c r="I17" s="24">
        <v>27600286</v>
      </c>
      <c r="J17" s="20">
        <v>28301908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28301908</v>
      </c>
      <c r="X17" s="20">
        <v>6712758</v>
      </c>
      <c r="Y17" s="24">
        <v>21589150</v>
      </c>
      <c r="Z17" s="25">
        <v>321.61370929802627</v>
      </c>
      <c r="AA17" s="26">
        <v>26851003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16122</v>
      </c>
      <c r="D21" s="18"/>
      <c r="E21" s="19">
        <v>16261</v>
      </c>
      <c r="F21" s="20">
        <v>31261</v>
      </c>
      <c r="G21" s="20"/>
      <c r="H21" s="20"/>
      <c r="I21" s="20">
        <v>16122</v>
      </c>
      <c r="J21" s="20">
        <v>16122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16122</v>
      </c>
      <c r="X21" s="20">
        <v>7818</v>
      </c>
      <c r="Y21" s="20">
        <v>8304</v>
      </c>
      <c r="Z21" s="21">
        <v>106.21642363775902</v>
      </c>
      <c r="AA21" s="22">
        <v>31261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28074841</v>
      </c>
      <c r="D25" s="29">
        <f t="shared" ref="D25:Y25" si="1">SUM(D15:D24)</f>
        <v>0</v>
      </c>
      <c r="E25" s="35">
        <f t="shared" si="1"/>
        <v>26883264</v>
      </c>
      <c r="F25" s="36">
        <f t="shared" si="1"/>
        <v>26882264</v>
      </c>
      <c r="G25" s="36">
        <f t="shared" si="1"/>
        <v>0</v>
      </c>
      <c r="H25" s="36">
        <f t="shared" si="1"/>
        <v>701622</v>
      </c>
      <c r="I25" s="36">
        <f t="shared" si="1"/>
        <v>27616408</v>
      </c>
      <c r="J25" s="36">
        <f t="shared" si="1"/>
        <v>28318030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28318030</v>
      </c>
      <c r="X25" s="36">
        <f t="shared" si="1"/>
        <v>6720576</v>
      </c>
      <c r="Y25" s="36">
        <f t="shared" si="1"/>
        <v>21597454</v>
      </c>
      <c r="Z25" s="37">
        <f>+IF(X25&lt;&gt;0,+(Y25/X25)*100,0)</f>
        <v>321.36313911188563</v>
      </c>
      <c r="AA25" s="38">
        <f>SUM(AA15:AA24)</f>
        <v>26882264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31618960</v>
      </c>
      <c r="D26" s="29">
        <f>+D13+D25</f>
        <v>0</v>
      </c>
      <c r="E26" s="30">
        <f t="shared" si="2"/>
        <v>108360484</v>
      </c>
      <c r="F26" s="31">
        <f t="shared" si="2"/>
        <v>108359484</v>
      </c>
      <c r="G26" s="31">
        <f t="shared" si="2"/>
        <v>0</v>
      </c>
      <c r="H26" s="31">
        <f t="shared" si="2"/>
        <v>1313845</v>
      </c>
      <c r="I26" s="31">
        <f t="shared" si="2"/>
        <v>30548304</v>
      </c>
      <c r="J26" s="31">
        <f t="shared" si="2"/>
        <v>31862149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31862149</v>
      </c>
      <c r="X26" s="31">
        <f t="shared" si="2"/>
        <v>27089889</v>
      </c>
      <c r="Y26" s="31">
        <f t="shared" si="2"/>
        <v>4772260</v>
      </c>
      <c r="Z26" s="32">
        <f>+IF(X26&lt;&gt;0,+(Y26/X26)*100,0)</f>
        <v>17.616388166079233</v>
      </c>
      <c r="AA26" s="33">
        <f>+AA13+AA25</f>
        <v>108359484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25025805</v>
      </c>
      <c r="D40" s="18"/>
      <c r="E40" s="19">
        <v>26399221</v>
      </c>
      <c r="F40" s="20">
        <v>26399221</v>
      </c>
      <c r="G40" s="20"/>
      <c r="H40" s="20">
        <v>-1373416</v>
      </c>
      <c r="I40" s="20">
        <v>26399221</v>
      </c>
      <c r="J40" s="20">
        <v>25025805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25025805</v>
      </c>
      <c r="X40" s="20">
        <v>6599805</v>
      </c>
      <c r="Y40" s="20">
        <v>18426000</v>
      </c>
      <c r="Z40" s="21">
        <v>279.19006697925164</v>
      </c>
      <c r="AA40" s="22">
        <v>26399221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25025805</v>
      </c>
      <c r="D43" s="29">
        <f t="shared" ref="D43:Y43" si="4">SUM(D39:D42)</f>
        <v>0</v>
      </c>
      <c r="E43" s="35">
        <f t="shared" si="4"/>
        <v>26399221</v>
      </c>
      <c r="F43" s="36">
        <f t="shared" si="4"/>
        <v>26399221</v>
      </c>
      <c r="G43" s="36">
        <f t="shared" si="4"/>
        <v>0</v>
      </c>
      <c r="H43" s="36">
        <f t="shared" si="4"/>
        <v>-1373416</v>
      </c>
      <c r="I43" s="36">
        <f t="shared" si="4"/>
        <v>26399221</v>
      </c>
      <c r="J43" s="36">
        <f t="shared" si="4"/>
        <v>25025805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25025805</v>
      </c>
      <c r="X43" s="36">
        <f t="shared" si="4"/>
        <v>6599805</v>
      </c>
      <c r="Y43" s="36">
        <f t="shared" si="4"/>
        <v>18426000</v>
      </c>
      <c r="Z43" s="37">
        <f>+IF(X43&lt;&gt;0,+(Y43/X43)*100,0)</f>
        <v>279.19006697925164</v>
      </c>
      <c r="AA43" s="38">
        <f>SUM(AA39:AA42)</f>
        <v>26399221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25025805</v>
      </c>
      <c r="D44" s="29">
        <f>+D37+D43</f>
        <v>0</v>
      </c>
      <c r="E44" s="30">
        <f t="shared" si="5"/>
        <v>26399221</v>
      </c>
      <c r="F44" s="31">
        <f t="shared" si="5"/>
        <v>26399221</v>
      </c>
      <c r="G44" s="31">
        <f t="shared" si="5"/>
        <v>0</v>
      </c>
      <c r="H44" s="31">
        <f t="shared" si="5"/>
        <v>-1373416</v>
      </c>
      <c r="I44" s="31">
        <f t="shared" si="5"/>
        <v>26399221</v>
      </c>
      <c r="J44" s="31">
        <f t="shared" si="5"/>
        <v>25025805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25025805</v>
      </c>
      <c r="X44" s="31">
        <f t="shared" si="5"/>
        <v>6599805</v>
      </c>
      <c r="Y44" s="31">
        <f t="shared" si="5"/>
        <v>18426000</v>
      </c>
      <c r="Z44" s="32">
        <f>+IF(X44&lt;&gt;0,+(Y44/X44)*100,0)</f>
        <v>279.19006697925164</v>
      </c>
      <c r="AA44" s="33">
        <f>+AA37+AA43</f>
        <v>26399221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6593155</v>
      </c>
      <c r="D45" s="42">
        <f t="shared" si="6"/>
        <v>0</v>
      </c>
      <c r="E45" s="43">
        <f t="shared" si="6"/>
        <v>81961263</v>
      </c>
      <c r="F45" s="44">
        <f t="shared" si="6"/>
        <v>81960263</v>
      </c>
      <c r="G45" s="44">
        <f t="shared" si="6"/>
        <v>0</v>
      </c>
      <c r="H45" s="44">
        <f t="shared" si="6"/>
        <v>2687261</v>
      </c>
      <c r="I45" s="44">
        <f t="shared" si="6"/>
        <v>4149083</v>
      </c>
      <c r="J45" s="44">
        <f t="shared" si="6"/>
        <v>6836344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6836344</v>
      </c>
      <c r="X45" s="44">
        <f t="shared" si="6"/>
        <v>20490084</v>
      </c>
      <c r="Y45" s="44">
        <f t="shared" si="6"/>
        <v>-13653740</v>
      </c>
      <c r="Z45" s="45">
        <f>+IF(X45&lt;&gt;0,+(Y45/X45)*100,0)</f>
        <v>-66.635842000452513</v>
      </c>
      <c r="AA45" s="46">
        <f>+AA26-AA44</f>
        <v>81960263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58361354</v>
      </c>
      <c r="D47" s="18"/>
      <c r="E47" s="19">
        <v>141369001</v>
      </c>
      <c r="F47" s="20">
        <v>141369001</v>
      </c>
      <c r="G47" s="20"/>
      <c r="H47" s="20">
        <v>11161539</v>
      </c>
      <c r="I47" s="20">
        <v>60355747</v>
      </c>
      <c r="J47" s="20">
        <v>71517286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71517286</v>
      </c>
      <c r="X47" s="20">
        <v>35342244</v>
      </c>
      <c r="Y47" s="20">
        <v>36175042</v>
      </c>
      <c r="Z47" s="47">
        <v>102.35638121903068</v>
      </c>
      <c r="AA47" s="22">
        <v>141369001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58361354</v>
      </c>
      <c r="D50" s="50">
        <f t="shared" ref="D50:Y50" si="7">SUM(D47:D49)</f>
        <v>0</v>
      </c>
      <c r="E50" s="51">
        <f t="shared" si="7"/>
        <v>141369001</v>
      </c>
      <c r="F50" s="52">
        <f t="shared" si="7"/>
        <v>141369001</v>
      </c>
      <c r="G50" s="52">
        <f t="shared" si="7"/>
        <v>0</v>
      </c>
      <c r="H50" s="52">
        <f t="shared" si="7"/>
        <v>11161539</v>
      </c>
      <c r="I50" s="52">
        <f t="shared" si="7"/>
        <v>60355747</v>
      </c>
      <c r="J50" s="52">
        <f t="shared" si="7"/>
        <v>71517286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71517286</v>
      </c>
      <c r="X50" s="52">
        <f t="shared" si="7"/>
        <v>35342244</v>
      </c>
      <c r="Y50" s="52">
        <f t="shared" si="7"/>
        <v>36175042</v>
      </c>
      <c r="Z50" s="53">
        <f>+IF(X50&lt;&gt;0,+(Y50/X50)*100,0)</f>
        <v>102.35638121903068</v>
      </c>
      <c r="AA50" s="54">
        <f>SUM(AA47:AA49)</f>
        <v>141369001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7112466</v>
      </c>
      <c r="D6" s="18"/>
      <c r="E6" s="19">
        <v>-55486129</v>
      </c>
      <c r="F6" s="20">
        <v>-55486129</v>
      </c>
      <c r="G6" s="20"/>
      <c r="H6" s="20">
        <v>951513</v>
      </c>
      <c r="I6" s="20">
        <v>68721</v>
      </c>
      <c r="J6" s="20">
        <v>1020234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1020234</v>
      </c>
      <c r="X6" s="20">
        <v>-13871529</v>
      </c>
      <c r="Y6" s="20">
        <v>14891763</v>
      </c>
      <c r="Z6" s="21">
        <v>-107.35487774995821</v>
      </c>
      <c r="AA6" s="22">
        <v>-55486129</v>
      </c>
    </row>
    <row r="7" spans="1:27" ht="13.5" x14ac:dyDescent="0.25">
      <c r="A7" s="23" t="s">
        <v>35</v>
      </c>
      <c r="B7" s="17" t="s">
        <v>32</v>
      </c>
      <c r="C7" s="18">
        <v>29264938</v>
      </c>
      <c r="D7" s="18"/>
      <c r="E7" s="19">
        <v>1139481</v>
      </c>
      <c r="F7" s="20">
        <v>1139481</v>
      </c>
      <c r="G7" s="20">
        <v>721499</v>
      </c>
      <c r="H7" s="20">
        <v>781168</v>
      </c>
      <c r="I7" s="20">
        <v>850460</v>
      </c>
      <c r="J7" s="20">
        <v>2353127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2353127</v>
      </c>
      <c r="X7" s="20">
        <v>284871</v>
      </c>
      <c r="Y7" s="20">
        <v>2068256</v>
      </c>
      <c r="Z7" s="21">
        <v>726.03248487912072</v>
      </c>
      <c r="AA7" s="22">
        <v>1139481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-4000000</v>
      </c>
      <c r="F10" s="20">
        <v>-4000000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-999999</v>
      </c>
      <c r="Y10" s="20">
        <v>999999</v>
      </c>
      <c r="Z10" s="21">
        <v>-100</v>
      </c>
      <c r="AA10" s="22">
        <v>-4000000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2385073</v>
      </c>
      <c r="F11" s="20">
        <v>2385073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596271</v>
      </c>
      <c r="Y11" s="24">
        <v>-596271</v>
      </c>
      <c r="Z11" s="25">
        <v>-100</v>
      </c>
      <c r="AA11" s="26">
        <v>2385073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36377404</v>
      </c>
      <c r="D13" s="29">
        <f>SUM(D6:D12)</f>
        <v>0</v>
      </c>
      <c r="E13" s="30">
        <f t="shared" si="0"/>
        <v>-55961575</v>
      </c>
      <c r="F13" s="31">
        <f t="shared" si="0"/>
        <v>-55961575</v>
      </c>
      <c r="G13" s="31">
        <f t="shared" si="0"/>
        <v>721499</v>
      </c>
      <c r="H13" s="31">
        <f t="shared" si="0"/>
        <v>1732681</v>
      </c>
      <c r="I13" s="31">
        <f t="shared" si="0"/>
        <v>919181</v>
      </c>
      <c r="J13" s="31">
        <f t="shared" si="0"/>
        <v>3373361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3373361</v>
      </c>
      <c r="X13" s="31">
        <f t="shared" si="0"/>
        <v>-13990386</v>
      </c>
      <c r="Y13" s="31">
        <f t="shared" si="0"/>
        <v>17363747</v>
      </c>
      <c r="Z13" s="32">
        <f>+IF(X13&lt;&gt;0,+(Y13/X13)*100,0)</f>
        <v>-124.11199376486111</v>
      </c>
      <c r="AA13" s="33">
        <f>SUM(AA6:AA12)</f>
        <v>-55961575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27571305</v>
      </c>
      <c r="D17" s="18"/>
      <c r="E17" s="19">
        <v>15500000</v>
      </c>
      <c r="F17" s="20">
        <v>15500000</v>
      </c>
      <c r="G17" s="24"/>
      <c r="H17" s="24">
        <v>5831159</v>
      </c>
      <c r="I17" s="24"/>
      <c r="J17" s="20">
        <v>5831159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5831159</v>
      </c>
      <c r="X17" s="20">
        <v>3874998</v>
      </c>
      <c r="Y17" s="24">
        <v>1956161</v>
      </c>
      <c r="Z17" s="25">
        <v>50.481600248567872</v>
      </c>
      <c r="AA17" s="26">
        <v>15500000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27571305</v>
      </c>
      <c r="D25" s="29">
        <f t="shared" ref="D25:Y25" si="1">SUM(D15:D24)</f>
        <v>0</v>
      </c>
      <c r="E25" s="35">
        <f t="shared" si="1"/>
        <v>15500000</v>
      </c>
      <c r="F25" s="36">
        <f t="shared" si="1"/>
        <v>15500000</v>
      </c>
      <c r="G25" s="36">
        <f t="shared" si="1"/>
        <v>0</v>
      </c>
      <c r="H25" s="36">
        <f t="shared" si="1"/>
        <v>5831159</v>
      </c>
      <c r="I25" s="36">
        <f t="shared" si="1"/>
        <v>0</v>
      </c>
      <c r="J25" s="36">
        <f t="shared" si="1"/>
        <v>5831159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5831159</v>
      </c>
      <c r="X25" s="36">
        <f t="shared" si="1"/>
        <v>3874998</v>
      </c>
      <c r="Y25" s="36">
        <f t="shared" si="1"/>
        <v>1956161</v>
      </c>
      <c r="Z25" s="37">
        <f>+IF(X25&lt;&gt;0,+(Y25/X25)*100,0)</f>
        <v>50.481600248567872</v>
      </c>
      <c r="AA25" s="38">
        <f>SUM(AA15:AA24)</f>
        <v>15500000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63948709</v>
      </c>
      <c r="D26" s="29">
        <f>+D13+D25</f>
        <v>0</v>
      </c>
      <c r="E26" s="30">
        <f t="shared" si="2"/>
        <v>-40461575</v>
      </c>
      <c r="F26" s="31">
        <f t="shared" si="2"/>
        <v>-40461575</v>
      </c>
      <c r="G26" s="31">
        <f t="shared" si="2"/>
        <v>721499</v>
      </c>
      <c r="H26" s="31">
        <f t="shared" si="2"/>
        <v>7563840</v>
      </c>
      <c r="I26" s="31">
        <f t="shared" si="2"/>
        <v>919181</v>
      </c>
      <c r="J26" s="31">
        <f t="shared" si="2"/>
        <v>9204520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9204520</v>
      </c>
      <c r="X26" s="31">
        <f t="shared" si="2"/>
        <v>-10115388</v>
      </c>
      <c r="Y26" s="31">
        <f t="shared" si="2"/>
        <v>19319908</v>
      </c>
      <c r="Z26" s="32">
        <f>+IF(X26&lt;&gt;0,+(Y26/X26)*100,0)</f>
        <v>-190.99522430578045</v>
      </c>
      <c r="AA26" s="33">
        <f>+AA13+AA25</f>
        <v>-40461575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811000</v>
      </c>
      <c r="I33" s="20"/>
      <c r="J33" s="20">
        <v>811000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811000</v>
      </c>
      <c r="X33" s="20"/>
      <c r="Y33" s="20">
        <v>811000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1538594</v>
      </c>
      <c r="F35" s="20">
        <v>1538594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384648</v>
      </c>
      <c r="Y35" s="20">
        <v>-384648</v>
      </c>
      <c r="Z35" s="21">
        <v>-100</v>
      </c>
      <c r="AA35" s="22">
        <v>1538594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1538594</v>
      </c>
      <c r="F37" s="31">
        <f t="shared" si="3"/>
        <v>1538594</v>
      </c>
      <c r="G37" s="31">
        <f t="shared" si="3"/>
        <v>0</v>
      </c>
      <c r="H37" s="31">
        <f t="shared" si="3"/>
        <v>811000</v>
      </c>
      <c r="I37" s="31">
        <f t="shared" si="3"/>
        <v>0</v>
      </c>
      <c r="J37" s="31">
        <f t="shared" si="3"/>
        <v>811000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811000</v>
      </c>
      <c r="X37" s="31">
        <f t="shared" si="3"/>
        <v>384648</v>
      </c>
      <c r="Y37" s="31">
        <f t="shared" si="3"/>
        <v>426352</v>
      </c>
      <c r="Z37" s="32">
        <f>+IF(X37&lt;&gt;0,+(Y37/X37)*100,0)</f>
        <v>110.84212058817413</v>
      </c>
      <c r="AA37" s="33">
        <f>SUM(AA29:AA36)</f>
        <v>1538594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5746044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5746044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5746044</v>
      </c>
      <c r="D44" s="29">
        <f>+D37+D43</f>
        <v>0</v>
      </c>
      <c r="E44" s="30">
        <f t="shared" si="5"/>
        <v>1538594</v>
      </c>
      <c r="F44" s="31">
        <f t="shared" si="5"/>
        <v>1538594</v>
      </c>
      <c r="G44" s="31">
        <f t="shared" si="5"/>
        <v>0</v>
      </c>
      <c r="H44" s="31">
        <f t="shared" si="5"/>
        <v>811000</v>
      </c>
      <c r="I44" s="31">
        <f t="shared" si="5"/>
        <v>0</v>
      </c>
      <c r="J44" s="31">
        <f t="shared" si="5"/>
        <v>811000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811000</v>
      </c>
      <c r="X44" s="31">
        <f t="shared" si="5"/>
        <v>384648</v>
      </c>
      <c r="Y44" s="31">
        <f t="shared" si="5"/>
        <v>426352</v>
      </c>
      <c r="Z44" s="32">
        <f>+IF(X44&lt;&gt;0,+(Y44/X44)*100,0)</f>
        <v>110.84212058817413</v>
      </c>
      <c r="AA44" s="33">
        <f>+AA37+AA43</f>
        <v>1538594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58202665</v>
      </c>
      <c r="D45" s="42">
        <f t="shared" si="6"/>
        <v>0</v>
      </c>
      <c r="E45" s="43">
        <f t="shared" si="6"/>
        <v>-42000169</v>
      </c>
      <c r="F45" s="44">
        <f t="shared" si="6"/>
        <v>-42000169</v>
      </c>
      <c r="G45" s="44">
        <f t="shared" si="6"/>
        <v>721499</v>
      </c>
      <c r="H45" s="44">
        <f t="shared" si="6"/>
        <v>6752840</v>
      </c>
      <c r="I45" s="44">
        <f t="shared" si="6"/>
        <v>919181</v>
      </c>
      <c r="J45" s="44">
        <f t="shared" si="6"/>
        <v>8393520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8393520</v>
      </c>
      <c r="X45" s="44">
        <f t="shared" si="6"/>
        <v>-10500036</v>
      </c>
      <c r="Y45" s="44">
        <f t="shared" si="6"/>
        <v>18893556</v>
      </c>
      <c r="Z45" s="45">
        <f>+IF(X45&lt;&gt;0,+(Y45/X45)*100,0)</f>
        <v>-179.93801164110295</v>
      </c>
      <c r="AA45" s="46">
        <f>+AA26-AA44</f>
        <v>-42000169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-342744619</v>
      </c>
      <c r="D17" s="18"/>
      <c r="E17" s="19">
        <v>493102513</v>
      </c>
      <c r="F17" s="20">
        <v>493102513</v>
      </c>
      <c r="G17" s="24">
        <v>-335834159</v>
      </c>
      <c r="H17" s="24">
        <v>-6910460</v>
      </c>
      <c r="I17" s="24"/>
      <c r="J17" s="20">
        <v>-342744619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-342744619</v>
      </c>
      <c r="X17" s="20">
        <v>123275640</v>
      </c>
      <c r="Y17" s="24">
        <v>-466020259</v>
      </c>
      <c r="Z17" s="25">
        <v>-378.03110087280828</v>
      </c>
      <c r="AA17" s="26">
        <v>493102513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-342744619</v>
      </c>
      <c r="D25" s="29">
        <f t="shared" ref="D25:Y25" si="1">SUM(D15:D24)</f>
        <v>0</v>
      </c>
      <c r="E25" s="35">
        <f t="shared" si="1"/>
        <v>493102513</v>
      </c>
      <c r="F25" s="36">
        <f t="shared" si="1"/>
        <v>493102513</v>
      </c>
      <c r="G25" s="36">
        <f t="shared" si="1"/>
        <v>-335834159</v>
      </c>
      <c r="H25" s="36">
        <f t="shared" si="1"/>
        <v>-6910460</v>
      </c>
      <c r="I25" s="36">
        <f t="shared" si="1"/>
        <v>0</v>
      </c>
      <c r="J25" s="36">
        <f t="shared" si="1"/>
        <v>-342744619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-342744619</v>
      </c>
      <c r="X25" s="36">
        <f t="shared" si="1"/>
        <v>123275640</v>
      </c>
      <c r="Y25" s="36">
        <f t="shared" si="1"/>
        <v>-466020259</v>
      </c>
      <c r="Z25" s="37">
        <f>+IF(X25&lt;&gt;0,+(Y25/X25)*100,0)</f>
        <v>-378.03110087280828</v>
      </c>
      <c r="AA25" s="38">
        <f>SUM(AA15:AA24)</f>
        <v>493102513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-342744619</v>
      </c>
      <c r="D26" s="29">
        <f>+D13+D25</f>
        <v>0</v>
      </c>
      <c r="E26" s="30">
        <f t="shared" si="2"/>
        <v>493102513</v>
      </c>
      <c r="F26" s="31">
        <f t="shared" si="2"/>
        <v>493102513</v>
      </c>
      <c r="G26" s="31">
        <f t="shared" si="2"/>
        <v>-335834159</v>
      </c>
      <c r="H26" s="31">
        <f t="shared" si="2"/>
        <v>-6910460</v>
      </c>
      <c r="I26" s="31">
        <f t="shared" si="2"/>
        <v>0</v>
      </c>
      <c r="J26" s="31">
        <f t="shared" si="2"/>
        <v>-342744619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-342744619</v>
      </c>
      <c r="X26" s="31">
        <f t="shared" si="2"/>
        <v>123275640</v>
      </c>
      <c r="Y26" s="31">
        <f t="shared" si="2"/>
        <v>-466020259</v>
      </c>
      <c r="Z26" s="32">
        <f>+IF(X26&lt;&gt;0,+(Y26/X26)*100,0)</f>
        <v>-378.03110087280828</v>
      </c>
      <c r="AA26" s="33">
        <f>+AA13+AA25</f>
        <v>493102513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-342744619</v>
      </c>
      <c r="D45" s="42">
        <f t="shared" si="6"/>
        <v>0</v>
      </c>
      <c r="E45" s="43">
        <f t="shared" si="6"/>
        <v>493102513</v>
      </c>
      <c r="F45" s="44">
        <f t="shared" si="6"/>
        <v>493102513</v>
      </c>
      <c r="G45" s="44">
        <f t="shared" si="6"/>
        <v>-335834159</v>
      </c>
      <c r="H45" s="44">
        <f t="shared" si="6"/>
        <v>-6910460</v>
      </c>
      <c r="I45" s="44">
        <f t="shared" si="6"/>
        <v>0</v>
      </c>
      <c r="J45" s="44">
        <f t="shared" si="6"/>
        <v>-342744619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-342744619</v>
      </c>
      <c r="X45" s="44">
        <f t="shared" si="6"/>
        <v>123275640</v>
      </c>
      <c r="Y45" s="44">
        <f t="shared" si="6"/>
        <v>-466020259</v>
      </c>
      <c r="Z45" s="45">
        <f>+IF(X45&lt;&gt;0,+(Y45/X45)*100,0)</f>
        <v>-378.03110087280828</v>
      </c>
      <c r="AA45" s="46">
        <f>+AA26-AA44</f>
        <v>493102513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-977222276</v>
      </c>
      <c r="D47" s="18"/>
      <c r="E47" s="19">
        <v>25115511</v>
      </c>
      <c r="F47" s="20">
        <v>25115511</v>
      </c>
      <c r="G47" s="20">
        <v>-768500959</v>
      </c>
      <c r="H47" s="20">
        <v>-39972140</v>
      </c>
      <c r="I47" s="20">
        <v>-2751603</v>
      </c>
      <c r="J47" s="20">
        <v>-811224702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-811224702</v>
      </c>
      <c r="X47" s="20">
        <v>6278874</v>
      </c>
      <c r="Y47" s="20">
        <v>-817503576</v>
      </c>
      <c r="Z47" s="47">
        <v>-13019.907327332894</v>
      </c>
      <c r="AA47" s="22">
        <v>25115511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-977222276</v>
      </c>
      <c r="D50" s="50">
        <f t="shared" ref="D50:Y50" si="7">SUM(D47:D49)</f>
        <v>0</v>
      </c>
      <c r="E50" s="51">
        <f t="shared" si="7"/>
        <v>25115511</v>
      </c>
      <c r="F50" s="52">
        <f t="shared" si="7"/>
        <v>25115511</v>
      </c>
      <c r="G50" s="52">
        <f t="shared" si="7"/>
        <v>-768500959</v>
      </c>
      <c r="H50" s="52">
        <f t="shared" si="7"/>
        <v>-39972140</v>
      </c>
      <c r="I50" s="52">
        <f t="shared" si="7"/>
        <v>-2751603</v>
      </c>
      <c r="J50" s="52">
        <f t="shared" si="7"/>
        <v>-811224702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-811224702</v>
      </c>
      <c r="X50" s="52">
        <f t="shared" si="7"/>
        <v>6278874</v>
      </c>
      <c r="Y50" s="52">
        <f t="shared" si="7"/>
        <v>-817503576</v>
      </c>
      <c r="Z50" s="53">
        <f>+IF(X50&lt;&gt;0,+(Y50/X50)*100,0)</f>
        <v>-13019.907327332894</v>
      </c>
      <c r="AA50" s="54">
        <f>SUM(AA47:AA49)</f>
        <v>25115511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159752</v>
      </c>
      <c r="D32" s="18"/>
      <c r="E32" s="19"/>
      <c r="F32" s="20"/>
      <c r="G32" s="20">
        <v>33102</v>
      </c>
      <c r="H32" s="20">
        <v>34628</v>
      </c>
      <c r="I32" s="20">
        <v>34544</v>
      </c>
      <c r="J32" s="20">
        <v>102274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102274</v>
      </c>
      <c r="X32" s="20"/>
      <c r="Y32" s="20">
        <v>102274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159752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33102</v>
      </c>
      <c r="H37" s="31">
        <f t="shared" si="3"/>
        <v>34628</v>
      </c>
      <c r="I37" s="31">
        <f t="shared" si="3"/>
        <v>34544</v>
      </c>
      <c r="J37" s="31">
        <f t="shared" si="3"/>
        <v>102274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102274</v>
      </c>
      <c r="X37" s="31">
        <f t="shared" si="3"/>
        <v>0</v>
      </c>
      <c r="Y37" s="31">
        <f t="shared" si="3"/>
        <v>102274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159752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33102</v>
      </c>
      <c r="H44" s="31">
        <f t="shared" si="5"/>
        <v>34628</v>
      </c>
      <c r="I44" s="31">
        <f t="shared" si="5"/>
        <v>34544</v>
      </c>
      <c r="J44" s="31">
        <f t="shared" si="5"/>
        <v>102274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102274</v>
      </c>
      <c r="X44" s="31">
        <f t="shared" si="5"/>
        <v>0</v>
      </c>
      <c r="Y44" s="31">
        <f t="shared" si="5"/>
        <v>102274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-159752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-33102</v>
      </c>
      <c r="H45" s="44">
        <f t="shared" si="6"/>
        <v>-34628</v>
      </c>
      <c r="I45" s="44">
        <f t="shared" si="6"/>
        <v>-34544</v>
      </c>
      <c r="J45" s="44">
        <f t="shared" si="6"/>
        <v>-102274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-102274</v>
      </c>
      <c r="X45" s="44">
        <f t="shared" si="6"/>
        <v>0</v>
      </c>
      <c r="Y45" s="44">
        <f t="shared" si="6"/>
        <v>-102274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153268930</v>
      </c>
      <c r="D6" s="18"/>
      <c r="E6" s="19">
        <v>153149423</v>
      </c>
      <c r="F6" s="20">
        <v>153149423</v>
      </c>
      <c r="G6" s="20">
        <v>168177320</v>
      </c>
      <c r="H6" s="20">
        <v>-117834</v>
      </c>
      <c r="I6" s="20">
        <v>-233375</v>
      </c>
      <c r="J6" s="20">
        <v>167826111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167826111</v>
      </c>
      <c r="X6" s="20">
        <v>130579999</v>
      </c>
      <c r="Y6" s="20">
        <v>37246112</v>
      </c>
      <c r="Z6" s="21">
        <v>28.523596481265095</v>
      </c>
      <c r="AA6" s="22">
        <v>153149423</v>
      </c>
    </row>
    <row r="7" spans="1:27" ht="13.5" x14ac:dyDescent="0.25">
      <c r="A7" s="23" t="s">
        <v>35</v>
      </c>
      <c r="B7" s="17" t="s">
        <v>32</v>
      </c>
      <c r="C7" s="18">
        <v>-11873873</v>
      </c>
      <c r="D7" s="18"/>
      <c r="E7" s="19">
        <v>-7214496</v>
      </c>
      <c r="F7" s="20">
        <v>-7214496</v>
      </c>
      <c r="G7" s="20">
        <v>-1992323</v>
      </c>
      <c r="H7" s="20">
        <v>-9293128</v>
      </c>
      <c r="I7" s="20">
        <v>450477</v>
      </c>
      <c r="J7" s="20">
        <v>-10834974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-10834974</v>
      </c>
      <c r="X7" s="20">
        <v>-5368926</v>
      </c>
      <c r="Y7" s="20">
        <v>-5466048</v>
      </c>
      <c r="Z7" s="21">
        <v>101.8089651449843</v>
      </c>
      <c r="AA7" s="22">
        <v>-7214496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-73800</v>
      </c>
      <c r="F8" s="20">
        <v>-73800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-18450</v>
      </c>
      <c r="Y8" s="20">
        <v>18450</v>
      </c>
      <c r="Z8" s="21">
        <v>-100</v>
      </c>
      <c r="AA8" s="22">
        <v>-73800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-497896</v>
      </c>
      <c r="D10" s="18"/>
      <c r="E10" s="19">
        <v>-903702</v>
      </c>
      <c r="F10" s="20">
        <v>-903702</v>
      </c>
      <c r="G10" s="20">
        <v>-497896</v>
      </c>
      <c r="H10" s="20">
        <v>57309</v>
      </c>
      <c r="I10" s="20">
        <v>15359</v>
      </c>
      <c r="J10" s="20">
        <v>-425228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-425228</v>
      </c>
      <c r="X10" s="20">
        <v>-776200</v>
      </c>
      <c r="Y10" s="20">
        <v>350972</v>
      </c>
      <c r="Z10" s="21">
        <v>-45.216696727647516</v>
      </c>
      <c r="AA10" s="22">
        <v>-903702</v>
      </c>
    </row>
    <row r="11" spans="1:27" ht="13.5" x14ac:dyDescent="0.25">
      <c r="A11" s="23" t="s">
        <v>39</v>
      </c>
      <c r="B11" s="17" t="s">
        <v>32</v>
      </c>
      <c r="C11" s="18">
        <v>1016441</v>
      </c>
      <c r="D11" s="18"/>
      <c r="E11" s="19">
        <v>1003633</v>
      </c>
      <c r="F11" s="20">
        <v>1003633</v>
      </c>
      <c r="G11" s="24">
        <v>1018685</v>
      </c>
      <c r="H11" s="24">
        <v>6801</v>
      </c>
      <c r="I11" s="24">
        <v>2743</v>
      </c>
      <c r="J11" s="20">
        <v>1028229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1028229</v>
      </c>
      <c r="X11" s="20">
        <v>1003633</v>
      </c>
      <c r="Y11" s="24">
        <v>24596</v>
      </c>
      <c r="Z11" s="25">
        <v>2.4506966191825099</v>
      </c>
      <c r="AA11" s="26">
        <v>1003633</v>
      </c>
    </row>
    <row r="12" spans="1:27" ht="13.5" x14ac:dyDescent="0.25">
      <c r="A12" s="23" t="s">
        <v>40</v>
      </c>
      <c r="B12" s="17" t="s">
        <v>32</v>
      </c>
      <c r="C12" s="18">
        <v>-20034</v>
      </c>
      <c r="D12" s="18"/>
      <c r="E12" s="19">
        <v>-7020</v>
      </c>
      <c r="F12" s="20">
        <v>-7020</v>
      </c>
      <c r="G12" s="20">
        <v>-20034</v>
      </c>
      <c r="H12" s="20"/>
      <c r="I12" s="20"/>
      <c r="J12" s="20">
        <v>-20034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-20034</v>
      </c>
      <c r="X12" s="20">
        <v>-7020</v>
      </c>
      <c r="Y12" s="20">
        <v>-13014</v>
      </c>
      <c r="Z12" s="21">
        <v>185.38461538461539</v>
      </c>
      <c r="AA12" s="22">
        <v>-7020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141893568</v>
      </c>
      <c r="D13" s="29">
        <f>SUM(D6:D12)</f>
        <v>0</v>
      </c>
      <c r="E13" s="30">
        <f t="shared" si="0"/>
        <v>145954038</v>
      </c>
      <c r="F13" s="31">
        <f t="shared" si="0"/>
        <v>145954038</v>
      </c>
      <c r="G13" s="31">
        <f t="shared" si="0"/>
        <v>166685752</v>
      </c>
      <c r="H13" s="31">
        <f t="shared" si="0"/>
        <v>-9346852</v>
      </c>
      <c r="I13" s="31">
        <f t="shared" si="0"/>
        <v>235204</v>
      </c>
      <c r="J13" s="31">
        <f t="shared" si="0"/>
        <v>157574104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157574104</v>
      </c>
      <c r="X13" s="31">
        <f t="shared" si="0"/>
        <v>125413036</v>
      </c>
      <c r="Y13" s="31">
        <f t="shared" si="0"/>
        <v>32161068</v>
      </c>
      <c r="Z13" s="32">
        <f>+IF(X13&lt;&gt;0,+(Y13/X13)*100,0)</f>
        <v>25.644118845827158</v>
      </c>
      <c r="AA13" s="33">
        <f>SUM(AA6:AA12)</f>
        <v>145954038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3750771</v>
      </c>
      <c r="D17" s="18"/>
      <c r="E17" s="19">
        <v>2290169</v>
      </c>
      <c r="F17" s="20">
        <v>2290169</v>
      </c>
      <c r="G17" s="24">
        <v>3750771</v>
      </c>
      <c r="H17" s="24"/>
      <c r="I17" s="24"/>
      <c r="J17" s="20">
        <v>3750771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3750771</v>
      </c>
      <c r="X17" s="20">
        <v>3385620</v>
      </c>
      <c r="Y17" s="24">
        <v>365151</v>
      </c>
      <c r="Z17" s="25">
        <v>10.785350984457795</v>
      </c>
      <c r="AA17" s="26">
        <v>2290169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3750771</v>
      </c>
      <c r="D25" s="29">
        <f t="shared" ref="D25:Y25" si="1">SUM(D15:D24)</f>
        <v>0</v>
      </c>
      <c r="E25" s="35">
        <f t="shared" si="1"/>
        <v>2290169</v>
      </c>
      <c r="F25" s="36">
        <f t="shared" si="1"/>
        <v>2290169</v>
      </c>
      <c r="G25" s="36">
        <f t="shared" si="1"/>
        <v>3750771</v>
      </c>
      <c r="H25" s="36">
        <f t="shared" si="1"/>
        <v>0</v>
      </c>
      <c r="I25" s="36">
        <f t="shared" si="1"/>
        <v>0</v>
      </c>
      <c r="J25" s="36">
        <f t="shared" si="1"/>
        <v>3750771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3750771</v>
      </c>
      <c r="X25" s="36">
        <f t="shared" si="1"/>
        <v>3385620</v>
      </c>
      <c r="Y25" s="36">
        <f t="shared" si="1"/>
        <v>365151</v>
      </c>
      <c r="Z25" s="37">
        <f>+IF(X25&lt;&gt;0,+(Y25/X25)*100,0)</f>
        <v>10.785350984457795</v>
      </c>
      <c r="AA25" s="38">
        <f>SUM(AA15:AA24)</f>
        <v>2290169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145644339</v>
      </c>
      <c r="D26" s="29">
        <f>+D13+D25</f>
        <v>0</v>
      </c>
      <c r="E26" s="30">
        <f t="shared" si="2"/>
        <v>148244207</v>
      </c>
      <c r="F26" s="31">
        <f t="shared" si="2"/>
        <v>148244207</v>
      </c>
      <c r="G26" s="31">
        <f t="shared" si="2"/>
        <v>170436523</v>
      </c>
      <c r="H26" s="31">
        <f t="shared" si="2"/>
        <v>-9346852</v>
      </c>
      <c r="I26" s="31">
        <f t="shared" si="2"/>
        <v>235204</v>
      </c>
      <c r="J26" s="31">
        <f t="shared" si="2"/>
        <v>161324875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161324875</v>
      </c>
      <c r="X26" s="31">
        <f t="shared" si="2"/>
        <v>128798656</v>
      </c>
      <c r="Y26" s="31">
        <f t="shared" si="2"/>
        <v>32526219</v>
      </c>
      <c r="Z26" s="32">
        <f>+IF(X26&lt;&gt;0,+(Y26/X26)*100,0)</f>
        <v>25.253539136309001</v>
      </c>
      <c r="AA26" s="33">
        <f>+AA13+AA25</f>
        <v>148244207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-182546</v>
      </c>
      <c r="D31" s="18"/>
      <c r="E31" s="19">
        <v>-161030</v>
      </c>
      <c r="F31" s="20">
        <v>-161030</v>
      </c>
      <c r="G31" s="20">
        <v>-185475</v>
      </c>
      <c r="H31" s="20">
        <v>-491</v>
      </c>
      <c r="I31" s="20">
        <v>-1005</v>
      </c>
      <c r="J31" s="20">
        <v>-186971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-186971</v>
      </c>
      <c r="X31" s="20">
        <v>-161030</v>
      </c>
      <c r="Y31" s="20">
        <v>-25941</v>
      </c>
      <c r="Z31" s="21">
        <v>16.109420604856236</v>
      </c>
      <c r="AA31" s="22">
        <v>-161030</v>
      </c>
    </row>
    <row r="32" spans="1:27" ht="13.5" x14ac:dyDescent="0.25">
      <c r="A32" s="23" t="s">
        <v>59</v>
      </c>
      <c r="B32" s="17" t="s">
        <v>32</v>
      </c>
      <c r="C32" s="18">
        <v>32791335</v>
      </c>
      <c r="D32" s="18"/>
      <c r="E32" s="19">
        <v>27445764</v>
      </c>
      <c r="F32" s="20">
        <v>27445764</v>
      </c>
      <c r="G32" s="20">
        <v>33530958</v>
      </c>
      <c r="H32" s="20">
        <v>398014</v>
      </c>
      <c r="I32" s="20">
        <v>591435</v>
      </c>
      <c r="J32" s="20">
        <v>34520407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34520407</v>
      </c>
      <c r="X32" s="20">
        <v>28043244</v>
      </c>
      <c r="Y32" s="20">
        <v>6477163</v>
      </c>
      <c r="Z32" s="21">
        <v>23.097053251043281</v>
      </c>
      <c r="AA32" s="22">
        <v>27445764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7791062</v>
      </c>
      <c r="D35" s="18"/>
      <c r="E35" s="19">
        <v>8298293</v>
      </c>
      <c r="F35" s="20">
        <v>8298293</v>
      </c>
      <c r="G35" s="20">
        <v>8261400</v>
      </c>
      <c r="H35" s="20">
        <v>-84915</v>
      </c>
      <c r="I35" s="20">
        <v>199049</v>
      </c>
      <c r="J35" s="20">
        <v>8375534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8375534</v>
      </c>
      <c r="X35" s="20">
        <v>6699486</v>
      </c>
      <c r="Y35" s="20">
        <v>1676048</v>
      </c>
      <c r="Z35" s="21">
        <v>25.01756104871329</v>
      </c>
      <c r="AA35" s="22">
        <v>8298293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40399851</v>
      </c>
      <c r="D37" s="29">
        <f t="shared" ref="D37:Y37" si="3">SUM(D29:D36)</f>
        <v>0</v>
      </c>
      <c r="E37" s="30">
        <f t="shared" si="3"/>
        <v>35583027</v>
      </c>
      <c r="F37" s="31">
        <f t="shared" si="3"/>
        <v>35583027</v>
      </c>
      <c r="G37" s="31">
        <f t="shared" si="3"/>
        <v>41606883</v>
      </c>
      <c r="H37" s="31">
        <f t="shared" si="3"/>
        <v>312608</v>
      </c>
      <c r="I37" s="31">
        <f t="shared" si="3"/>
        <v>789479</v>
      </c>
      <c r="J37" s="31">
        <f t="shared" si="3"/>
        <v>42708970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42708970</v>
      </c>
      <c r="X37" s="31">
        <f t="shared" si="3"/>
        <v>34581700</v>
      </c>
      <c r="Y37" s="31">
        <f t="shared" si="3"/>
        <v>8127270</v>
      </c>
      <c r="Z37" s="32">
        <f>+IF(X37&lt;&gt;0,+(Y37/X37)*100,0)</f>
        <v>23.501649716468538</v>
      </c>
      <c r="AA37" s="33">
        <f>SUM(AA29:AA36)</f>
        <v>35583027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3577</v>
      </c>
      <c r="D39" s="18"/>
      <c r="E39" s="19">
        <v>1545</v>
      </c>
      <c r="F39" s="20">
        <v>1545</v>
      </c>
      <c r="G39" s="20">
        <v>3577</v>
      </c>
      <c r="H39" s="20"/>
      <c r="I39" s="20"/>
      <c r="J39" s="20">
        <v>3577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3577</v>
      </c>
      <c r="X39" s="20">
        <v>1545</v>
      </c>
      <c r="Y39" s="20">
        <v>2032</v>
      </c>
      <c r="Z39" s="21">
        <v>131.52103559870548</v>
      </c>
      <c r="AA39" s="22">
        <v>1545</v>
      </c>
    </row>
    <row r="40" spans="1:27" ht="13.5" x14ac:dyDescent="0.25">
      <c r="A40" s="23" t="s">
        <v>61</v>
      </c>
      <c r="B40" s="17" t="s">
        <v>32</v>
      </c>
      <c r="C40" s="18">
        <v>6648752</v>
      </c>
      <c r="D40" s="18"/>
      <c r="E40" s="19">
        <v>8870552</v>
      </c>
      <c r="F40" s="20">
        <v>8870552</v>
      </c>
      <c r="G40" s="20">
        <v>8870552</v>
      </c>
      <c r="H40" s="20">
        <v>-2221800</v>
      </c>
      <c r="I40" s="20"/>
      <c r="J40" s="20">
        <v>6648752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6648752</v>
      </c>
      <c r="X40" s="20">
        <v>8870552</v>
      </c>
      <c r="Y40" s="20">
        <v>-2221800</v>
      </c>
      <c r="Z40" s="21">
        <v>-25.046919289802933</v>
      </c>
      <c r="AA40" s="22">
        <v>8870552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6652329</v>
      </c>
      <c r="D43" s="29">
        <f t="shared" ref="D43:Y43" si="4">SUM(D39:D42)</f>
        <v>0</v>
      </c>
      <c r="E43" s="35">
        <f t="shared" si="4"/>
        <v>8872097</v>
      </c>
      <c r="F43" s="36">
        <f t="shared" si="4"/>
        <v>8872097</v>
      </c>
      <c r="G43" s="36">
        <f t="shared" si="4"/>
        <v>8874129</v>
      </c>
      <c r="H43" s="36">
        <f t="shared" si="4"/>
        <v>-2221800</v>
      </c>
      <c r="I43" s="36">
        <f t="shared" si="4"/>
        <v>0</v>
      </c>
      <c r="J43" s="36">
        <f t="shared" si="4"/>
        <v>6652329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6652329</v>
      </c>
      <c r="X43" s="36">
        <f t="shared" si="4"/>
        <v>8872097</v>
      </c>
      <c r="Y43" s="36">
        <f t="shared" si="4"/>
        <v>-2219768</v>
      </c>
      <c r="Z43" s="37">
        <f>+IF(X43&lt;&gt;0,+(Y43/X43)*100,0)</f>
        <v>-25.0196543162231</v>
      </c>
      <c r="AA43" s="38">
        <f>SUM(AA39:AA42)</f>
        <v>8872097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47052180</v>
      </c>
      <c r="D44" s="29">
        <f>+D37+D43</f>
        <v>0</v>
      </c>
      <c r="E44" s="30">
        <f t="shared" si="5"/>
        <v>44455124</v>
      </c>
      <c r="F44" s="31">
        <f t="shared" si="5"/>
        <v>44455124</v>
      </c>
      <c r="G44" s="31">
        <f t="shared" si="5"/>
        <v>50481012</v>
      </c>
      <c r="H44" s="31">
        <f t="shared" si="5"/>
        <v>-1909192</v>
      </c>
      <c r="I44" s="31">
        <f t="shared" si="5"/>
        <v>789479</v>
      </c>
      <c r="J44" s="31">
        <f t="shared" si="5"/>
        <v>49361299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49361299</v>
      </c>
      <c r="X44" s="31">
        <f t="shared" si="5"/>
        <v>43453797</v>
      </c>
      <c r="Y44" s="31">
        <f t="shared" si="5"/>
        <v>5907502</v>
      </c>
      <c r="Z44" s="32">
        <f>+IF(X44&lt;&gt;0,+(Y44/X44)*100,0)</f>
        <v>13.594904031056251</v>
      </c>
      <c r="AA44" s="33">
        <f>+AA37+AA43</f>
        <v>44455124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98592159</v>
      </c>
      <c r="D45" s="42">
        <f t="shared" si="6"/>
        <v>0</v>
      </c>
      <c r="E45" s="43">
        <f t="shared" si="6"/>
        <v>103789083</v>
      </c>
      <c r="F45" s="44">
        <f t="shared" si="6"/>
        <v>103789083</v>
      </c>
      <c r="G45" s="44">
        <f t="shared" si="6"/>
        <v>119955511</v>
      </c>
      <c r="H45" s="44">
        <f t="shared" si="6"/>
        <v>-7437660</v>
      </c>
      <c r="I45" s="44">
        <f t="shared" si="6"/>
        <v>-554275</v>
      </c>
      <c r="J45" s="44">
        <f t="shared" si="6"/>
        <v>111963576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111963576</v>
      </c>
      <c r="X45" s="44">
        <f t="shared" si="6"/>
        <v>85344859</v>
      </c>
      <c r="Y45" s="44">
        <f t="shared" si="6"/>
        <v>26618717</v>
      </c>
      <c r="Z45" s="45">
        <f>+IF(X45&lt;&gt;0,+(Y45/X45)*100,0)</f>
        <v>31.189596317687986</v>
      </c>
      <c r="AA45" s="46">
        <f>+AA26-AA44</f>
        <v>103789083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24592305</v>
      </c>
      <c r="F47" s="20">
        <v>24592305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6148077</v>
      </c>
      <c r="Y47" s="20">
        <v>-6148077</v>
      </c>
      <c r="Z47" s="47">
        <v>-100</v>
      </c>
      <c r="AA47" s="22">
        <v>24592305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24592305</v>
      </c>
      <c r="F50" s="52">
        <f t="shared" si="7"/>
        <v>24592305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6148077</v>
      </c>
      <c r="Y50" s="52">
        <f t="shared" si="7"/>
        <v>-6148077</v>
      </c>
      <c r="Z50" s="53">
        <f>+IF(X50&lt;&gt;0,+(Y50/X50)*100,0)</f>
        <v>-100</v>
      </c>
      <c r="AA50" s="54">
        <f>SUM(AA47:AA49)</f>
        <v>24592305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-79480</v>
      </c>
      <c r="D6" s="18"/>
      <c r="E6" s="19">
        <v>20288246</v>
      </c>
      <c r="F6" s="20">
        <v>20288246</v>
      </c>
      <c r="G6" s="20"/>
      <c r="H6" s="20">
        <v>2740607</v>
      </c>
      <c r="I6" s="20">
        <v>1381952</v>
      </c>
      <c r="J6" s="20">
        <v>4122559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4122559</v>
      </c>
      <c r="X6" s="20">
        <v>6061999</v>
      </c>
      <c r="Y6" s="20">
        <v>-1939440</v>
      </c>
      <c r="Z6" s="21">
        <v>-31.993406795349188</v>
      </c>
      <c r="AA6" s="22">
        <v>20288246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4296800</v>
      </c>
      <c r="F7" s="20">
        <v>4296800</v>
      </c>
      <c r="G7" s="20"/>
      <c r="H7" s="20">
        <v>2476828</v>
      </c>
      <c r="I7" s="20">
        <v>2283107</v>
      </c>
      <c r="J7" s="20">
        <v>4759935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4759935</v>
      </c>
      <c r="X7" s="20">
        <v>1059574</v>
      </c>
      <c r="Y7" s="20">
        <v>3700361</v>
      </c>
      <c r="Z7" s="21">
        <v>349.23101170847906</v>
      </c>
      <c r="AA7" s="22">
        <v>4296800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-7000000</v>
      </c>
      <c r="F8" s="20">
        <v>-7000000</v>
      </c>
      <c r="G8" s="20"/>
      <c r="H8" s="20">
        <v>-356835</v>
      </c>
      <c r="I8" s="20"/>
      <c r="J8" s="20">
        <v>-356835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-356835</v>
      </c>
      <c r="X8" s="20">
        <v>-1749999</v>
      </c>
      <c r="Y8" s="20">
        <v>1393164</v>
      </c>
      <c r="Z8" s="21">
        <v>-79.609416919666813</v>
      </c>
      <c r="AA8" s="22">
        <v>-7000000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-79480</v>
      </c>
      <c r="D13" s="29">
        <f>SUM(D6:D12)</f>
        <v>0</v>
      </c>
      <c r="E13" s="30">
        <f t="shared" si="0"/>
        <v>17585046</v>
      </c>
      <c r="F13" s="31">
        <f t="shared" si="0"/>
        <v>17585046</v>
      </c>
      <c r="G13" s="31">
        <f t="shared" si="0"/>
        <v>0</v>
      </c>
      <c r="H13" s="31">
        <f t="shared" si="0"/>
        <v>4860600</v>
      </c>
      <c r="I13" s="31">
        <f t="shared" si="0"/>
        <v>3665059</v>
      </c>
      <c r="J13" s="31">
        <f t="shared" si="0"/>
        <v>8525659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8525659</v>
      </c>
      <c r="X13" s="31">
        <f t="shared" si="0"/>
        <v>5371574</v>
      </c>
      <c r="Y13" s="31">
        <f t="shared" si="0"/>
        <v>3154085</v>
      </c>
      <c r="Z13" s="32">
        <f>+IF(X13&lt;&gt;0,+(Y13/X13)*100,0)</f>
        <v>58.718077792468279</v>
      </c>
      <c r="AA13" s="33">
        <f>SUM(AA6:AA12)</f>
        <v>17585046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35308749</v>
      </c>
      <c r="D17" s="18"/>
      <c r="E17" s="19"/>
      <c r="F17" s="20"/>
      <c r="G17" s="24"/>
      <c r="H17" s="24">
        <v>35308749</v>
      </c>
      <c r="I17" s="24"/>
      <c r="J17" s="20">
        <v>35308749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35308749</v>
      </c>
      <c r="X17" s="20"/>
      <c r="Y17" s="24">
        <v>35308749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35308749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35308749</v>
      </c>
      <c r="I25" s="36">
        <f t="shared" si="1"/>
        <v>0</v>
      </c>
      <c r="J25" s="36">
        <f t="shared" si="1"/>
        <v>35308749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35308749</v>
      </c>
      <c r="X25" s="36">
        <f t="shared" si="1"/>
        <v>0</v>
      </c>
      <c r="Y25" s="36">
        <f t="shared" si="1"/>
        <v>35308749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35229269</v>
      </c>
      <c r="D26" s="29">
        <f>+D13+D25</f>
        <v>0</v>
      </c>
      <c r="E26" s="30">
        <f t="shared" si="2"/>
        <v>17585046</v>
      </c>
      <c r="F26" s="31">
        <f t="shared" si="2"/>
        <v>17585046</v>
      </c>
      <c r="G26" s="31">
        <f t="shared" si="2"/>
        <v>0</v>
      </c>
      <c r="H26" s="31">
        <f t="shared" si="2"/>
        <v>40169349</v>
      </c>
      <c r="I26" s="31">
        <f t="shared" si="2"/>
        <v>3665059</v>
      </c>
      <c r="J26" s="31">
        <f t="shared" si="2"/>
        <v>43834408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43834408</v>
      </c>
      <c r="X26" s="31">
        <f t="shared" si="2"/>
        <v>5371574</v>
      </c>
      <c r="Y26" s="31">
        <f t="shared" si="2"/>
        <v>38462834</v>
      </c>
      <c r="Z26" s="32">
        <f>+IF(X26&lt;&gt;0,+(Y26/X26)*100,0)</f>
        <v>716.04401242540825</v>
      </c>
      <c r="AA26" s="33">
        <f>+AA13+AA25</f>
        <v>17585046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35229269</v>
      </c>
      <c r="D45" s="42">
        <f t="shared" si="6"/>
        <v>0</v>
      </c>
      <c r="E45" s="43">
        <f t="shared" si="6"/>
        <v>17585046</v>
      </c>
      <c r="F45" s="44">
        <f t="shared" si="6"/>
        <v>17585046</v>
      </c>
      <c r="G45" s="44">
        <f t="shared" si="6"/>
        <v>0</v>
      </c>
      <c r="H45" s="44">
        <f t="shared" si="6"/>
        <v>40169349</v>
      </c>
      <c r="I45" s="44">
        <f t="shared" si="6"/>
        <v>3665059</v>
      </c>
      <c r="J45" s="44">
        <f t="shared" si="6"/>
        <v>43834408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43834408</v>
      </c>
      <c r="X45" s="44">
        <f t="shared" si="6"/>
        <v>5371574</v>
      </c>
      <c r="Y45" s="44">
        <f t="shared" si="6"/>
        <v>38462834</v>
      </c>
      <c r="Z45" s="45">
        <f>+IF(X45&lt;&gt;0,+(Y45/X45)*100,0)</f>
        <v>716.04401242540825</v>
      </c>
      <c r="AA45" s="46">
        <f>+AA26-AA44</f>
        <v>17585046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17585046</v>
      </c>
      <c r="F47" s="20">
        <v>17585046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5371574</v>
      </c>
      <c r="Y47" s="20">
        <v>-5371574</v>
      </c>
      <c r="Z47" s="47">
        <v>-100</v>
      </c>
      <c r="AA47" s="22">
        <v>17585046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17585046</v>
      </c>
      <c r="F50" s="52">
        <f t="shared" si="7"/>
        <v>17585046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5371574</v>
      </c>
      <c r="Y50" s="52">
        <f t="shared" si="7"/>
        <v>-5371574</v>
      </c>
      <c r="Z50" s="53">
        <f>+IF(X50&lt;&gt;0,+(Y50/X50)*100,0)</f>
        <v>-100</v>
      </c>
      <c r="AA50" s="54">
        <f>SUM(AA47:AA49)</f>
        <v>17585046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-147806</v>
      </c>
      <c r="D6" s="18"/>
      <c r="E6" s="19">
        <v>-1410759</v>
      </c>
      <c r="F6" s="20">
        <v>-1410759</v>
      </c>
      <c r="G6" s="20"/>
      <c r="H6" s="20">
        <v>2824</v>
      </c>
      <c r="I6" s="20"/>
      <c r="J6" s="20">
        <v>2824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2824</v>
      </c>
      <c r="X6" s="20">
        <v>-352701</v>
      </c>
      <c r="Y6" s="20">
        <v>355525</v>
      </c>
      <c r="Z6" s="21">
        <v>-100.80067819484493</v>
      </c>
      <c r="AA6" s="22">
        <v>-1410759</v>
      </c>
    </row>
    <row r="7" spans="1:27" ht="13.5" x14ac:dyDescent="0.25">
      <c r="A7" s="23" t="s">
        <v>35</v>
      </c>
      <c r="B7" s="17" t="s">
        <v>32</v>
      </c>
      <c r="C7" s="18">
        <v>3200965</v>
      </c>
      <c r="D7" s="18"/>
      <c r="E7" s="19">
        <v>-273429</v>
      </c>
      <c r="F7" s="20">
        <v>-273429</v>
      </c>
      <c r="G7" s="20"/>
      <c r="H7" s="20">
        <v>-2824</v>
      </c>
      <c r="I7" s="20"/>
      <c r="J7" s="20">
        <v>-2824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-2824</v>
      </c>
      <c r="X7" s="20">
        <v>-68358</v>
      </c>
      <c r="Y7" s="20">
        <v>65534</v>
      </c>
      <c r="Z7" s="21">
        <v>-95.868808332601887</v>
      </c>
      <c r="AA7" s="22">
        <v>-273429</v>
      </c>
    </row>
    <row r="8" spans="1:27" ht="13.5" x14ac:dyDescent="0.25">
      <c r="A8" s="23" t="s">
        <v>36</v>
      </c>
      <c r="B8" s="17" t="s">
        <v>32</v>
      </c>
      <c r="C8" s="18">
        <v>-1630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3051529</v>
      </c>
      <c r="D13" s="29">
        <f>SUM(D6:D12)</f>
        <v>0</v>
      </c>
      <c r="E13" s="30">
        <f t="shared" si="0"/>
        <v>-1684188</v>
      </c>
      <c r="F13" s="31">
        <f t="shared" si="0"/>
        <v>-1684188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-421059</v>
      </c>
      <c r="Y13" s="31">
        <f t="shared" si="0"/>
        <v>421059</v>
      </c>
      <c r="Z13" s="32">
        <f>+IF(X13&lt;&gt;0,+(Y13/X13)*100,0)</f>
        <v>-100</v>
      </c>
      <c r="AA13" s="33">
        <f>SUM(AA6:AA12)</f>
        <v>-1684188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-1119805</v>
      </c>
      <c r="F17" s="20">
        <v>-1119805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-279951</v>
      </c>
      <c r="Y17" s="24">
        <v>279951</v>
      </c>
      <c r="Z17" s="25">
        <v>-100</v>
      </c>
      <c r="AA17" s="26">
        <v>-1119805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-1119805</v>
      </c>
      <c r="F25" s="36">
        <f t="shared" si="1"/>
        <v>-1119805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-279951</v>
      </c>
      <c r="Y25" s="36">
        <f t="shared" si="1"/>
        <v>279951</v>
      </c>
      <c r="Z25" s="37">
        <f>+IF(X25&lt;&gt;0,+(Y25/X25)*100,0)</f>
        <v>-100</v>
      </c>
      <c r="AA25" s="38">
        <f>SUM(AA15:AA24)</f>
        <v>-1119805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3051529</v>
      </c>
      <c r="D26" s="29">
        <f>+D13+D25</f>
        <v>0</v>
      </c>
      <c r="E26" s="30">
        <f t="shared" si="2"/>
        <v>-2803993</v>
      </c>
      <c r="F26" s="31">
        <f t="shared" si="2"/>
        <v>-2803993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-701010</v>
      </c>
      <c r="Y26" s="31">
        <f t="shared" si="2"/>
        <v>701010</v>
      </c>
      <c r="Z26" s="32">
        <f>+IF(X26&lt;&gt;0,+(Y26/X26)*100,0)</f>
        <v>-100</v>
      </c>
      <c r="AA26" s="33">
        <f>+AA13+AA25</f>
        <v>-2803993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2221392</v>
      </c>
      <c r="D32" s="18"/>
      <c r="E32" s="19"/>
      <c r="F32" s="20"/>
      <c r="G32" s="20">
        <v>112803</v>
      </c>
      <c r="H32" s="20"/>
      <c r="I32" s="20">
        <v>100035</v>
      </c>
      <c r="J32" s="20">
        <v>212838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212838</v>
      </c>
      <c r="X32" s="20"/>
      <c r="Y32" s="20">
        <v>212838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2221392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112803</v>
      </c>
      <c r="H37" s="31">
        <f t="shared" si="3"/>
        <v>0</v>
      </c>
      <c r="I37" s="31">
        <f t="shared" si="3"/>
        <v>100035</v>
      </c>
      <c r="J37" s="31">
        <f t="shared" si="3"/>
        <v>212838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212838</v>
      </c>
      <c r="X37" s="31">
        <f t="shared" si="3"/>
        <v>0</v>
      </c>
      <c r="Y37" s="31">
        <f t="shared" si="3"/>
        <v>212838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2221392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112803</v>
      </c>
      <c r="H44" s="31">
        <f t="shared" si="5"/>
        <v>0</v>
      </c>
      <c r="I44" s="31">
        <f t="shared" si="5"/>
        <v>100035</v>
      </c>
      <c r="J44" s="31">
        <f t="shared" si="5"/>
        <v>212838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212838</v>
      </c>
      <c r="X44" s="31">
        <f t="shared" si="5"/>
        <v>0</v>
      </c>
      <c r="Y44" s="31">
        <f t="shared" si="5"/>
        <v>212838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830137</v>
      </c>
      <c r="D45" s="42">
        <f t="shared" si="6"/>
        <v>0</v>
      </c>
      <c r="E45" s="43">
        <f t="shared" si="6"/>
        <v>-2803993</v>
      </c>
      <c r="F45" s="44">
        <f t="shared" si="6"/>
        <v>-2803993</v>
      </c>
      <c r="G45" s="44">
        <f t="shared" si="6"/>
        <v>-112803</v>
      </c>
      <c r="H45" s="44">
        <f t="shared" si="6"/>
        <v>0</v>
      </c>
      <c r="I45" s="44">
        <f t="shared" si="6"/>
        <v>-100035</v>
      </c>
      <c r="J45" s="44">
        <f t="shared" si="6"/>
        <v>-212838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-212838</v>
      </c>
      <c r="X45" s="44">
        <f t="shared" si="6"/>
        <v>-701010</v>
      </c>
      <c r="Y45" s="44">
        <f t="shared" si="6"/>
        <v>488172</v>
      </c>
      <c r="Z45" s="45">
        <f>+IF(X45&lt;&gt;0,+(Y45/X45)*100,0)</f>
        <v>-69.638378910429239</v>
      </c>
      <c r="AA45" s="46">
        <f>+AA26-AA44</f>
        <v>-2803993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14038784</v>
      </c>
      <c r="D6" s="18"/>
      <c r="E6" s="19">
        <v>16338576</v>
      </c>
      <c r="F6" s="20">
        <v>16338576</v>
      </c>
      <c r="G6" s="20">
        <v>1108373</v>
      </c>
      <c r="H6" s="20">
        <v>1364702</v>
      </c>
      <c r="I6" s="20">
        <v>1132745</v>
      </c>
      <c r="J6" s="20">
        <v>3605820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3605820</v>
      </c>
      <c r="X6" s="20">
        <v>4084641</v>
      </c>
      <c r="Y6" s="20">
        <v>-478821</v>
      </c>
      <c r="Z6" s="21">
        <v>-11.722474508775679</v>
      </c>
      <c r="AA6" s="22">
        <v>16338576</v>
      </c>
    </row>
    <row r="7" spans="1:27" ht="13.5" x14ac:dyDescent="0.25">
      <c r="A7" s="23" t="s">
        <v>35</v>
      </c>
      <c r="B7" s="17" t="s">
        <v>32</v>
      </c>
      <c r="C7" s="18">
        <v>5131457</v>
      </c>
      <c r="D7" s="18"/>
      <c r="E7" s="19">
        <v>-5412451</v>
      </c>
      <c r="F7" s="20">
        <v>-5412451</v>
      </c>
      <c r="G7" s="20">
        <v>717342</v>
      </c>
      <c r="H7" s="20">
        <v>318503</v>
      </c>
      <c r="I7" s="20">
        <v>551683</v>
      </c>
      <c r="J7" s="20">
        <v>1587528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1587528</v>
      </c>
      <c r="X7" s="20">
        <v>-1353114</v>
      </c>
      <c r="Y7" s="20">
        <v>2940642</v>
      </c>
      <c r="Z7" s="21">
        <v>-217.32403921620795</v>
      </c>
      <c r="AA7" s="22">
        <v>-5412451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-15250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19154991</v>
      </c>
      <c r="D13" s="29">
        <f>SUM(D6:D12)</f>
        <v>0</v>
      </c>
      <c r="E13" s="30">
        <f t="shared" si="0"/>
        <v>10926125</v>
      </c>
      <c r="F13" s="31">
        <f t="shared" si="0"/>
        <v>10926125</v>
      </c>
      <c r="G13" s="31">
        <f t="shared" si="0"/>
        <v>1825715</v>
      </c>
      <c r="H13" s="31">
        <f t="shared" si="0"/>
        <v>1683205</v>
      </c>
      <c r="I13" s="31">
        <f t="shared" si="0"/>
        <v>1684428</v>
      </c>
      <c r="J13" s="31">
        <f t="shared" si="0"/>
        <v>5193348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5193348</v>
      </c>
      <c r="X13" s="31">
        <f t="shared" si="0"/>
        <v>2731527</v>
      </c>
      <c r="Y13" s="31">
        <f t="shared" si="0"/>
        <v>2461821</v>
      </c>
      <c r="Z13" s="32">
        <f>+IF(X13&lt;&gt;0,+(Y13/X13)*100,0)</f>
        <v>90.126182168435449</v>
      </c>
      <c r="AA13" s="33">
        <f>SUM(AA6:AA12)</f>
        <v>10926125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15195817</v>
      </c>
      <c r="D17" s="18"/>
      <c r="E17" s="19">
        <v>-26587574</v>
      </c>
      <c r="F17" s="20">
        <v>-26587574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-6646893</v>
      </c>
      <c r="Y17" s="24">
        <v>6646893</v>
      </c>
      <c r="Z17" s="25">
        <v>-100</v>
      </c>
      <c r="AA17" s="26">
        <v>-26587574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15195817</v>
      </c>
      <c r="D25" s="29">
        <f t="shared" ref="D25:Y25" si="1">SUM(D15:D24)</f>
        <v>0</v>
      </c>
      <c r="E25" s="35">
        <f t="shared" si="1"/>
        <v>-26587574</v>
      </c>
      <c r="F25" s="36">
        <f t="shared" si="1"/>
        <v>-26587574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-6646893</v>
      </c>
      <c r="Y25" s="36">
        <f t="shared" si="1"/>
        <v>6646893</v>
      </c>
      <c r="Z25" s="37">
        <f>+IF(X25&lt;&gt;0,+(Y25/X25)*100,0)</f>
        <v>-100</v>
      </c>
      <c r="AA25" s="38">
        <f>SUM(AA15:AA24)</f>
        <v>-26587574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34350808</v>
      </c>
      <c r="D26" s="29">
        <f>+D13+D25</f>
        <v>0</v>
      </c>
      <c r="E26" s="30">
        <f t="shared" si="2"/>
        <v>-15661449</v>
      </c>
      <c r="F26" s="31">
        <f t="shared" si="2"/>
        <v>-15661449</v>
      </c>
      <c r="G26" s="31">
        <f t="shared" si="2"/>
        <v>1825715</v>
      </c>
      <c r="H26" s="31">
        <f t="shared" si="2"/>
        <v>1683205</v>
      </c>
      <c r="I26" s="31">
        <f t="shared" si="2"/>
        <v>1684428</v>
      </c>
      <c r="J26" s="31">
        <f t="shared" si="2"/>
        <v>5193348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5193348</v>
      </c>
      <c r="X26" s="31">
        <f t="shared" si="2"/>
        <v>-3915366</v>
      </c>
      <c r="Y26" s="31">
        <f t="shared" si="2"/>
        <v>9108714</v>
      </c>
      <c r="Z26" s="32">
        <f>+IF(X26&lt;&gt;0,+(Y26/X26)*100,0)</f>
        <v>-232.640166972896</v>
      </c>
      <c r="AA26" s="33">
        <f>+AA13+AA25</f>
        <v>-15661449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7782585</v>
      </c>
      <c r="D32" s="18"/>
      <c r="E32" s="19"/>
      <c r="F32" s="20"/>
      <c r="G32" s="20">
        <v>576066</v>
      </c>
      <c r="H32" s="20">
        <v>629528</v>
      </c>
      <c r="I32" s="20">
        <v>583556</v>
      </c>
      <c r="J32" s="20">
        <v>1789150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1789150</v>
      </c>
      <c r="X32" s="20"/>
      <c r="Y32" s="20">
        <v>1789150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7782585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576066</v>
      </c>
      <c r="H37" s="31">
        <f t="shared" si="3"/>
        <v>629528</v>
      </c>
      <c r="I37" s="31">
        <f t="shared" si="3"/>
        <v>583556</v>
      </c>
      <c r="J37" s="31">
        <f t="shared" si="3"/>
        <v>1789150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1789150</v>
      </c>
      <c r="X37" s="31">
        <f t="shared" si="3"/>
        <v>0</v>
      </c>
      <c r="Y37" s="31">
        <f t="shared" si="3"/>
        <v>1789150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7782585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576066</v>
      </c>
      <c r="H44" s="31">
        <f t="shared" si="5"/>
        <v>629528</v>
      </c>
      <c r="I44" s="31">
        <f t="shared" si="5"/>
        <v>583556</v>
      </c>
      <c r="J44" s="31">
        <f t="shared" si="5"/>
        <v>1789150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1789150</v>
      </c>
      <c r="X44" s="31">
        <f t="shared" si="5"/>
        <v>0</v>
      </c>
      <c r="Y44" s="31">
        <f t="shared" si="5"/>
        <v>1789150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26568223</v>
      </c>
      <c r="D45" s="42">
        <f t="shared" si="6"/>
        <v>0</v>
      </c>
      <c r="E45" s="43">
        <f t="shared" si="6"/>
        <v>-15661449</v>
      </c>
      <c r="F45" s="44">
        <f t="shared" si="6"/>
        <v>-15661449</v>
      </c>
      <c r="G45" s="44">
        <f t="shared" si="6"/>
        <v>1249649</v>
      </c>
      <c r="H45" s="44">
        <f t="shared" si="6"/>
        <v>1053677</v>
      </c>
      <c r="I45" s="44">
        <f t="shared" si="6"/>
        <v>1100872</v>
      </c>
      <c r="J45" s="44">
        <f t="shared" si="6"/>
        <v>3404198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3404198</v>
      </c>
      <c r="X45" s="44">
        <f t="shared" si="6"/>
        <v>-3915366</v>
      </c>
      <c r="Y45" s="44">
        <f t="shared" si="6"/>
        <v>7319564</v>
      </c>
      <c r="Z45" s="45">
        <f>+IF(X45&lt;&gt;0,+(Y45/X45)*100,0)</f>
        <v>-186.94456661267427</v>
      </c>
      <c r="AA45" s="46">
        <f>+AA26-AA44</f>
        <v>-15661449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-21209774</v>
      </c>
      <c r="D47" s="18"/>
      <c r="E47" s="19">
        <v>-19457233</v>
      </c>
      <c r="F47" s="20">
        <v>-19457233</v>
      </c>
      <c r="G47" s="20"/>
      <c r="H47" s="20">
        <v>-26736398</v>
      </c>
      <c r="I47" s="20">
        <v>-187877</v>
      </c>
      <c r="J47" s="20">
        <v>-26924275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-26924275</v>
      </c>
      <c r="X47" s="20">
        <v>-4864305</v>
      </c>
      <c r="Y47" s="20">
        <v>-22059970</v>
      </c>
      <c r="Z47" s="47">
        <v>453.50713000109988</v>
      </c>
      <c r="AA47" s="22">
        <v>-19457233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-21209774</v>
      </c>
      <c r="D50" s="50">
        <f t="shared" ref="D50:Y50" si="7">SUM(D47:D49)</f>
        <v>0</v>
      </c>
      <c r="E50" s="51">
        <f t="shared" si="7"/>
        <v>-19457233</v>
      </c>
      <c r="F50" s="52">
        <f t="shared" si="7"/>
        <v>-19457233</v>
      </c>
      <c r="G50" s="52">
        <f t="shared" si="7"/>
        <v>0</v>
      </c>
      <c r="H50" s="52">
        <f t="shared" si="7"/>
        <v>-26736398</v>
      </c>
      <c r="I50" s="52">
        <f t="shared" si="7"/>
        <v>-187877</v>
      </c>
      <c r="J50" s="52">
        <f t="shared" si="7"/>
        <v>-26924275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-26924275</v>
      </c>
      <c r="X50" s="52">
        <f t="shared" si="7"/>
        <v>-4864305</v>
      </c>
      <c r="Y50" s="52">
        <f t="shared" si="7"/>
        <v>-22059970</v>
      </c>
      <c r="Z50" s="53">
        <f>+IF(X50&lt;&gt;0,+(Y50/X50)*100,0)</f>
        <v>453.50713000109988</v>
      </c>
      <c r="AA50" s="54">
        <f>SUM(AA47:AA49)</f>
        <v>-19457233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4287950</v>
      </c>
      <c r="D17" s="18"/>
      <c r="E17" s="19">
        <v>3267992</v>
      </c>
      <c r="F17" s="20">
        <v>3267992</v>
      </c>
      <c r="G17" s="24">
        <v>3477155</v>
      </c>
      <c r="H17" s="24">
        <v>810795</v>
      </c>
      <c r="I17" s="24"/>
      <c r="J17" s="20">
        <v>4287950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4287950</v>
      </c>
      <c r="X17" s="20">
        <v>817005</v>
      </c>
      <c r="Y17" s="24">
        <v>3470945</v>
      </c>
      <c r="Z17" s="25">
        <v>424.83766929210958</v>
      </c>
      <c r="AA17" s="26">
        <v>3267992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4287950</v>
      </c>
      <c r="D25" s="29">
        <f t="shared" ref="D25:Y25" si="1">SUM(D15:D24)</f>
        <v>0</v>
      </c>
      <c r="E25" s="35">
        <f t="shared" si="1"/>
        <v>3267992</v>
      </c>
      <c r="F25" s="36">
        <f t="shared" si="1"/>
        <v>3267992</v>
      </c>
      <c r="G25" s="36">
        <f t="shared" si="1"/>
        <v>3477155</v>
      </c>
      <c r="H25" s="36">
        <f t="shared" si="1"/>
        <v>810795</v>
      </c>
      <c r="I25" s="36">
        <f t="shared" si="1"/>
        <v>0</v>
      </c>
      <c r="J25" s="36">
        <f t="shared" si="1"/>
        <v>4287950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4287950</v>
      </c>
      <c r="X25" s="36">
        <f t="shared" si="1"/>
        <v>817005</v>
      </c>
      <c r="Y25" s="36">
        <f t="shared" si="1"/>
        <v>3470945</v>
      </c>
      <c r="Z25" s="37">
        <f>+IF(X25&lt;&gt;0,+(Y25/X25)*100,0)</f>
        <v>424.83766929210958</v>
      </c>
      <c r="AA25" s="38">
        <f>SUM(AA15:AA24)</f>
        <v>3267992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4287950</v>
      </c>
      <c r="D26" s="29">
        <f>+D13+D25</f>
        <v>0</v>
      </c>
      <c r="E26" s="30">
        <f t="shared" si="2"/>
        <v>3267992</v>
      </c>
      <c r="F26" s="31">
        <f t="shared" si="2"/>
        <v>3267992</v>
      </c>
      <c r="G26" s="31">
        <f t="shared" si="2"/>
        <v>3477155</v>
      </c>
      <c r="H26" s="31">
        <f t="shared" si="2"/>
        <v>810795</v>
      </c>
      <c r="I26" s="31">
        <f t="shared" si="2"/>
        <v>0</v>
      </c>
      <c r="J26" s="31">
        <f t="shared" si="2"/>
        <v>4287950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4287950</v>
      </c>
      <c r="X26" s="31">
        <f t="shared" si="2"/>
        <v>817005</v>
      </c>
      <c r="Y26" s="31">
        <f t="shared" si="2"/>
        <v>3470945</v>
      </c>
      <c r="Z26" s="32">
        <f>+IF(X26&lt;&gt;0,+(Y26/X26)*100,0)</f>
        <v>424.83766929210958</v>
      </c>
      <c r="AA26" s="33">
        <f>+AA13+AA25</f>
        <v>3267992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4287950</v>
      </c>
      <c r="D45" s="42">
        <f t="shared" si="6"/>
        <v>0</v>
      </c>
      <c r="E45" s="43">
        <f t="shared" si="6"/>
        <v>3267992</v>
      </c>
      <c r="F45" s="44">
        <f t="shared" si="6"/>
        <v>3267992</v>
      </c>
      <c r="G45" s="44">
        <f t="shared" si="6"/>
        <v>3477155</v>
      </c>
      <c r="H45" s="44">
        <f t="shared" si="6"/>
        <v>810795</v>
      </c>
      <c r="I45" s="44">
        <f t="shared" si="6"/>
        <v>0</v>
      </c>
      <c r="J45" s="44">
        <f t="shared" si="6"/>
        <v>4287950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4287950</v>
      </c>
      <c r="X45" s="44">
        <f t="shared" si="6"/>
        <v>817005</v>
      </c>
      <c r="Y45" s="44">
        <f t="shared" si="6"/>
        <v>3470945</v>
      </c>
      <c r="Z45" s="45">
        <f>+IF(X45&lt;&gt;0,+(Y45/X45)*100,0)</f>
        <v>424.83766929210958</v>
      </c>
      <c r="AA45" s="46">
        <f>+AA26-AA44</f>
        <v>3267992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-18328473</v>
      </c>
      <c r="D47" s="18"/>
      <c r="E47" s="19">
        <v>-4097923</v>
      </c>
      <c r="F47" s="20">
        <v>-4097923</v>
      </c>
      <c r="G47" s="20">
        <v>-16218560</v>
      </c>
      <c r="H47" s="20">
        <v>-3858436</v>
      </c>
      <c r="I47" s="20">
        <v>-302268</v>
      </c>
      <c r="J47" s="20">
        <v>-20379264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-20379264</v>
      </c>
      <c r="X47" s="20">
        <v>-1024482</v>
      </c>
      <c r="Y47" s="20">
        <v>-19354782</v>
      </c>
      <c r="Z47" s="47">
        <v>1889.2261650277894</v>
      </c>
      <c r="AA47" s="22">
        <v>-4097923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-18328473</v>
      </c>
      <c r="D50" s="50">
        <f t="shared" ref="D50:Y50" si="7">SUM(D47:D49)</f>
        <v>0</v>
      </c>
      <c r="E50" s="51">
        <f t="shared" si="7"/>
        <v>-4097923</v>
      </c>
      <c r="F50" s="52">
        <f t="shared" si="7"/>
        <v>-4097923</v>
      </c>
      <c r="G50" s="52">
        <f t="shared" si="7"/>
        <v>-16218560</v>
      </c>
      <c r="H50" s="52">
        <f t="shared" si="7"/>
        <v>-3858436</v>
      </c>
      <c r="I50" s="52">
        <f t="shared" si="7"/>
        <v>-302268</v>
      </c>
      <c r="J50" s="52">
        <f t="shared" si="7"/>
        <v>-20379264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-20379264</v>
      </c>
      <c r="X50" s="52">
        <f t="shared" si="7"/>
        <v>-1024482</v>
      </c>
      <c r="Y50" s="52">
        <f t="shared" si="7"/>
        <v>-19354782</v>
      </c>
      <c r="Z50" s="53">
        <f>+IF(X50&lt;&gt;0,+(Y50/X50)*100,0)</f>
        <v>1889.2261650277894</v>
      </c>
      <c r="AA50" s="54">
        <f>SUM(AA47:AA49)</f>
        <v>-4097923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513335</v>
      </c>
      <c r="D7" s="18"/>
      <c r="E7" s="19">
        <v>3933818</v>
      </c>
      <c r="F7" s="20">
        <v>3933818</v>
      </c>
      <c r="G7" s="20"/>
      <c r="H7" s="20">
        <v>157266</v>
      </c>
      <c r="I7" s="20">
        <v>135967</v>
      </c>
      <c r="J7" s="20">
        <v>293233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293233</v>
      </c>
      <c r="X7" s="20">
        <v>983456</v>
      </c>
      <c r="Y7" s="20">
        <v>-690223</v>
      </c>
      <c r="Z7" s="21">
        <v>-70.183414407965387</v>
      </c>
      <c r="AA7" s="22">
        <v>3933818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513335</v>
      </c>
      <c r="D13" s="29">
        <f>SUM(D6:D12)</f>
        <v>0</v>
      </c>
      <c r="E13" s="30">
        <f t="shared" si="0"/>
        <v>3933818</v>
      </c>
      <c r="F13" s="31">
        <f t="shared" si="0"/>
        <v>3933818</v>
      </c>
      <c r="G13" s="31">
        <f t="shared" si="0"/>
        <v>0</v>
      </c>
      <c r="H13" s="31">
        <f t="shared" si="0"/>
        <v>157266</v>
      </c>
      <c r="I13" s="31">
        <f t="shared" si="0"/>
        <v>135967</v>
      </c>
      <c r="J13" s="31">
        <f t="shared" si="0"/>
        <v>293233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293233</v>
      </c>
      <c r="X13" s="31">
        <f t="shared" si="0"/>
        <v>983456</v>
      </c>
      <c r="Y13" s="31">
        <f t="shared" si="0"/>
        <v>-690223</v>
      </c>
      <c r="Z13" s="32">
        <f>+IF(X13&lt;&gt;0,+(Y13/X13)*100,0)</f>
        <v>-70.183414407965387</v>
      </c>
      <c r="AA13" s="33">
        <f>SUM(AA6:AA12)</f>
        <v>3933818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-394232</v>
      </c>
      <c r="D17" s="18"/>
      <c r="E17" s="19"/>
      <c r="F17" s="20"/>
      <c r="G17" s="24"/>
      <c r="H17" s="24"/>
      <c r="I17" s="24">
        <v>25415</v>
      </c>
      <c r="J17" s="20">
        <v>25415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25415</v>
      </c>
      <c r="X17" s="20"/>
      <c r="Y17" s="24">
        <v>25415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-394232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25415</v>
      </c>
      <c r="J25" s="36">
        <f t="shared" si="1"/>
        <v>25415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25415</v>
      </c>
      <c r="X25" s="36">
        <f t="shared" si="1"/>
        <v>0</v>
      </c>
      <c r="Y25" s="36">
        <f t="shared" si="1"/>
        <v>25415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119103</v>
      </c>
      <c r="D26" s="29">
        <f>+D13+D25</f>
        <v>0</v>
      </c>
      <c r="E26" s="30">
        <f t="shared" si="2"/>
        <v>3933818</v>
      </c>
      <c r="F26" s="31">
        <f t="shared" si="2"/>
        <v>3933818</v>
      </c>
      <c r="G26" s="31">
        <f t="shared" si="2"/>
        <v>0</v>
      </c>
      <c r="H26" s="31">
        <f t="shared" si="2"/>
        <v>157266</v>
      </c>
      <c r="I26" s="31">
        <f t="shared" si="2"/>
        <v>161382</v>
      </c>
      <c r="J26" s="31">
        <f t="shared" si="2"/>
        <v>318648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318648</v>
      </c>
      <c r="X26" s="31">
        <f t="shared" si="2"/>
        <v>983456</v>
      </c>
      <c r="Y26" s="31">
        <f t="shared" si="2"/>
        <v>-664808</v>
      </c>
      <c r="Z26" s="32">
        <f>+IF(X26&lt;&gt;0,+(Y26/X26)*100,0)</f>
        <v>-67.599160511502305</v>
      </c>
      <c r="AA26" s="33">
        <f>+AA13+AA25</f>
        <v>3933818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1</v>
      </c>
      <c r="F34" s="20">
        <v>1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</v>
      </c>
      <c r="Y34" s="20">
        <v>-1</v>
      </c>
      <c r="Z34" s="21">
        <v>-100</v>
      </c>
      <c r="AA34" s="22">
        <v>1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</v>
      </c>
      <c r="Y37" s="31">
        <f t="shared" si="3"/>
        <v>-1</v>
      </c>
      <c r="Z37" s="32">
        <f>+IF(X37&lt;&gt;0,+(Y37/X37)*100,0)</f>
        <v>-100</v>
      </c>
      <c r="AA37" s="33">
        <f>SUM(AA29:AA36)</f>
        <v>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34143957</v>
      </c>
      <c r="F40" s="20">
        <v>34143957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8535996</v>
      </c>
      <c r="Y40" s="20">
        <v>-8535996</v>
      </c>
      <c r="Z40" s="21">
        <v>-100</v>
      </c>
      <c r="AA40" s="22">
        <v>34143957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34143957</v>
      </c>
      <c r="F43" s="36">
        <f t="shared" si="4"/>
        <v>34143957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8535996</v>
      </c>
      <c r="Y43" s="36">
        <f t="shared" si="4"/>
        <v>-8535996</v>
      </c>
      <c r="Z43" s="37">
        <f>+IF(X43&lt;&gt;0,+(Y43/X43)*100,0)</f>
        <v>-100</v>
      </c>
      <c r="AA43" s="38">
        <f>SUM(AA39:AA42)</f>
        <v>34143957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34143958</v>
      </c>
      <c r="F44" s="31">
        <f t="shared" si="5"/>
        <v>34143958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8535997</v>
      </c>
      <c r="Y44" s="31">
        <f t="shared" si="5"/>
        <v>-8535997</v>
      </c>
      <c r="Z44" s="32">
        <f>+IF(X44&lt;&gt;0,+(Y44/X44)*100,0)</f>
        <v>-100</v>
      </c>
      <c r="AA44" s="33">
        <f>+AA37+AA43</f>
        <v>34143958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119103</v>
      </c>
      <c r="D45" s="42">
        <f t="shared" si="6"/>
        <v>0</v>
      </c>
      <c r="E45" s="43">
        <f t="shared" si="6"/>
        <v>-30210140</v>
      </c>
      <c r="F45" s="44">
        <f t="shared" si="6"/>
        <v>-30210140</v>
      </c>
      <c r="G45" s="44">
        <f t="shared" si="6"/>
        <v>0</v>
      </c>
      <c r="H45" s="44">
        <f t="shared" si="6"/>
        <v>157266</v>
      </c>
      <c r="I45" s="44">
        <f t="shared" si="6"/>
        <v>161382</v>
      </c>
      <c r="J45" s="44">
        <f t="shared" si="6"/>
        <v>318648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318648</v>
      </c>
      <c r="X45" s="44">
        <f t="shared" si="6"/>
        <v>-7552541</v>
      </c>
      <c r="Y45" s="44">
        <f t="shared" si="6"/>
        <v>7871189</v>
      </c>
      <c r="Z45" s="45">
        <f>+IF(X45&lt;&gt;0,+(Y45/X45)*100,0)</f>
        <v>-104.21908335221219</v>
      </c>
      <c r="AA45" s="46">
        <f>+AA26-AA44</f>
        <v>-30210140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-3300694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-3300694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-17428964</v>
      </c>
      <c r="D47" s="18"/>
      <c r="E47" s="19">
        <v>383453</v>
      </c>
      <c r="F47" s="20">
        <v>383453</v>
      </c>
      <c r="G47" s="20">
        <v>-17339280</v>
      </c>
      <c r="H47" s="20"/>
      <c r="I47" s="20">
        <v>-22494259</v>
      </c>
      <c r="J47" s="20">
        <v>-39833539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-39833539</v>
      </c>
      <c r="X47" s="20">
        <v>95862</v>
      </c>
      <c r="Y47" s="20">
        <v>-39929401</v>
      </c>
      <c r="Z47" s="47">
        <v>-41653.002232375708</v>
      </c>
      <c r="AA47" s="22">
        <v>383453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-17428964</v>
      </c>
      <c r="D50" s="50">
        <f t="shared" ref="D50:Y50" si="7">SUM(D47:D49)</f>
        <v>0</v>
      </c>
      <c r="E50" s="51">
        <f t="shared" si="7"/>
        <v>383453</v>
      </c>
      <c r="F50" s="52">
        <f t="shared" si="7"/>
        <v>383453</v>
      </c>
      <c r="G50" s="52">
        <f t="shared" si="7"/>
        <v>-17339280</v>
      </c>
      <c r="H50" s="52">
        <f t="shared" si="7"/>
        <v>0</v>
      </c>
      <c r="I50" s="52">
        <f t="shared" si="7"/>
        <v>-22494259</v>
      </c>
      <c r="J50" s="52">
        <f t="shared" si="7"/>
        <v>-39833539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-39833539</v>
      </c>
      <c r="X50" s="52">
        <f t="shared" si="7"/>
        <v>95862</v>
      </c>
      <c r="Y50" s="52">
        <f t="shared" si="7"/>
        <v>-39929401</v>
      </c>
      <c r="Z50" s="53">
        <f>+IF(X50&lt;&gt;0,+(Y50/X50)*100,0)</f>
        <v>-41653.002232375708</v>
      </c>
      <c r="AA50" s="54">
        <f>SUM(AA47:AA49)</f>
        <v>383453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886063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886063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886063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886063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-396328</v>
      </c>
      <c r="D6" s="18"/>
      <c r="E6" s="19">
        <v>-845422</v>
      </c>
      <c r="F6" s="20">
        <v>-845422</v>
      </c>
      <c r="G6" s="20">
        <v>-3449</v>
      </c>
      <c r="H6" s="20">
        <v>-4690</v>
      </c>
      <c r="I6" s="20">
        <v>-35016</v>
      </c>
      <c r="J6" s="20">
        <v>-43155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-43155</v>
      </c>
      <c r="X6" s="20">
        <v>-392692</v>
      </c>
      <c r="Y6" s="20">
        <v>349537</v>
      </c>
      <c r="Z6" s="21">
        <v>-89.010471310849212</v>
      </c>
      <c r="AA6" s="22">
        <v>-845422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2301640</v>
      </c>
      <c r="F7" s="20">
        <v>2301640</v>
      </c>
      <c r="G7" s="20">
        <v>-15513</v>
      </c>
      <c r="H7" s="20"/>
      <c r="I7" s="20"/>
      <c r="J7" s="20">
        <v>-15513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-15513</v>
      </c>
      <c r="X7" s="20">
        <v>450855</v>
      </c>
      <c r="Y7" s="20">
        <v>-466368</v>
      </c>
      <c r="Z7" s="21">
        <v>-103.44079582127293</v>
      </c>
      <c r="AA7" s="22">
        <v>2301640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-396328</v>
      </c>
      <c r="D13" s="29">
        <f>SUM(D6:D12)</f>
        <v>0</v>
      </c>
      <c r="E13" s="30">
        <f t="shared" si="0"/>
        <v>1456218</v>
      </c>
      <c r="F13" s="31">
        <f t="shared" si="0"/>
        <v>1456218</v>
      </c>
      <c r="G13" s="31">
        <f t="shared" si="0"/>
        <v>-18962</v>
      </c>
      <c r="H13" s="31">
        <f t="shared" si="0"/>
        <v>-4690</v>
      </c>
      <c r="I13" s="31">
        <f t="shared" si="0"/>
        <v>-35016</v>
      </c>
      <c r="J13" s="31">
        <f t="shared" si="0"/>
        <v>-58668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-58668</v>
      </c>
      <c r="X13" s="31">
        <f t="shared" si="0"/>
        <v>58163</v>
      </c>
      <c r="Y13" s="31">
        <f t="shared" si="0"/>
        <v>-116831</v>
      </c>
      <c r="Z13" s="32">
        <f>+IF(X13&lt;&gt;0,+(Y13/X13)*100,0)</f>
        <v>-200.86824957447175</v>
      </c>
      <c r="AA13" s="33">
        <f>SUM(AA6:AA12)</f>
        <v>1456218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103500</v>
      </c>
      <c r="D17" s="18"/>
      <c r="E17" s="19">
        <v>-297240</v>
      </c>
      <c r="F17" s="20">
        <v>-297240</v>
      </c>
      <c r="G17" s="24">
        <v>103500</v>
      </c>
      <c r="H17" s="24"/>
      <c r="I17" s="24"/>
      <c r="J17" s="20">
        <v>103500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103500</v>
      </c>
      <c r="X17" s="20">
        <v>-74310</v>
      </c>
      <c r="Y17" s="24">
        <v>177810</v>
      </c>
      <c r="Z17" s="25">
        <v>-239.28138877674607</v>
      </c>
      <c r="AA17" s="26">
        <v>-297240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103500</v>
      </c>
      <c r="D25" s="29">
        <f t="shared" ref="D25:Y25" si="1">SUM(D15:D24)</f>
        <v>0</v>
      </c>
      <c r="E25" s="35">
        <f t="shared" si="1"/>
        <v>-297240</v>
      </c>
      <c r="F25" s="36">
        <f t="shared" si="1"/>
        <v>-297240</v>
      </c>
      <c r="G25" s="36">
        <f t="shared" si="1"/>
        <v>103500</v>
      </c>
      <c r="H25" s="36">
        <f t="shared" si="1"/>
        <v>0</v>
      </c>
      <c r="I25" s="36">
        <f t="shared" si="1"/>
        <v>0</v>
      </c>
      <c r="J25" s="36">
        <f t="shared" si="1"/>
        <v>103500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103500</v>
      </c>
      <c r="X25" s="36">
        <f t="shared" si="1"/>
        <v>-74310</v>
      </c>
      <c r="Y25" s="36">
        <f t="shared" si="1"/>
        <v>177810</v>
      </c>
      <c r="Z25" s="37">
        <f>+IF(X25&lt;&gt;0,+(Y25/X25)*100,0)</f>
        <v>-239.28138877674607</v>
      </c>
      <c r="AA25" s="38">
        <f>SUM(AA15:AA24)</f>
        <v>-297240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-292828</v>
      </c>
      <c r="D26" s="29">
        <f>+D13+D25</f>
        <v>0</v>
      </c>
      <c r="E26" s="30">
        <f t="shared" si="2"/>
        <v>1158978</v>
      </c>
      <c r="F26" s="31">
        <f t="shared" si="2"/>
        <v>1158978</v>
      </c>
      <c r="G26" s="31">
        <f t="shared" si="2"/>
        <v>84538</v>
      </c>
      <c r="H26" s="31">
        <f t="shared" si="2"/>
        <v>-4690</v>
      </c>
      <c r="I26" s="31">
        <f t="shared" si="2"/>
        <v>-35016</v>
      </c>
      <c r="J26" s="31">
        <f t="shared" si="2"/>
        <v>44832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44832</v>
      </c>
      <c r="X26" s="31">
        <f t="shared" si="2"/>
        <v>-16147</v>
      </c>
      <c r="Y26" s="31">
        <f t="shared" si="2"/>
        <v>60979</v>
      </c>
      <c r="Z26" s="32">
        <f>+IF(X26&lt;&gt;0,+(Y26/X26)*100,0)</f>
        <v>-377.64909890382114</v>
      </c>
      <c r="AA26" s="33">
        <f>+AA13+AA25</f>
        <v>1158978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12566</v>
      </c>
      <c r="D32" s="18"/>
      <c r="E32" s="19">
        <v>12566</v>
      </c>
      <c r="F32" s="20">
        <v>12566</v>
      </c>
      <c r="G32" s="20">
        <v>12566</v>
      </c>
      <c r="H32" s="20"/>
      <c r="I32" s="20"/>
      <c r="J32" s="20">
        <v>12566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12566</v>
      </c>
      <c r="X32" s="20">
        <v>12566</v>
      </c>
      <c r="Y32" s="20"/>
      <c r="Z32" s="21"/>
      <c r="AA32" s="22">
        <v>12566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12566</v>
      </c>
      <c r="D37" s="29">
        <f t="shared" ref="D37:Y37" si="3">SUM(D29:D36)</f>
        <v>0</v>
      </c>
      <c r="E37" s="30">
        <f t="shared" si="3"/>
        <v>12566</v>
      </c>
      <c r="F37" s="31">
        <f t="shared" si="3"/>
        <v>12566</v>
      </c>
      <c r="G37" s="31">
        <f t="shared" si="3"/>
        <v>12566</v>
      </c>
      <c r="H37" s="31">
        <f t="shared" si="3"/>
        <v>0</v>
      </c>
      <c r="I37" s="31">
        <f t="shared" si="3"/>
        <v>0</v>
      </c>
      <c r="J37" s="31">
        <f t="shared" si="3"/>
        <v>12566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12566</v>
      </c>
      <c r="X37" s="31">
        <f t="shared" si="3"/>
        <v>12566</v>
      </c>
      <c r="Y37" s="31">
        <f t="shared" si="3"/>
        <v>0</v>
      </c>
      <c r="Z37" s="32">
        <f>+IF(X37&lt;&gt;0,+(Y37/X37)*100,0)</f>
        <v>0</v>
      </c>
      <c r="AA37" s="33">
        <f>SUM(AA29:AA36)</f>
        <v>12566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12566</v>
      </c>
      <c r="D44" s="29">
        <f>+D37+D43</f>
        <v>0</v>
      </c>
      <c r="E44" s="30">
        <f t="shared" si="5"/>
        <v>12566</v>
      </c>
      <c r="F44" s="31">
        <f t="shared" si="5"/>
        <v>12566</v>
      </c>
      <c r="G44" s="31">
        <f t="shared" si="5"/>
        <v>12566</v>
      </c>
      <c r="H44" s="31">
        <f t="shared" si="5"/>
        <v>0</v>
      </c>
      <c r="I44" s="31">
        <f t="shared" si="5"/>
        <v>0</v>
      </c>
      <c r="J44" s="31">
        <f t="shared" si="5"/>
        <v>12566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12566</v>
      </c>
      <c r="X44" s="31">
        <f t="shared" si="5"/>
        <v>12566</v>
      </c>
      <c r="Y44" s="31">
        <f t="shared" si="5"/>
        <v>0</v>
      </c>
      <c r="Z44" s="32">
        <f>+IF(X44&lt;&gt;0,+(Y44/X44)*100,0)</f>
        <v>0</v>
      </c>
      <c r="AA44" s="33">
        <f>+AA37+AA43</f>
        <v>12566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-305394</v>
      </c>
      <c r="D45" s="42">
        <f t="shared" si="6"/>
        <v>0</v>
      </c>
      <c r="E45" s="43">
        <f t="shared" si="6"/>
        <v>1146412</v>
      </c>
      <c r="F45" s="44">
        <f t="shared" si="6"/>
        <v>1146412</v>
      </c>
      <c r="G45" s="44">
        <f t="shared" si="6"/>
        <v>71972</v>
      </c>
      <c r="H45" s="44">
        <f t="shared" si="6"/>
        <v>-4690</v>
      </c>
      <c r="I45" s="44">
        <f t="shared" si="6"/>
        <v>-35016</v>
      </c>
      <c r="J45" s="44">
        <f t="shared" si="6"/>
        <v>32266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32266</v>
      </c>
      <c r="X45" s="44">
        <f t="shared" si="6"/>
        <v>-28713</v>
      </c>
      <c r="Y45" s="44">
        <f t="shared" si="6"/>
        <v>60979</v>
      </c>
      <c r="Z45" s="45">
        <f>+IF(X45&lt;&gt;0,+(Y45/X45)*100,0)</f>
        <v>-212.37418590882177</v>
      </c>
      <c r="AA45" s="46">
        <f>+AA26-AA44</f>
        <v>1146412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1158978</v>
      </c>
      <c r="F47" s="20">
        <v>1158978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-16147</v>
      </c>
      <c r="Y47" s="20">
        <v>16147</v>
      </c>
      <c r="Z47" s="47">
        <v>-100</v>
      </c>
      <c r="AA47" s="22">
        <v>1158978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1158978</v>
      </c>
      <c r="F50" s="52">
        <f t="shared" si="7"/>
        <v>1158978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-16147</v>
      </c>
      <c r="Y50" s="52">
        <f t="shared" si="7"/>
        <v>16147</v>
      </c>
      <c r="Z50" s="53">
        <f>+IF(X50&lt;&gt;0,+(Y50/X50)*100,0)</f>
        <v>-100</v>
      </c>
      <c r="AA50" s="54">
        <f>SUM(AA47:AA49)</f>
        <v>1158978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9930376</v>
      </c>
      <c r="D7" s="18"/>
      <c r="E7" s="19">
        <v>34480199</v>
      </c>
      <c r="F7" s="20">
        <v>34480199</v>
      </c>
      <c r="G7" s="20">
        <v>-85333</v>
      </c>
      <c r="H7" s="20">
        <v>-304131</v>
      </c>
      <c r="I7" s="20">
        <v>653639</v>
      </c>
      <c r="J7" s="20">
        <v>264175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264175</v>
      </c>
      <c r="X7" s="20">
        <v>8620047</v>
      </c>
      <c r="Y7" s="20">
        <v>-8355872</v>
      </c>
      <c r="Z7" s="21">
        <v>-96.93534153584082</v>
      </c>
      <c r="AA7" s="22">
        <v>34480199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12</v>
      </c>
      <c r="F12" s="20">
        <v>12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9930376</v>
      </c>
      <c r="D13" s="29">
        <f>SUM(D6:D12)</f>
        <v>0</v>
      </c>
      <c r="E13" s="30">
        <f t="shared" si="0"/>
        <v>34480211</v>
      </c>
      <c r="F13" s="31">
        <f t="shared" si="0"/>
        <v>34480211</v>
      </c>
      <c r="G13" s="31">
        <f t="shared" si="0"/>
        <v>-85333</v>
      </c>
      <c r="H13" s="31">
        <f t="shared" si="0"/>
        <v>-304131</v>
      </c>
      <c r="I13" s="31">
        <f t="shared" si="0"/>
        <v>653639</v>
      </c>
      <c r="J13" s="31">
        <f t="shared" si="0"/>
        <v>264175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264175</v>
      </c>
      <c r="X13" s="31">
        <f t="shared" si="0"/>
        <v>8620047</v>
      </c>
      <c r="Y13" s="31">
        <f t="shared" si="0"/>
        <v>-8355872</v>
      </c>
      <c r="Z13" s="32">
        <f>+IF(X13&lt;&gt;0,+(Y13/X13)*100,0)</f>
        <v>-96.93534153584082</v>
      </c>
      <c r="AA13" s="33">
        <f>SUM(AA6:AA12)</f>
        <v>34480211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</v>
      </c>
      <c r="F17" s="20">
        <v>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9930376</v>
      </c>
      <c r="D26" s="29">
        <f>+D13+D25</f>
        <v>0</v>
      </c>
      <c r="E26" s="30">
        <f t="shared" si="2"/>
        <v>34480212</v>
      </c>
      <c r="F26" s="31">
        <f t="shared" si="2"/>
        <v>34480212</v>
      </c>
      <c r="G26" s="31">
        <f t="shared" si="2"/>
        <v>-85333</v>
      </c>
      <c r="H26" s="31">
        <f t="shared" si="2"/>
        <v>-304131</v>
      </c>
      <c r="I26" s="31">
        <f t="shared" si="2"/>
        <v>653639</v>
      </c>
      <c r="J26" s="31">
        <f t="shared" si="2"/>
        <v>264175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264175</v>
      </c>
      <c r="X26" s="31">
        <f t="shared" si="2"/>
        <v>8620047</v>
      </c>
      <c r="Y26" s="31">
        <f t="shared" si="2"/>
        <v>-8355872</v>
      </c>
      <c r="Z26" s="32">
        <f>+IF(X26&lt;&gt;0,+(Y26/X26)*100,0)</f>
        <v>-96.93534153584082</v>
      </c>
      <c r="AA26" s="33">
        <f>+AA13+AA25</f>
        <v>34480212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1090287223</v>
      </c>
      <c r="F32" s="20">
        <v>1090287223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272571822</v>
      </c>
      <c r="Y32" s="20">
        <v>-272571822</v>
      </c>
      <c r="Z32" s="21">
        <v>-100</v>
      </c>
      <c r="AA32" s="22">
        <v>1090287223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-10</v>
      </c>
      <c r="F34" s="20">
        <v>-10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-10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1090287213</v>
      </c>
      <c r="F37" s="31">
        <f t="shared" si="3"/>
        <v>1090287213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272571822</v>
      </c>
      <c r="Y37" s="31">
        <f t="shared" si="3"/>
        <v>-272571822</v>
      </c>
      <c r="Z37" s="32">
        <f>+IF(X37&lt;&gt;0,+(Y37/X37)*100,0)</f>
        <v>-100</v>
      </c>
      <c r="AA37" s="33">
        <f>SUM(AA29:AA36)</f>
        <v>1090287213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-10</v>
      </c>
      <c r="F42" s="20">
        <v>-10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-10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</v>
      </c>
      <c r="F43" s="36">
        <f t="shared" si="4"/>
        <v>-10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-10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1090287203</v>
      </c>
      <c r="F44" s="31">
        <f t="shared" si="5"/>
        <v>1090287203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272571822</v>
      </c>
      <c r="Y44" s="31">
        <f t="shared" si="5"/>
        <v>-272571822</v>
      </c>
      <c r="Z44" s="32">
        <f>+IF(X44&lt;&gt;0,+(Y44/X44)*100,0)</f>
        <v>-100</v>
      </c>
      <c r="AA44" s="33">
        <f>+AA37+AA43</f>
        <v>1090287203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9930376</v>
      </c>
      <c r="D45" s="42">
        <f t="shared" si="6"/>
        <v>0</v>
      </c>
      <c r="E45" s="43">
        <f t="shared" si="6"/>
        <v>-1055806991</v>
      </c>
      <c r="F45" s="44">
        <f t="shared" si="6"/>
        <v>-1055806991</v>
      </c>
      <c r="G45" s="44">
        <f t="shared" si="6"/>
        <v>-85333</v>
      </c>
      <c r="H45" s="44">
        <f t="shared" si="6"/>
        <v>-304131</v>
      </c>
      <c r="I45" s="44">
        <f t="shared" si="6"/>
        <v>653639</v>
      </c>
      <c r="J45" s="44">
        <f t="shared" si="6"/>
        <v>264175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264175</v>
      </c>
      <c r="X45" s="44">
        <f t="shared" si="6"/>
        <v>-263951775</v>
      </c>
      <c r="Y45" s="44">
        <f t="shared" si="6"/>
        <v>264215950</v>
      </c>
      <c r="Z45" s="45">
        <f>+IF(X45&lt;&gt;0,+(Y45/X45)*100,0)</f>
        <v>-100.10008457037276</v>
      </c>
      <c r="AA45" s="46">
        <f>+AA26-AA44</f>
        <v>-1055806991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-1532500</v>
      </c>
      <c r="D7" s="18"/>
      <c r="E7" s="19">
        <v>-1624450</v>
      </c>
      <c r="F7" s="20">
        <v>-1624450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-406113</v>
      </c>
      <c r="Y7" s="20">
        <v>406113</v>
      </c>
      <c r="Z7" s="21">
        <v>-100</v>
      </c>
      <c r="AA7" s="22">
        <v>-1624450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-1532500</v>
      </c>
      <c r="D13" s="29">
        <f>SUM(D6:D12)</f>
        <v>0</v>
      </c>
      <c r="E13" s="30">
        <f t="shared" si="0"/>
        <v>-1624450</v>
      </c>
      <c r="F13" s="31">
        <f t="shared" si="0"/>
        <v>-1624450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-406113</v>
      </c>
      <c r="Y13" s="31">
        <f t="shared" si="0"/>
        <v>406113</v>
      </c>
      <c r="Z13" s="32">
        <f>+IF(X13&lt;&gt;0,+(Y13/X13)*100,0)</f>
        <v>-100</v>
      </c>
      <c r="AA13" s="33">
        <f>SUM(AA6:AA12)</f>
        <v>-1624450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1100279</v>
      </c>
      <c r="D17" s="18"/>
      <c r="E17" s="19">
        <v>2</v>
      </c>
      <c r="F17" s="20">
        <v>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1100279</v>
      </c>
      <c r="D25" s="29">
        <f t="shared" ref="D25:Y25" si="1">SUM(D15:D24)</f>
        <v>0</v>
      </c>
      <c r="E25" s="35">
        <f t="shared" si="1"/>
        <v>2</v>
      </c>
      <c r="F25" s="36">
        <f t="shared" si="1"/>
        <v>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-432221</v>
      </c>
      <c r="D26" s="29">
        <f>+D13+D25</f>
        <v>0</v>
      </c>
      <c r="E26" s="30">
        <f t="shared" si="2"/>
        <v>-1624448</v>
      </c>
      <c r="F26" s="31">
        <f t="shared" si="2"/>
        <v>-1624448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-406113</v>
      </c>
      <c r="Y26" s="31">
        <f t="shared" si="2"/>
        <v>406113</v>
      </c>
      <c r="Z26" s="32">
        <f>+IF(X26&lt;&gt;0,+(Y26/X26)*100,0)</f>
        <v>-100</v>
      </c>
      <c r="AA26" s="33">
        <f>+AA13+AA25</f>
        <v>-1624448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77050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77050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6577094</v>
      </c>
      <c r="D40" s="18"/>
      <c r="E40" s="19">
        <v>-1</v>
      </c>
      <c r="F40" s="20">
        <v>-1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>
        <v>-1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6577094</v>
      </c>
      <c r="D43" s="29">
        <f t="shared" ref="D43:Y43" si="4">SUM(D39:D42)</f>
        <v>0</v>
      </c>
      <c r="E43" s="35">
        <f t="shared" si="4"/>
        <v>-1</v>
      </c>
      <c r="F43" s="36">
        <f t="shared" si="4"/>
        <v>-1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6654144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-7086365</v>
      </c>
      <c r="D45" s="42">
        <f t="shared" si="6"/>
        <v>0</v>
      </c>
      <c r="E45" s="43">
        <f t="shared" si="6"/>
        <v>-1624447</v>
      </c>
      <c r="F45" s="44">
        <f t="shared" si="6"/>
        <v>-1624447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-406113</v>
      </c>
      <c r="Y45" s="44">
        <f t="shared" si="6"/>
        <v>406113</v>
      </c>
      <c r="Z45" s="45">
        <f>+IF(X45&lt;&gt;0,+(Y45/X45)*100,0)</f>
        <v>-100</v>
      </c>
      <c r="AA45" s="46">
        <f>+AA26-AA44</f>
        <v>-1624447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3056412</v>
      </c>
      <c r="D7" s="18"/>
      <c r="E7" s="19">
        <v>-1500000</v>
      </c>
      <c r="F7" s="20">
        <v>-1500000</v>
      </c>
      <c r="G7" s="20">
        <v>1245857</v>
      </c>
      <c r="H7" s="20">
        <v>248015</v>
      </c>
      <c r="I7" s="20">
        <v>116384</v>
      </c>
      <c r="J7" s="20">
        <v>1610256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1610256</v>
      </c>
      <c r="X7" s="20">
        <v>-375000</v>
      </c>
      <c r="Y7" s="20">
        <v>1985256</v>
      </c>
      <c r="Z7" s="21">
        <v>-529.40160000000003</v>
      </c>
      <c r="AA7" s="22">
        <v>-1500000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3056412</v>
      </c>
      <c r="D13" s="29">
        <f>SUM(D6:D12)</f>
        <v>0</v>
      </c>
      <c r="E13" s="30">
        <f t="shared" si="0"/>
        <v>-1500000</v>
      </c>
      <c r="F13" s="31">
        <f t="shared" si="0"/>
        <v>-1500000</v>
      </c>
      <c r="G13" s="31">
        <f t="shared" si="0"/>
        <v>1245857</v>
      </c>
      <c r="H13" s="31">
        <f t="shared" si="0"/>
        <v>248015</v>
      </c>
      <c r="I13" s="31">
        <f t="shared" si="0"/>
        <v>116384</v>
      </c>
      <c r="J13" s="31">
        <f t="shared" si="0"/>
        <v>1610256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1610256</v>
      </c>
      <c r="X13" s="31">
        <f t="shared" si="0"/>
        <v>-375000</v>
      </c>
      <c r="Y13" s="31">
        <f t="shared" si="0"/>
        <v>1985256</v>
      </c>
      <c r="Z13" s="32">
        <f>+IF(X13&lt;&gt;0,+(Y13/X13)*100,0)</f>
        <v>-529.40160000000003</v>
      </c>
      <c r="AA13" s="33">
        <f>SUM(AA6:AA12)</f>
        <v>-1500000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3056412</v>
      </c>
      <c r="D26" s="29">
        <f>+D13+D25</f>
        <v>0</v>
      </c>
      <c r="E26" s="30">
        <f t="shared" si="2"/>
        <v>-1500000</v>
      </c>
      <c r="F26" s="31">
        <f t="shared" si="2"/>
        <v>-1500000</v>
      </c>
      <c r="G26" s="31">
        <f t="shared" si="2"/>
        <v>1245857</v>
      </c>
      <c r="H26" s="31">
        <f t="shared" si="2"/>
        <v>248015</v>
      </c>
      <c r="I26" s="31">
        <f t="shared" si="2"/>
        <v>116384</v>
      </c>
      <c r="J26" s="31">
        <f t="shared" si="2"/>
        <v>1610256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1610256</v>
      </c>
      <c r="X26" s="31">
        <f t="shared" si="2"/>
        <v>-375000</v>
      </c>
      <c r="Y26" s="31">
        <f t="shared" si="2"/>
        <v>1985256</v>
      </c>
      <c r="Z26" s="32">
        <f>+IF(X26&lt;&gt;0,+(Y26/X26)*100,0)</f>
        <v>-529.40160000000003</v>
      </c>
      <c r="AA26" s="33">
        <f>+AA13+AA25</f>
        <v>-1500000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1460025</v>
      </c>
      <c r="D35" s="18"/>
      <c r="E35" s="19"/>
      <c r="F35" s="20"/>
      <c r="G35" s="20">
        <v>188604</v>
      </c>
      <c r="H35" s="20">
        <v>33473</v>
      </c>
      <c r="I35" s="20">
        <v>15229</v>
      </c>
      <c r="J35" s="20">
        <v>237306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237306</v>
      </c>
      <c r="X35" s="20"/>
      <c r="Y35" s="20">
        <v>237306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1460025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188604</v>
      </c>
      <c r="H37" s="31">
        <f t="shared" si="3"/>
        <v>33473</v>
      </c>
      <c r="I37" s="31">
        <f t="shared" si="3"/>
        <v>15229</v>
      </c>
      <c r="J37" s="31">
        <f t="shared" si="3"/>
        <v>237306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237306</v>
      </c>
      <c r="X37" s="31">
        <f t="shared" si="3"/>
        <v>0</v>
      </c>
      <c r="Y37" s="31">
        <f t="shared" si="3"/>
        <v>237306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30991551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30991551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32451576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188604</v>
      </c>
      <c r="H44" s="31">
        <f t="shared" si="5"/>
        <v>33473</v>
      </c>
      <c r="I44" s="31">
        <f t="shared" si="5"/>
        <v>15229</v>
      </c>
      <c r="J44" s="31">
        <f t="shared" si="5"/>
        <v>237306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237306</v>
      </c>
      <c r="X44" s="31">
        <f t="shared" si="5"/>
        <v>0</v>
      </c>
      <c r="Y44" s="31">
        <f t="shared" si="5"/>
        <v>237306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-29395164</v>
      </c>
      <c r="D45" s="42">
        <f t="shared" si="6"/>
        <v>0</v>
      </c>
      <c r="E45" s="43">
        <f t="shared" si="6"/>
        <v>-1500000</v>
      </c>
      <c r="F45" s="44">
        <f t="shared" si="6"/>
        <v>-1500000</v>
      </c>
      <c r="G45" s="44">
        <f t="shared" si="6"/>
        <v>1057253</v>
      </c>
      <c r="H45" s="44">
        <f t="shared" si="6"/>
        <v>214542</v>
      </c>
      <c r="I45" s="44">
        <f t="shared" si="6"/>
        <v>101155</v>
      </c>
      <c r="J45" s="44">
        <f t="shared" si="6"/>
        <v>1372950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1372950</v>
      </c>
      <c r="X45" s="44">
        <f t="shared" si="6"/>
        <v>-375000</v>
      </c>
      <c r="Y45" s="44">
        <f t="shared" si="6"/>
        <v>1747950</v>
      </c>
      <c r="Z45" s="45">
        <f>+IF(X45&lt;&gt;0,+(Y45/X45)*100,0)</f>
        <v>-466.12</v>
      </c>
      <c r="AA45" s="46">
        <f>+AA26-AA44</f>
        <v>-1500000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-451197</v>
      </c>
      <c r="D47" s="18"/>
      <c r="E47" s="19">
        <v>-3370197</v>
      </c>
      <c r="F47" s="20">
        <v>-3370197</v>
      </c>
      <c r="G47" s="20">
        <v>1530258</v>
      </c>
      <c r="H47" s="20">
        <v>258882</v>
      </c>
      <c r="I47" s="20">
        <v>123551</v>
      </c>
      <c r="J47" s="20">
        <v>1912691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1912691</v>
      </c>
      <c r="X47" s="20">
        <v>-842550</v>
      </c>
      <c r="Y47" s="20">
        <v>2755241</v>
      </c>
      <c r="Z47" s="47">
        <v>-327.01216545012164</v>
      </c>
      <c r="AA47" s="22">
        <v>-3370197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-451197</v>
      </c>
      <c r="D50" s="50">
        <f t="shared" ref="D50:Y50" si="7">SUM(D47:D49)</f>
        <v>0</v>
      </c>
      <c r="E50" s="51">
        <f t="shared" si="7"/>
        <v>-3370197</v>
      </c>
      <c r="F50" s="52">
        <f t="shared" si="7"/>
        <v>-3370197</v>
      </c>
      <c r="G50" s="52">
        <f t="shared" si="7"/>
        <v>1530258</v>
      </c>
      <c r="H50" s="52">
        <f t="shared" si="7"/>
        <v>258882</v>
      </c>
      <c r="I50" s="52">
        <f t="shared" si="7"/>
        <v>123551</v>
      </c>
      <c r="J50" s="52">
        <f t="shared" si="7"/>
        <v>1912691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1912691</v>
      </c>
      <c r="X50" s="52">
        <f t="shared" si="7"/>
        <v>-842550</v>
      </c>
      <c r="Y50" s="52">
        <f t="shared" si="7"/>
        <v>2755241</v>
      </c>
      <c r="Z50" s="53">
        <f>+IF(X50&lt;&gt;0,+(Y50/X50)*100,0)</f>
        <v>-327.01216545012164</v>
      </c>
      <c r="AA50" s="54">
        <f>SUM(AA47:AA49)</f>
        <v>-3370197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-106702578</v>
      </c>
      <c r="D6" s="18"/>
      <c r="E6" s="19"/>
      <c r="F6" s="20"/>
      <c r="G6" s="20"/>
      <c r="H6" s="20"/>
      <c r="I6" s="20">
        <v>-120018</v>
      </c>
      <c r="J6" s="20">
        <v>-120018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-120018</v>
      </c>
      <c r="X6" s="20"/>
      <c r="Y6" s="20">
        <v>-120018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20568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-106682010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-120018</v>
      </c>
      <c r="J13" s="31">
        <f t="shared" si="0"/>
        <v>-120018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-120018</v>
      </c>
      <c r="X13" s="31">
        <f t="shared" si="0"/>
        <v>0</v>
      </c>
      <c r="Y13" s="31">
        <f t="shared" si="0"/>
        <v>-120018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-106682010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-120018</v>
      </c>
      <c r="J26" s="31">
        <f t="shared" si="2"/>
        <v>-120018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-120018</v>
      </c>
      <c r="X26" s="31">
        <f t="shared" si="2"/>
        <v>0</v>
      </c>
      <c r="Y26" s="31">
        <f t="shared" si="2"/>
        <v>-120018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8866111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1046059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9912170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7529000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7529000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17441170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-124123180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-120018</v>
      </c>
      <c r="J45" s="44">
        <f t="shared" si="6"/>
        <v>-120018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-120018</v>
      </c>
      <c r="X45" s="44">
        <f t="shared" si="6"/>
        <v>0</v>
      </c>
      <c r="Y45" s="44">
        <f t="shared" si="6"/>
        <v>-120018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</v>
      </c>
      <c r="F6" s="20">
        <v>-13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-13</v>
      </c>
    </row>
    <row r="7" spans="1:27" ht="13.5" x14ac:dyDescent="0.25">
      <c r="A7" s="23" t="s">
        <v>35</v>
      </c>
      <c r="B7" s="17" t="s">
        <v>32</v>
      </c>
      <c r="C7" s="18">
        <v>8468554</v>
      </c>
      <c r="D7" s="18"/>
      <c r="E7" s="19">
        <v>8555610</v>
      </c>
      <c r="F7" s="20">
        <v>8555610</v>
      </c>
      <c r="G7" s="20">
        <v>-92401</v>
      </c>
      <c r="H7" s="20">
        <v>-146519</v>
      </c>
      <c r="I7" s="20">
        <v>-89348</v>
      </c>
      <c r="J7" s="20">
        <v>-328268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-328268</v>
      </c>
      <c r="X7" s="20">
        <v>2138901</v>
      </c>
      <c r="Y7" s="20">
        <v>-2467169</v>
      </c>
      <c r="Z7" s="21">
        <v>-115.34750790242279</v>
      </c>
      <c r="AA7" s="22">
        <v>8555610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50552</v>
      </c>
      <c r="D11" s="18"/>
      <c r="E11" s="19">
        <v>6</v>
      </c>
      <c r="F11" s="20">
        <v>6</v>
      </c>
      <c r="G11" s="24">
        <v>320601</v>
      </c>
      <c r="H11" s="24">
        <v>200546</v>
      </c>
      <c r="I11" s="24">
        <v>246479</v>
      </c>
      <c r="J11" s="20">
        <v>767626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767626</v>
      </c>
      <c r="X11" s="20"/>
      <c r="Y11" s="24">
        <v>767626</v>
      </c>
      <c r="Z11" s="25"/>
      <c r="AA11" s="26">
        <v>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8519106</v>
      </c>
      <c r="D13" s="29">
        <f>SUM(D6:D12)</f>
        <v>0</v>
      </c>
      <c r="E13" s="30">
        <f t="shared" si="0"/>
        <v>8555607</v>
      </c>
      <c r="F13" s="31">
        <f t="shared" si="0"/>
        <v>8555607</v>
      </c>
      <c r="G13" s="31">
        <f t="shared" si="0"/>
        <v>228200</v>
      </c>
      <c r="H13" s="31">
        <f t="shared" si="0"/>
        <v>54027</v>
      </c>
      <c r="I13" s="31">
        <f t="shared" si="0"/>
        <v>157131</v>
      </c>
      <c r="J13" s="31">
        <f t="shared" si="0"/>
        <v>439358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439358</v>
      </c>
      <c r="X13" s="31">
        <f t="shared" si="0"/>
        <v>2138901</v>
      </c>
      <c r="Y13" s="31">
        <f t="shared" si="0"/>
        <v>-1699543</v>
      </c>
      <c r="Z13" s="32">
        <f>+IF(X13&lt;&gt;0,+(Y13/X13)*100,0)</f>
        <v>-79.458703324744803</v>
      </c>
      <c r="AA13" s="33">
        <f>SUM(AA6:AA12)</f>
        <v>8555607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36120700</v>
      </c>
      <c r="D17" s="18"/>
      <c r="E17" s="19">
        <v>26489676</v>
      </c>
      <c r="F17" s="20">
        <v>26489676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6622419</v>
      </c>
      <c r="Y17" s="24">
        <v>-6622419</v>
      </c>
      <c r="Z17" s="25">
        <v>-100</v>
      </c>
      <c r="AA17" s="26">
        <v>26489676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36120700</v>
      </c>
      <c r="D25" s="29">
        <f t="shared" ref="D25:Y25" si="1">SUM(D15:D24)</f>
        <v>0</v>
      </c>
      <c r="E25" s="35">
        <f t="shared" si="1"/>
        <v>26489676</v>
      </c>
      <c r="F25" s="36">
        <f t="shared" si="1"/>
        <v>26489676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6622419</v>
      </c>
      <c r="Y25" s="36">
        <f t="shared" si="1"/>
        <v>-6622419</v>
      </c>
      <c r="Z25" s="37">
        <f>+IF(X25&lt;&gt;0,+(Y25/X25)*100,0)</f>
        <v>-100</v>
      </c>
      <c r="AA25" s="38">
        <f>SUM(AA15:AA24)</f>
        <v>26489676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44639806</v>
      </c>
      <c r="D26" s="29">
        <f>+D13+D25</f>
        <v>0</v>
      </c>
      <c r="E26" s="30">
        <f t="shared" si="2"/>
        <v>35045283</v>
      </c>
      <c r="F26" s="31">
        <f t="shared" si="2"/>
        <v>35045283</v>
      </c>
      <c r="G26" s="31">
        <f t="shared" si="2"/>
        <v>228200</v>
      </c>
      <c r="H26" s="31">
        <f t="shared" si="2"/>
        <v>54027</v>
      </c>
      <c r="I26" s="31">
        <f t="shared" si="2"/>
        <v>157131</v>
      </c>
      <c r="J26" s="31">
        <f t="shared" si="2"/>
        <v>439358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439358</v>
      </c>
      <c r="X26" s="31">
        <f t="shared" si="2"/>
        <v>8761320</v>
      </c>
      <c r="Y26" s="31">
        <f t="shared" si="2"/>
        <v>-8321962</v>
      </c>
      <c r="Z26" s="32">
        <f>+IF(X26&lt;&gt;0,+(Y26/X26)*100,0)</f>
        <v>-94.985253363648397</v>
      </c>
      <c r="AA26" s="33">
        <f>+AA13+AA25</f>
        <v>35045283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-1</v>
      </c>
      <c r="F31" s="20">
        <v>-1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>
        <v>-1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8</v>
      </c>
      <c r="F32" s="20">
        <v>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9</v>
      </c>
      <c r="F34" s="20">
        <v>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9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</v>
      </c>
      <c r="F35" s="20">
        <v>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</v>
      </c>
      <c r="F37" s="31">
        <f t="shared" si="3"/>
        <v>21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21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10</v>
      </c>
      <c r="F42" s="20">
        <v>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</v>
      </c>
      <c r="F43" s="36">
        <f t="shared" si="4"/>
        <v>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31</v>
      </c>
      <c r="F44" s="31">
        <f t="shared" si="5"/>
        <v>31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31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44639806</v>
      </c>
      <c r="D45" s="42">
        <f t="shared" si="6"/>
        <v>0</v>
      </c>
      <c r="E45" s="43">
        <f t="shared" si="6"/>
        <v>35045252</v>
      </c>
      <c r="F45" s="44">
        <f t="shared" si="6"/>
        <v>35045252</v>
      </c>
      <c r="G45" s="44">
        <f t="shared" si="6"/>
        <v>228200</v>
      </c>
      <c r="H45" s="44">
        <f t="shared" si="6"/>
        <v>54027</v>
      </c>
      <c r="I45" s="44">
        <f t="shared" si="6"/>
        <v>157131</v>
      </c>
      <c r="J45" s="44">
        <f t="shared" si="6"/>
        <v>439358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439358</v>
      </c>
      <c r="X45" s="44">
        <f t="shared" si="6"/>
        <v>8761320</v>
      </c>
      <c r="Y45" s="44">
        <f t="shared" si="6"/>
        <v>-8321962</v>
      </c>
      <c r="Z45" s="45">
        <f>+IF(X45&lt;&gt;0,+(Y45/X45)*100,0)</f>
        <v>-94.985253363648397</v>
      </c>
      <c r="AA45" s="46">
        <f>+AA26-AA44</f>
        <v>35045252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-18983729</v>
      </c>
      <c r="D7" s="18"/>
      <c r="E7" s="19"/>
      <c r="F7" s="20"/>
      <c r="G7" s="20">
        <v>872885</v>
      </c>
      <c r="H7" s="20">
        <v>707118</v>
      </c>
      <c r="I7" s="20">
        <v>679638</v>
      </c>
      <c r="J7" s="20">
        <v>2259641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2259641</v>
      </c>
      <c r="X7" s="20"/>
      <c r="Y7" s="20">
        <v>2259641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-18983729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872885</v>
      </c>
      <c r="H13" s="31">
        <f t="shared" si="0"/>
        <v>707118</v>
      </c>
      <c r="I13" s="31">
        <f t="shared" si="0"/>
        <v>679638</v>
      </c>
      <c r="J13" s="31">
        <f t="shared" si="0"/>
        <v>2259641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2259641</v>
      </c>
      <c r="X13" s="31">
        <f t="shared" si="0"/>
        <v>0</v>
      </c>
      <c r="Y13" s="31">
        <f t="shared" si="0"/>
        <v>2259641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21539133</v>
      </c>
      <c r="D17" s="18"/>
      <c r="E17" s="19">
        <v>22868584</v>
      </c>
      <c r="F17" s="20">
        <v>22868584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5717145</v>
      </c>
      <c r="Y17" s="24">
        <v>-5717145</v>
      </c>
      <c r="Z17" s="25">
        <v>-100</v>
      </c>
      <c r="AA17" s="26">
        <v>22868584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21539133</v>
      </c>
      <c r="D25" s="29">
        <f t="shared" ref="D25:Y25" si="1">SUM(D15:D24)</f>
        <v>0</v>
      </c>
      <c r="E25" s="35">
        <f t="shared" si="1"/>
        <v>22868584</v>
      </c>
      <c r="F25" s="36">
        <f t="shared" si="1"/>
        <v>22868584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5717145</v>
      </c>
      <c r="Y25" s="36">
        <f t="shared" si="1"/>
        <v>-5717145</v>
      </c>
      <c r="Z25" s="37">
        <f>+IF(X25&lt;&gt;0,+(Y25/X25)*100,0)</f>
        <v>-100</v>
      </c>
      <c r="AA25" s="38">
        <f>SUM(AA15:AA24)</f>
        <v>22868584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2555404</v>
      </c>
      <c r="D26" s="29">
        <f>+D13+D25</f>
        <v>0</v>
      </c>
      <c r="E26" s="30">
        <f t="shared" si="2"/>
        <v>22868584</v>
      </c>
      <c r="F26" s="31">
        <f t="shared" si="2"/>
        <v>22868584</v>
      </c>
      <c r="G26" s="31">
        <f t="shared" si="2"/>
        <v>872885</v>
      </c>
      <c r="H26" s="31">
        <f t="shared" si="2"/>
        <v>707118</v>
      </c>
      <c r="I26" s="31">
        <f t="shared" si="2"/>
        <v>679638</v>
      </c>
      <c r="J26" s="31">
        <f t="shared" si="2"/>
        <v>2259641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2259641</v>
      </c>
      <c r="X26" s="31">
        <f t="shared" si="2"/>
        <v>5717145</v>
      </c>
      <c r="Y26" s="31">
        <f t="shared" si="2"/>
        <v>-3457504</v>
      </c>
      <c r="Z26" s="32">
        <f>+IF(X26&lt;&gt;0,+(Y26/X26)*100,0)</f>
        <v>-60.476059291831852</v>
      </c>
      <c r="AA26" s="33">
        <f>+AA13+AA25</f>
        <v>22868584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2555404</v>
      </c>
      <c r="D45" s="42">
        <f t="shared" si="6"/>
        <v>0</v>
      </c>
      <c r="E45" s="43">
        <f t="shared" si="6"/>
        <v>22868584</v>
      </c>
      <c r="F45" s="44">
        <f t="shared" si="6"/>
        <v>22868584</v>
      </c>
      <c r="G45" s="44">
        <f t="shared" si="6"/>
        <v>872885</v>
      </c>
      <c r="H45" s="44">
        <f t="shared" si="6"/>
        <v>707118</v>
      </c>
      <c r="I45" s="44">
        <f t="shared" si="6"/>
        <v>679638</v>
      </c>
      <c r="J45" s="44">
        <f t="shared" si="6"/>
        <v>2259641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2259641</v>
      </c>
      <c r="X45" s="44">
        <f t="shared" si="6"/>
        <v>5717145</v>
      </c>
      <c r="Y45" s="44">
        <f t="shared" si="6"/>
        <v>-3457504</v>
      </c>
      <c r="Z45" s="45">
        <f>+IF(X45&lt;&gt;0,+(Y45/X45)*100,0)</f>
        <v>-60.476059291831852</v>
      </c>
      <c r="AA45" s="46">
        <f>+AA26-AA44</f>
        <v>22868584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-2412487</v>
      </c>
      <c r="F7" s="20">
        <v>-2412487</v>
      </c>
      <c r="G7" s="20"/>
      <c r="H7" s="20">
        <v>314774</v>
      </c>
      <c r="I7" s="20">
        <v>442216</v>
      </c>
      <c r="J7" s="20">
        <v>756990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756990</v>
      </c>
      <c r="X7" s="20">
        <v>-603127</v>
      </c>
      <c r="Y7" s="20">
        <v>1360117</v>
      </c>
      <c r="Z7" s="21">
        <v>-225.51087913490858</v>
      </c>
      <c r="AA7" s="22">
        <v>-2412487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-2412487</v>
      </c>
      <c r="F13" s="31">
        <f t="shared" si="0"/>
        <v>-2412487</v>
      </c>
      <c r="G13" s="31">
        <f t="shared" si="0"/>
        <v>0</v>
      </c>
      <c r="H13" s="31">
        <f t="shared" si="0"/>
        <v>314774</v>
      </c>
      <c r="I13" s="31">
        <f t="shared" si="0"/>
        <v>442216</v>
      </c>
      <c r="J13" s="31">
        <f t="shared" si="0"/>
        <v>756990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756990</v>
      </c>
      <c r="X13" s="31">
        <f t="shared" si="0"/>
        <v>-603127</v>
      </c>
      <c r="Y13" s="31">
        <f t="shared" si="0"/>
        <v>1360117</v>
      </c>
      <c r="Z13" s="32">
        <f>+IF(X13&lt;&gt;0,+(Y13/X13)*100,0)</f>
        <v>-225.51087913490858</v>
      </c>
      <c r="AA13" s="33">
        <f>SUM(AA6:AA12)</f>
        <v>-2412487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-2412487</v>
      </c>
      <c r="F26" s="31">
        <f t="shared" si="2"/>
        <v>-2412487</v>
      </c>
      <c r="G26" s="31">
        <f t="shared" si="2"/>
        <v>0</v>
      </c>
      <c r="H26" s="31">
        <f t="shared" si="2"/>
        <v>314774</v>
      </c>
      <c r="I26" s="31">
        <f t="shared" si="2"/>
        <v>442216</v>
      </c>
      <c r="J26" s="31">
        <f t="shared" si="2"/>
        <v>756990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756990</v>
      </c>
      <c r="X26" s="31">
        <f t="shared" si="2"/>
        <v>-603127</v>
      </c>
      <c r="Y26" s="31">
        <f t="shared" si="2"/>
        <v>1360117</v>
      </c>
      <c r="Z26" s="32">
        <f>+IF(X26&lt;&gt;0,+(Y26/X26)*100,0)</f>
        <v>-225.51087913490858</v>
      </c>
      <c r="AA26" s="33">
        <f>+AA13+AA25</f>
        <v>-2412487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-2412487</v>
      </c>
      <c r="F45" s="44">
        <f t="shared" si="6"/>
        <v>-2412487</v>
      </c>
      <c r="G45" s="44">
        <f t="shared" si="6"/>
        <v>0</v>
      </c>
      <c r="H45" s="44">
        <f t="shared" si="6"/>
        <v>314774</v>
      </c>
      <c r="I45" s="44">
        <f t="shared" si="6"/>
        <v>442216</v>
      </c>
      <c r="J45" s="44">
        <f t="shared" si="6"/>
        <v>756990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756990</v>
      </c>
      <c r="X45" s="44">
        <f t="shared" si="6"/>
        <v>-603127</v>
      </c>
      <c r="Y45" s="44">
        <f t="shared" si="6"/>
        <v>1360117</v>
      </c>
      <c r="Z45" s="45">
        <f>+IF(X45&lt;&gt;0,+(Y45/X45)*100,0)</f>
        <v>-225.51087913490858</v>
      </c>
      <c r="AA45" s="46">
        <f>+AA26-AA44</f>
        <v>-2412487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9788861</v>
      </c>
      <c r="D6" s="18"/>
      <c r="E6" s="19">
        <v>-11742462</v>
      </c>
      <c r="F6" s="20">
        <v>-11742462</v>
      </c>
      <c r="G6" s="20"/>
      <c r="H6" s="20">
        <v>15698</v>
      </c>
      <c r="I6" s="20">
        <v>-2020310</v>
      </c>
      <c r="J6" s="20">
        <v>-2004612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-2004612</v>
      </c>
      <c r="X6" s="20">
        <v>-2935614</v>
      </c>
      <c r="Y6" s="20">
        <v>931002</v>
      </c>
      <c r="Z6" s="21">
        <v>-31.714046874010005</v>
      </c>
      <c r="AA6" s="22">
        <v>-11742462</v>
      </c>
    </row>
    <row r="7" spans="1:27" ht="13.5" x14ac:dyDescent="0.25">
      <c r="A7" s="23" t="s">
        <v>35</v>
      </c>
      <c r="B7" s="17" t="s">
        <v>32</v>
      </c>
      <c r="C7" s="18">
        <v>526057</v>
      </c>
      <c r="D7" s="18"/>
      <c r="E7" s="19">
        <v>3393104</v>
      </c>
      <c r="F7" s="20">
        <v>3393104</v>
      </c>
      <c r="G7" s="20"/>
      <c r="H7" s="20"/>
      <c r="I7" s="20">
        <v>361206</v>
      </c>
      <c r="J7" s="20">
        <v>361206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361206</v>
      </c>
      <c r="X7" s="20">
        <v>848268</v>
      </c>
      <c r="Y7" s="20">
        <v>-487062</v>
      </c>
      <c r="Z7" s="21">
        <v>-57.418410219411783</v>
      </c>
      <c r="AA7" s="22">
        <v>3393104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306628</v>
      </c>
      <c r="F8" s="20">
        <v>306628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76656</v>
      </c>
      <c r="Y8" s="20">
        <v>-76656</v>
      </c>
      <c r="Z8" s="21">
        <v>-100</v>
      </c>
      <c r="AA8" s="22">
        <v>306628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2303129</v>
      </c>
      <c r="D11" s="18"/>
      <c r="E11" s="19"/>
      <c r="F11" s="20"/>
      <c r="G11" s="24"/>
      <c r="H11" s="24"/>
      <c r="I11" s="24">
        <v>1584</v>
      </c>
      <c r="J11" s="20">
        <v>1584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1584</v>
      </c>
      <c r="X11" s="20"/>
      <c r="Y11" s="24">
        <v>1584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12618047</v>
      </c>
      <c r="D13" s="29">
        <f>SUM(D6:D12)</f>
        <v>0</v>
      </c>
      <c r="E13" s="30">
        <f t="shared" si="0"/>
        <v>-8042730</v>
      </c>
      <c r="F13" s="31">
        <f t="shared" si="0"/>
        <v>-8042730</v>
      </c>
      <c r="G13" s="31">
        <f t="shared" si="0"/>
        <v>0</v>
      </c>
      <c r="H13" s="31">
        <f t="shared" si="0"/>
        <v>15698</v>
      </c>
      <c r="I13" s="31">
        <f t="shared" si="0"/>
        <v>-1657520</v>
      </c>
      <c r="J13" s="31">
        <f t="shared" si="0"/>
        <v>-1641822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-1641822</v>
      </c>
      <c r="X13" s="31">
        <f t="shared" si="0"/>
        <v>-2010690</v>
      </c>
      <c r="Y13" s="31">
        <f t="shared" si="0"/>
        <v>368868</v>
      </c>
      <c r="Z13" s="32">
        <f>+IF(X13&lt;&gt;0,+(Y13/X13)*100,0)</f>
        <v>-18.345344135595244</v>
      </c>
      <c r="AA13" s="33">
        <f>SUM(AA6:AA12)</f>
        <v>-8042730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8789522</v>
      </c>
      <c r="D17" s="18"/>
      <c r="E17" s="19">
        <v>10877944</v>
      </c>
      <c r="F17" s="20">
        <v>10877944</v>
      </c>
      <c r="G17" s="24"/>
      <c r="H17" s="24"/>
      <c r="I17" s="24">
        <v>5651212</v>
      </c>
      <c r="J17" s="20">
        <v>5651212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5651212</v>
      </c>
      <c r="X17" s="20">
        <v>2719485</v>
      </c>
      <c r="Y17" s="24">
        <v>2931727</v>
      </c>
      <c r="Z17" s="25">
        <v>107.80449239469974</v>
      </c>
      <c r="AA17" s="26">
        <v>10877944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8789522</v>
      </c>
      <c r="D25" s="29">
        <f t="shared" ref="D25:Y25" si="1">SUM(D15:D24)</f>
        <v>0</v>
      </c>
      <c r="E25" s="35">
        <f t="shared" si="1"/>
        <v>10877944</v>
      </c>
      <c r="F25" s="36">
        <f t="shared" si="1"/>
        <v>10877944</v>
      </c>
      <c r="G25" s="36">
        <f t="shared" si="1"/>
        <v>0</v>
      </c>
      <c r="H25" s="36">
        <f t="shared" si="1"/>
        <v>0</v>
      </c>
      <c r="I25" s="36">
        <f t="shared" si="1"/>
        <v>5651212</v>
      </c>
      <c r="J25" s="36">
        <f t="shared" si="1"/>
        <v>5651212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5651212</v>
      </c>
      <c r="X25" s="36">
        <f t="shared" si="1"/>
        <v>2719485</v>
      </c>
      <c r="Y25" s="36">
        <f t="shared" si="1"/>
        <v>2931727</v>
      </c>
      <c r="Z25" s="37">
        <f>+IF(X25&lt;&gt;0,+(Y25/X25)*100,0)</f>
        <v>107.80449239469974</v>
      </c>
      <c r="AA25" s="38">
        <f>SUM(AA15:AA24)</f>
        <v>10877944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21407569</v>
      </c>
      <c r="D26" s="29">
        <f>+D13+D25</f>
        <v>0</v>
      </c>
      <c r="E26" s="30">
        <f t="shared" si="2"/>
        <v>2835214</v>
      </c>
      <c r="F26" s="31">
        <f t="shared" si="2"/>
        <v>2835214</v>
      </c>
      <c r="G26" s="31">
        <f t="shared" si="2"/>
        <v>0</v>
      </c>
      <c r="H26" s="31">
        <f t="shared" si="2"/>
        <v>15698</v>
      </c>
      <c r="I26" s="31">
        <f t="shared" si="2"/>
        <v>3993692</v>
      </c>
      <c r="J26" s="31">
        <f t="shared" si="2"/>
        <v>4009390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4009390</v>
      </c>
      <c r="X26" s="31">
        <f t="shared" si="2"/>
        <v>708795</v>
      </c>
      <c r="Y26" s="31">
        <f t="shared" si="2"/>
        <v>3300595</v>
      </c>
      <c r="Z26" s="32">
        <f>+IF(X26&lt;&gt;0,+(Y26/X26)*100,0)</f>
        <v>465.66285033049047</v>
      </c>
      <c r="AA26" s="33">
        <f>+AA13+AA25</f>
        <v>2835214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16827240</v>
      </c>
      <c r="D32" s="18"/>
      <c r="E32" s="19">
        <v>3480357</v>
      </c>
      <c r="F32" s="20">
        <v>3480357</v>
      </c>
      <c r="G32" s="20"/>
      <c r="H32" s="20"/>
      <c r="I32" s="20">
        <v>4299557</v>
      </c>
      <c r="J32" s="20">
        <v>4299557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4299557</v>
      </c>
      <c r="X32" s="20">
        <v>870060</v>
      </c>
      <c r="Y32" s="20">
        <v>3429497</v>
      </c>
      <c r="Z32" s="21">
        <v>394.16787347998985</v>
      </c>
      <c r="AA32" s="22">
        <v>3480357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16827240</v>
      </c>
      <c r="D37" s="29">
        <f t="shared" ref="D37:Y37" si="3">SUM(D29:D36)</f>
        <v>0</v>
      </c>
      <c r="E37" s="30">
        <f t="shared" si="3"/>
        <v>3480357</v>
      </c>
      <c r="F37" s="31">
        <f t="shared" si="3"/>
        <v>3480357</v>
      </c>
      <c r="G37" s="31">
        <f t="shared" si="3"/>
        <v>0</v>
      </c>
      <c r="H37" s="31">
        <f t="shared" si="3"/>
        <v>0</v>
      </c>
      <c r="I37" s="31">
        <f t="shared" si="3"/>
        <v>4299557</v>
      </c>
      <c r="J37" s="31">
        <f t="shared" si="3"/>
        <v>4299557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4299557</v>
      </c>
      <c r="X37" s="31">
        <f t="shared" si="3"/>
        <v>870060</v>
      </c>
      <c r="Y37" s="31">
        <f t="shared" si="3"/>
        <v>3429497</v>
      </c>
      <c r="Z37" s="32">
        <f>+IF(X37&lt;&gt;0,+(Y37/X37)*100,0)</f>
        <v>394.16787347998985</v>
      </c>
      <c r="AA37" s="33">
        <f>SUM(AA29:AA36)</f>
        <v>3480357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16827240</v>
      </c>
      <c r="D44" s="29">
        <f>+D37+D43</f>
        <v>0</v>
      </c>
      <c r="E44" s="30">
        <f t="shared" si="5"/>
        <v>3480357</v>
      </c>
      <c r="F44" s="31">
        <f t="shared" si="5"/>
        <v>3480357</v>
      </c>
      <c r="G44" s="31">
        <f t="shared" si="5"/>
        <v>0</v>
      </c>
      <c r="H44" s="31">
        <f t="shared" si="5"/>
        <v>0</v>
      </c>
      <c r="I44" s="31">
        <f t="shared" si="5"/>
        <v>4299557</v>
      </c>
      <c r="J44" s="31">
        <f t="shared" si="5"/>
        <v>4299557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4299557</v>
      </c>
      <c r="X44" s="31">
        <f t="shared" si="5"/>
        <v>870060</v>
      </c>
      <c r="Y44" s="31">
        <f t="shared" si="5"/>
        <v>3429497</v>
      </c>
      <c r="Z44" s="32">
        <f>+IF(X44&lt;&gt;0,+(Y44/X44)*100,0)</f>
        <v>394.16787347998985</v>
      </c>
      <c r="AA44" s="33">
        <f>+AA37+AA43</f>
        <v>3480357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4580329</v>
      </c>
      <c r="D45" s="42">
        <f t="shared" si="6"/>
        <v>0</v>
      </c>
      <c r="E45" s="43">
        <f t="shared" si="6"/>
        <v>-645143</v>
      </c>
      <c r="F45" s="44">
        <f t="shared" si="6"/>
        <v>-645143</v>
      </c>
      <c r="G45" s="44">
        <f t="shared" si="6"/>
        <v>0</v>
      </c>
      <c r="H45" s="44">
        <f t="shared" si="6"/>
        <v>15698</v>
      </c>
      <c r="I45" s="44">
        <f t="shared" si="6"/>
        <v>-305865</v>
      </c>
      <c r="J45" s="44">
        <f t="shared" si="6"/>
        <v>-290167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-290167</v>
      </c>
      <c r="X45" s="44">
        <f t="shared" si="6"/>
        <v>-161265</v>
      </c>
      <c r="Y45" s="44">
        <f t="shared" si="6"/>
        <v>-128902</v>
      </c>
      <c r="Z45" s="45">
        <f>+IF(X45&lt;&gt;0,+(Y45/X45)*100,0)</f>
        <v>79.931789290918672</v>
      </c>
      <c r="AA45" s="46">
        <f>+AA26-AA44</f>
        <v>-645143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4173189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4173189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ht="13.5" x14ac:dyDescent="0.25">
      <c r="A7" s="23" t="s">
        <v>35</v>
      </c>
      <c r="B7" s="17" t="s">
        <v>32</v>
      </c>
      <c r="C7" s="18">
        <v>-62728389</v>
      </c>
      <c r="D7" s="18"/>
      <c r="E7" s="19"/>
      <c r="F7" s="20"/>
      <c r="G7" s="20">
        <v>-61832</v>
      </c>
      <c r="H7" s="20">
        <v>1466447</v>
      </c>
      <c r="I7" s="20">
        <v>-236764</v>
      </c>
      <c r="J7" s="20">
        <v>1167851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1167851</v>
      </c>
      <c r="X7" s="20"/>
      <c r="Y7" s="20">
        <v>1167851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-62728389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-61832</v>
      </c>
      <c r="H13" s="31">
        <f t="shared" si="0"/>
        <v>1466447</v>
      </c>
      <c r="I13" s="31">
        <f t="shared" si="0"/>
        <v>-236764</v>
      </c>
      <c r="J13" s="31">
        <f t="shared" si="0"/>
        <v>1167851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1167851</v>
      </c>
      <c r="X13" s="31">
        <f t="shared" si="0"/>
        <v>-1</v>
      </c>
      <c r="Y13" s="31">
        <f t="shared" si="0"/>
        <v>1167852</v>
      </c>
      <c r="Z13" s="32">
        <f>+IF(X13&lt;&gt;0,+(Y13/X13)*100,0)</f>
        <v>-116785200</v>
      </c>
      <c r="AA13" s="33">
        <f>SUM(AA6:AA12)</f>
        <v>-1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1341314</v>
      </c>
      <c r="F17" s="20">
        <v>1341314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335330</v>
      </c>
      <c r="Y17" s="24">
        <v>-335330</v>
      </c>
      <c r="Z17" s="25">
        <v>-100</v>
      </c>
      <c r="AA17" s="26">
        <v>1341314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1341314</v>
      </c>
      <c r="F25" s="36">
        <f t="shared" si="1"/>
        <v>1341314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335330</v>
      </c>
      <c r="Y25" s="36">
        <f t="shared" si="1"/>
        <v>-335330</v>
      </c>
      <c r="Z25" s="37">
        <f>+IF(X25&lt;&gt;0,+(Y25/X25)*100,0)</f>
        <v>-100</v>
      </c>
      <c r="AA25" s="38">
        <f>SUM(AA15:AA24)</f>
        <v>1341314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-62728389</v>
      </c>
      <c r="D26" s="29">
        <f>+D13+D25</f>
        <v>0</v>
      </c>
      <c r="E26" s="30">
        <f t="shared" si="2"/>
        <v>1341313</v>
      </c>
      <c r="F26" s="31">
        <f t="shared" si="2"/>
        <v>1341313</v>
      </c>
      <c r="G26" s="31">
        <f t="shared" si="2"/>
        <v>-61832</v>
      </c>
      <c r="H26" s="31">
        <f t="shared" si="2"/>
        <v>1466447</v>
      </c>
      <c r="I26" s="31">
        <f t="shared" si="2"/>
        <v>-236764</v>
      </c>
      <c r="J26" s="31">
        <f t="shared" si="2"/>
        <v>1167851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1167851</v>
      </c>
      <c r="X26" s="31">
        <f t="shared" si="2"/>
        <v>335329</v>
      </c>
      <c r="Y26" s="31">
        <f t="shared" si="2"/>
        <v>832522</v>
      </c>
      <c r="Z26" s="32">
        <f>+IF(X26&lt;&gt;0,+(Y26/X26)*100,0)</f>
        <v>248.2702062750314</v>
      </c>
      <c r="AA26" s="33">
        <f>+AA13+AA25</f>
        <v>1341313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5</v>
      </c>
      <c r="F32" s="20">
        <v>5</v>
      </c>
      <c r="G32" s="20">
        <v>156776</v>
      </c>
      <c r="H32" s="20">
        <v>168327</v>
      </c>
      <c r="I32" s="20">
        <v>167587</v>
      </c>
      <c r="J32" s="20">
        <v>492690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492690</v>
      </c>
      <c r="X32" s="20">
        <v>5</v>
      </c>
      <c r="Y32" s="20">
        <v>492685</v>
      </c>
      <c r="Z32" s="21">
        <v>9853700</v>
      </c>
      <c r="AA32" s="22">
        <v>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</v>
      </c>
      <c r="F37" s="31">
        <f t="shared" si="3"/>
        <v>5</v>
      </c>
      <c r="G37" s="31">
        <f t="shared" si="3"/>
        <v>156776</v>
      </c>
      <c r="H37" s="31">
        <f t="shared" si="3"/>
        <v>168327</v>
      </c>
      <c r="I37" s="31">
        <f t="shared" si="3"/>
        <v>167587</v>
      </c>
      <c r="J37" s="31">
        <f t="shared" si="3"/>
        <v>492690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492690</v>
      </c>
      <c r="X37" s="31">
        <f t="shared" si="3"/>
        <v>5</v>
      </c>
      <c r="Y37" s="31">
        <f t="shared" si="3"/>
        <v>492685</v>
      </c>
      <c r="Z37" s="32">
        <f>+IF(X37&lt;&gt;0,+(Y37/X37)*100,0)</f>
        <v>9853700</v>
      </c>
      <c r="AA37" s="33">
        <f>SUM(AA29:AA36)</f>
        <v>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</v>
      </c>
      <c r="F44" s="31">
        <f t="shared" si="5"/>
        <v>5</v>
      </c>
      <c r="G44" s="31">
        <f t="shared" si="5"/>
        <v>156776</v>
      </c>
      <c r="H44" s="31">
        <f t="shared" si="5"/>
        <v>168327</v>
      </c>
      <c r="I44" s="31">
        <f t="shared" si="5"/>
        <v>167587</v>
      </c>
      <c r="J44" s="31">
        <f t="shared" si="5"/>
        <v>492690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492690</v>
      </c>
      <c r="X44" s="31">
        <f t="shared" si="5"/>
        <v>5</v>
      </c>
      <c r="Y44" s="31">
        <f t="shared" si="5"/>
        <v>492685</v>
      </c>
      <c r="Z44" s="32">
        <f>+IF(X44&lt;&gt;0,+(Y44/X44)*100,0)</f>
        <v>9853700</v>
      </c>
      <c r="AA44" s="33">
        <f>+AA37+AA43</f>
        <v>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-62728389</v>
      </c>
      <c r="D45" s="42">
        <f t="shared" si="6"/>
        <v>0</v>
      </c>
      <c r="E45" s="43">
        <f t="shared" si="6"/>
        <v>1341308</v>
      </c>
      <c r="F45" s="44">
        <f t="shared" si="6"/>
        <v>1341308</v>
      </c>
      <c r="G45" s="44">
        <f t="shared" si="6"/>
        <v>-218608</v>
      </c>
      <c r="H45" s="44">
        <f t="shared" si="6"/>
        <v>1298120</v>
      </c>
      <c r="I45" s="44">
        <f t="shared" si="6"/>
        <v>-404351</v>
      </c>
      <c r="J45" s="44">
        <f t="shared" si="6"/>
        <v>675161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675161</v>
      </c>
      <c r="X45" s="44">
        <f t="shared" si="6"/>
        <v>335324</v>
      </c>
      <c r="Y45" s="44">
        <f t="shared" si="6"/>
        <v>339837</v>
      </c>
      <c r="Z45" s="45">
        <f>+IF(X45&lt;&gt;0,+(Y45/X45)*100,0)</f>
        <v>101.34586250909567</v>
      </c>
      <c r="AA45" s="46">
        <f>+AA26-AA44</f>
        <v>1341308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-8200180</v>
      </c>
      <c r="F6" s="20">
        <v>-8200180</v>
      </c>
      <c r="G6" s="20"/>
      <c r="H6" s="20"/>
      <c r="I6" s="20">
        <v>-454347</v>
      </c>
      <c r="J6" s="20">
        <v>-454347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-454347</v>
      </c>
      <c r="X6" s="20">
        <v>-2050047</v>
      </c>
      <c r="Y6" s="20">
        <v>1595700</v>
      </c>
      <c r="Z6" s="21">
        <v>-77.837239829135626</v>
      </c>
      <c r="AA6" s="22">
        <v>-8200180</v>
      </c>
    </row>
    <row r="7" spans="1:27" ht="13.5" x14ac:dyDescent="0.25">
      <c r="A7" s="23" t="s">
        <v>35</v>
      </c>
      <c r="B7" s="17" t="s">
        <v>32</v>
      </c>
      <c r="C7" s="18">
        <v>4182252</v>
      </c>
      <c r="D7" s="18"/>
      <c r="E7" s="19">
        <v>9943680</v>
      </c>
      <c r="F7" s="20">
        <v>9943680</v>
      </c>
      <c r="G7" s="20">
        <v>998698</v>
      </c>
      <c r="H7" s="20">
        <v>803176</v>
      </c>
      <c r="I7" s="20">
        <v>796963</v>
      </c>
      <c r="J7" s="20">
        <v>2598837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2598837</v>
      </c>
      <c r="X7" s="20">
        <v>2485920</v>
      </c>
      <c r="Y7" s="20">
        <v>112917</v>
      </c>
      <c r="Z7" s="21">
        <v>4.5422620196949222</v>
      </c>
      <c r="AA7" s="22">
        <v>9943680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-615000</v>
      </c>
      <c r="F10" s="20">
        <v>-615000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-153750</v>
      </c>
      <c r="Y10" s="20">
        <v>153750</v>
      </c>
      <c r="Z10" s="21">
        <v>-100</v>
      </c>
      <c r="AA10" s="22">
        <v>-615000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1812377</v>
      </c>
      <c r="F11" s="20">
        <v>1812377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453096</v>
      </c>
      <c r="Y11" s="24">
        <v>-453096</v>
      </c>
      <c r="Z11" s="25">
        <v>-100</v>
      </c>
      <c r="AA11" s="26">
        <v>1812377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4182252</v>
      </c>
      <c r="D13" s="29">
        <f>SUM(D6:D12)</f>
        <v>0</v>
      </c>
      <c r="E13" s="30">
        <f t="shared" si="0"/>
        <v>2940877</v>
      </c>
      <c r="F13" s="31">
        <f t="shared" si="0"/>
        <v>2940877</v>
      </c>
      <c r="G13" s="31">
        <f t="shared" si="0"/>
        <v>998698</v>
      </c>
      <c r="H13" s="31">
        <f t="shared" si="0"/>
        <v>803176</v>
      </c>
      <c r="I13" s="31">
        <f t="shared" si="0"/>
        <v>342616</v>
      </c>
      <c r="J13" s="31">
        <f t="shared" si="0"/>
        <v>2144490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2144490</v>
      </c>
      <c r="X13" s="31">
        <f t="shared" si="0"/>
        <v>735219</v>
      </c>
      <c r="Y13" s="31">
        <f t="shared" si="0"/>
        <v>1409271</v>
      </c>
      <c r="Z13" s="32">
        <f>+IF(X13&lt;&gt;0,+(Y13/X13)*100,0)</f>
        <v>191.6804380735536</v>
      </c>
      <c r="AA13" s="33">
        <f>SUM(AA6:AA12)</f>
        <v>2940877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365067</v>
      </c>
      <c r="D17" s="18"/>
      <c r="E17" s="19">
        <v>9315761</v>
      </c>
      <c r="F17" s="20">
        <v>9315761</v>
      </c>
      <c r="G17" s="24"/>
      <c r="H17" s="24"/>
      <c r="I17" s="24">
        <v>553350</v>
      </c>
      <c r="J17" s="20">
        <v>553350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553350</v>
      </c>
      <c r="X17" s="20">
        <v>2328939</v>
      </c>
      <c r="Y17" s="24">
        <v>-1775589</v>
      </c>
      <c r="Z17" s="25">
        <v>-76.240253609046874</v>
      </c>
      <c r="AA17" s="26">
        <v>9315761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365067</v>
      </c>
      <c r="D25" s="29">
        <f t="shared" ref="D25:Y25" si="1">SUM(D15:D24)</f>
        <v>0</v>
      </c>
      <c r="E25" s="35">
        <f t="shared" si="1"/>
        <v>9315761</v>
      </c>
      <c r="F25" s="36">
        <f t="shared" si="1"/>
        <v>9315761</v>
      </c>
      <c r="G25" s="36">
        <f t="shared" si="1"/>
        <v>0</v>
      </c>
      <c r="H25" s="36">
        <f t="shared" si="1"/>
        <v>0</v>
      </c>
      <c r="I25" s="36">
        <f t="shared" si="1"/>
        <v>553350</v>
      </c>
      <c r="J25" s="36">
        <f t="shared" si="1"/>
        <v>553350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553350</v>
      </c>
      <c r="X25" s="36">
        <f t="shared" si="1"/>
        <v>2328939</v>
      </c>
      <c r="Y25" s="36">
        <f t="shared" si="1"/>
        <v>-1775589</v>
      </c>
      <c r="Z25" s="37">
        <f>+IF(X25&lt;&gt;0,+(Y25/X25)*100,0)</f>
        <v>-76.240253609046874</v>
      </c>
      <c r="AA25" s="38">
        <f>SUM(AA15:AA24)</f>
        <v>9315761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4547319</v>
      </c>
      <c r="D26" s="29">
        <f>+D13+D25</f>
        <v>0</v>
      </c>
      <c r="E26" s="30">
        <f t="shared" si="2"/>
        <v>12256638</v>
      </c>
      <c r="F26" s="31">
        <f t="shared" si="2"/>
        <v>12256638</v>
      </c>
      <c r="G26" s="31">
        <f t="shared" si="2"/>
        <v>998698</v>
      </c>
      <c r="H26" s="31">
        <f t="shared" si="2"/>
        <v>803176</v>
      </c>
      <c r="I26" s="31">
        <f t="shared" si="2"/>
        <v>895966</v>
      </c>
      <c r="J26" s="31">
        <f t="shared" si="2"/>
        <v>2697840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2697840</v>
      </c>
      <c r="X26" s="31">
        <f t="shared" si="2"/>
        <v>3064158</v>
      </c>
      <c r="Y26" s="31">
        <f t="shared" si="2"/>
        <v>-366318</v>
      </c>
      <c r="Z26" s="32">
        <f>+IF(X26&lt;&gt;0,+(Y26/X26)*100,0)</f>
        <v>-11.954931827927934</v>
      </c>
      <c r="AA26" s="33">
        <f>+AA13+AA25</f>
        <v>12256638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1731253</v>
      </c>
      <c r="F35" s="20">
        <v>1731253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432813</v>
      </c>
      <c r="Y35" s="20">
        <v>-432813</v>
      </c>
      <c r="Z35" s="21">
        <v>-100</v>
      </c>
      <c r="AA35" s="22">
        <v>1731253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1731253</v>
      </c>
      <c r="F37" s="31">
        <f t="shared" si="3"/>
        <v>1731253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432813</v>
      </c>
      <c r="Y37" s="31">
        <f t="shared" si="3"/>
        <v>-432813</v>
      </c>
      <c r="Z37" s="32">
        <f>+IF(X37&lt;&gt;0,+(Y37/X37)*100,0)</f>
        <v>-100</v>
      </c>
      <c r="AA37" s="33">
        <f>SUM(AA29:AA36)</f>
        <v>1731253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1731253</v>
      </c>
      <c r="F44" s="31">
        <f t="shared" si="5"/>
        <v>1731253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432813</v>
      </c>
      <c r="Y44" s="31">
        <f t="shared" si="5"/>
        <v>-432813</v>
      </c>
      <c r="Z44" s="32">
        <f>+IF(X44&lt;&gt;0,+(Y44/X44)*100,0)</f>
        <v>-100</v>
      </c>
      <c r="AA44" s="33">
        <f>+AA37+AA43</f>
        <v>1731253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4547319</v>
      </c>
      <c r="D45" s="42">
        <f t="shared" si="6"/>
        <v>0</v>
      </c>
      <c r="E45" s="43">
        <f t="shared" si="6"/>
        <v>10525385</v>
      </c>
      <c r="F45" s="44">
        <f t="shared" si="6"/>
        <v>10525385</v>
      </c>
      <c r="G45" s="44">
        <f t="shared" si="6"/>
        <v>998698</v>
      </c>
      <c r="H45" s="44">
        <f t="shared" si="6"/>
        <v>803176</v>
      </c>
      <c r="I45" s="44">
        <f t="shared" si="6"/>
        <v>895966</v>
      </c>
      <c r="J45" s="44">
        <f t="shared" si="6"/>
        <v>2697840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2697840</v>
      </c>
      <c r="X45" s="44">
        <f t="shared" si="6"/>
        <v>2631345</v>
      </c>
      <c r="Y45" s="44">
        <f t="shared" si="6"/>
        <v>66495</v>
      </c>
      <c r="Z45" s="45">
        <f>+IF(X45&lt;&gt;0,+(Y45/X45)*100,0)</f>
        <v>2.5270346533806856</v>
      </c>
      <c r="AA45" s="46">
        <f>+AA26-AA44</f>
        <v>10525385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-81034</v>
      </c>
      <c r="D47" s="18"/>
      <c r="E47" s="19">
        <v>9999645</v>
      </c>
      <c r="F47" s="20">
        <v>9999645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2499912</v>
      </c>
      <c r="Y47" s="20">
        <v>-2499912</v>
      </c>
      <c r="Z47" s="47">
        <v>-100</v>
      </c>
      <c r="AA47" s="22">
        <v>9999645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-81034</v>
      </c>
      <c r="D50" s="50">
        <f t="shared" ref="D50:Y50" si="7">SUM(D47:D49)</f>
        <v>0</v>
      </c>
      <c r="E50" s="51">
        <f t="shared" si="7"/>
        <v>9999645</v>
      </c>
      <c r="F50" s="52">
        <f t="shared" si="7"/>
        <v>9999645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2499912</v>
      </c>
      <c r="Y50" s="52">
        <f t="shared" si="7"/>
        <v>-2499912</v>
      </c>
      <c r="Z50" s="53">
        <f>+IF(X50&lt;&gt;0,+(Y50/X50)*100,0)</f>
        <v>-100</v>
      </c>
      <c r="AA50" s="54">
        <f>SUM(AA47:AA49)</f>
        <v>9999645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71632103</v>
      </c>
      <c r="D6" s="18"/>
      <c r="E6" s="19">
        <v>136493311</v>
      </c>
      <c r="F6" s="20">
        <v>136493311</v>
      </c>
      <c r="G6" s="20">
        <v>74878896</v>
      </c>
      <c r="H6" s="20">
        <v>3381262</v>
      </c>
      <c r="I6" s="20">
        <v>3339136</v>
      </c>
      <c r="J6" s="20">
        <v>81599294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81599294</v>
      </c>
      <c r="X6" s="20">
        <v>114941678</v>
      </c>
      <c r="Y6" s="20">
        <v>-33342384</v>
      </c>
      <c r="Z6" s="21">
        <v>-29.008088780468299</v>
      </c>
      <c r="AA6" s="22">
        <v>136493311</v>
      </c>
    </row>
    <row r="7" spans="1:27" ht="13.5" x14ac:dyDescent="0.25">
      <c r="A7" s="23" t="s">
        <v>35</v>
      </c>
      <c r="B7" s="17" t="s">
        <v>32</v>
      </c>
      <c r="C7" s="18">
        <v>27802965</v>
      </c>
      <c r="D7" s="18"/>
      <c r="E7" s="19">
        <v>17932994</v>
      </c>
      <c r="F7" s="20">
        <v>17932994</v>
      </c>
      <c r="G7" s="20">
        <v>29427634</v>
      </c>
      <c r="H7" s="20">
        <v>1108431</v>
      </c>
      <c r="I7" s="20">
        <v>1060198</v>
      </c>
      <c r="J7" s="20">
        <v>31596263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31596263</v>
      </c>
      <c r="X7" s="20">
        <v>15730831</v>
      </c>
      <c r="Y7" s="20">
        <v>15865432</v>
      </c>
      <c r="Z7" s="21">
        <v>100.85565091888662</v>
      </c>
      <c r="AA7" s="22">
        <v>17932994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-3744861</v>
      </c>
      <c r="D10" s="18"/>
      <c r="E10" s="19">
        <v>17209116</v>
      </c>
      <c r="F10" s="20">
        <v>17209116</v>
      </c>
      <c r="G10" s="20">
        <v>-3776571</v>
      </c>
      <c r="H10" s="20">
        <v>-42666</v>
      </c>
      <c r="I10" s="20">
        <v>-682757</v>
      </c>
      <c r="J10" s="20">
        <v>-4501994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-4501994</v>
      </c>
      <c r="X10" s="20">
        <v>17217574</v>
      </c>
      <c r="Y10" s="20">
        <v>-21719568</v>
      </c>
      <c r="Z10" s="21">
        <v>-126.14766749368988</v>
      </c>
      <c r="AA10" s="22">
        <v>17209116</v>
      </c>
    </row>
    <row r="11" spans="1:27" ht="13.5" x14ac:dyDescent="0.25">
      <c r="A11" s="23" t="s">
        <v>39</v>
      </c>
      <c r="B11" s="17" t="s">
        <v>32</v>
      </c>
      <c r="C11" s="18">
        <v>936</v>
      </c>
      <c r="D11" s="18"/>
      <c r="E11" s="19">
        <v>1236</v>
      </c>
      <c r="F11" s="20">
        <v>1236</v>
      </c>
      <c r="G11" s="24">
        <v>1651</v>
      </c>
      <c r="H11" s="24">
        <v>1474</v>
      </c>
      <c r="I11" s="24">
        <v>-268</v>
      </c>
      <c r="J11" s="20">
        <v>2857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2857</v>
      </c>
      <c r="X11" s="20">
        <v>1236</v>
      </c>
      <c r="Y11" s="24">
        <v>1621</v>
      </c>
      <c r="Z11" s="25">
        <v>131.14886731391587</v>
      </c>
      <c r="AA11" s="26">
        <v>1236</v>
      </c>
    </row>
    <row r="12" spans="1:27" ht="13.5" x14ac:dyDescent="0.25">
      <c r="A12" s="23" t="s">
        <v>40</v>
      </c>
      <c r="B12" s="17" t="s">
        <v>32</v>
      </c>
      <c r="C12" s="18">
        <v>-64492</v>
      </c>
      <c r="D12" s="18"/>
      <c r="E12" s="19">
        <v>-60134</v>
      </c>
      <c r="F12" s="20">
        <v>-60134</v>
      </c>
      <c r="G12" s="20">
        <v>-64492</v>
      </c>
      <c r="H12" s="20"/>
      <c r="I12" s="20"/>
      <c r="J12" s="20">
        <v>-64492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-64492</v>
      </c>
      <c r="X12" s="20">
        <v>-60134</v>
      </c>
      <c r="Y12" s="20">
        <v>-4358</v>
      </c>
      <c r="Z12" s="21">
        <v>7.2471480360528151</v>
      </c>
      <c r="AA12" s="22">
        <v>-60134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95626651</v>
      </c>
      <c r="D13" s="29">
        <f>SUM(D6:D12)</f>
        <v>0</v>
      </c>
      <c r="E13" s="30">
        <f t="shared" si="0"/>
        <v>171576523</v>
      </c>
      <c r="F13" s="31">
        <f t="shared" si="0"/>
        <v>171576523</v>
      </c>
      <c r="G13" s="31">
        <f t="shared" si="0"/>
        <v>100467118</v>
      </c>
      <c r="H13" s="31">
        <f t="shared" si="0"/>
        <v>4448501</v>
      </c>
      <c r="I13" s="31">
        <f t="shared" si="0"/>
        <v>3716309</v>
      </c>
      <c r="J13" s="31">
        <f t="shared" si="0"/>
        <v>108631928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108631928</v>
      </c>
      <c r="X13" s="31">
        <f t="shared" si="0"/>
        <v>147831185</v>
      </c>
      <c r="Y13" s="31">
        <f t="shared" si="0"/>
        <v>-39199257</v>
      </c>
      <c r="Z13" s="32">
        <f>+IF(X13&lt;&gt;0,+(Y13/X13)*100,0)</f>
        <v>-26.516229982192186</v>
      </c>
      <c r="AA13" s="33">
        <f>SUM(AA6:AA12)</f>
        <v>171576523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-6450376</v>
      </c>
      <c r="F17" s="20">
        <v>-6450376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-1612596</v>
      </c>
      <c r="Y17" s="24">
        <v>1612596</v>
      </c>
      <c r="Z17" s="25">
        <v>-100</v>
      </c>
      <c r="AA17" s="26">
        <v>-6450376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-6450376</v>
      </c>
      <c r="F25" s="36">
        <f t="shared" si="1"/>
        <v>-6450376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-1612596</v>
      </c>
      <c r="Y25" s="36">
        <f t="shared" si="1"/>
        <v>1612596</v>
      </c>
      <c r="Z25" s="37">
        <f>+IF(X25&lt;&gt;0,+(Y25/X25)*100,0)</f>
        <v>-100</v>
      </c>
      <c r="AA25" s="38">
        <f>SUM(AA15:AA24)</f>
        <v>-6450376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95626651</v>
      </c>
      <c r="D26" s="29">
        <f>+D13+D25</f>
        <v>0</v>
      </c>
      <c r="E26" s="30">
        <f t="shared" si="2"/>
        <v>165126147</v>
      </c>
      <c r="F26" s="31">
        <f t="shared" si="2"/>
        <v>165126147</v>
      </c>
      <c r="G26" s="31">
        <f t="shared" si="2"/>
        <v>100467118</v>
      </c>
      <c r="H26" s="31">
        <f t="shared" si="2"/>
        <v>4448501</v>
      </c>
      <c r="I26" s="31">
        <f t="shared" si="2"/>
        <v>3716309</v>
      </c>
      <c r="J26" s="31">
        <f t="shared" si="2"/>
        <v>108631928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108631928</v>
      </c>
      <c r="X26" s="31">
        <f t="shared" si="2"/>
        <v>146218589</v>
      </c>
      <c r="Y26" s="31">
        <f t="shared" si="2"/>
        <v>-37586661</v>
      </c>
      <c r="Z26" s="32">
        <f>+IF(X26&lt;&gt;0,+(Y26/X26)*100,0)</f>
        <v>-25.705802016732633</v>
      </c>
      <c r="AA26" s="33">
        <f>+AA13+AA25</f>
        <v>165126147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-5628</v>
      </c>
      <c r="D31" s="18"/>
      <c r="E31" s="19"/>
      <c r="F31" s="20"/>
      <c r="G31" s="20">
        <v>-5868</v>
      </c>
      <c r="H31" s="20">
        <v>-570</v>
      </c>
      <c r="I31" s="20">
        <v>-17</v>
      </c>
      <c r="J31" s="20">
        <v>-6455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-6455</v>
      </c>
      <c r="X31" s="20"/>
      <c r="Y31" s="20">
        <v>-6455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-1173163</v>
      </c>
      <c r="D32" s="18"/>
      <c r="E32" s="19">
        <v>-553238</v>
      </c>
      <c r="F32" s="20">
        <v>-553238</v>
      </c>
      <c r="G32" s="20">
        <v>-1284342</v>
      </c>
      <c r="H32" s="20">
        <v>-88412</v>
      </c>
      <c r="I32" s="20">
        <v>-75104</v>
      </c>
      <c r="J32" s="20">
        <v>-1447858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-1447858</v>
      </c>
      <c r="X32" s="20">
        <v>-552281</v>
      </c>
      <c r="Y32" s="20">
        <v>-895577</v>
      </c>
      <c r="Z32" s="21">
        <v>162.15966147667581</v>
      </c>
      <c r="AA32" s="22">
        <v>-553238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4236595</v>
      </c>
      <c r="D35" s="18"/>
      <c r="E35" s="19">
        <v>9279928</v>
      </c>
      <c r="F35" s="20">
        <v>9279928</v>
      </c>
      <c r="G35" s="20">
        <v>4898250</v>
      </c>
      <c r="H35" s="20">
        <v>172856</v>
      </c>
      <c r="I35" s="20">
        <v>151208</v>
      </c>
      <c r="J35" s="20">
        <v>5222314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5222314</v>
      </c>
      <c r="X35" s="20">
        <v>3863179</v>
      </c>
      <c r="Y35" s="20">
        <v>1359135</v>
      </c>
      <c r="Z35" s="21">
        <v>35.181776459232154</v>
      </c>
      <c r="AA35" s="22">
        <v>9279928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3057804</v>
      </c>
      <c r="D37" s="29">
        <f t="shared" ref="D37:Y37" si="3">SUM(D29:D36)</f>
        <v>0</v>
      </c>
      <c r="E37" s="30">
        <f t="shared" si="3"/>
        <v>8726690</v>
      </c>
      <c r="F37" s="31">
        <f t="shared" si="3"/>
        <v>8726690</v>
      </c>
      <c r="G37" s="31">
        <f t="shared" si="3"/>
        <v>3608040</v>
      </c>
      <c r="H37" s="31">
        <f t="shared" si="3"/>
        <v>83874</v>
      </c>
      <c r="I37" s="31">
        <f t="shared" si="3"/>
        <v>76087</v>
      </c>
      <c r="J37" s="31">
        <f t="shared" si="3"/>
        <v>3768001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3768001</v>
      </c>
      <c r="X37" s="31">
        <f t="shared" si="3"/>
        <v>3310898</v>
      </c>
      <c r="Y37" s="31">
        <f t="shared" si="3"/>
        <v>457103</v>
      </c>
      <c r="Z37" s="32">
        <f>+IF(X37&lt;&gt;0,+(Y37/X37)*100,0)</f>
        <v>13.806012749411186</v>
      </c>
      <c r="AA37" s="33">
        <f>SUM(AA29:AA36)</f>
        <v>8726690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3057804</v>
      </c>
      <c r="D44" s="29">
        <f>+D37+D43</f>
        <v>0</v>
      </c>
      <c r="E44" s="30">
        <f t="shared" si="5"/>
        <v>8726690</v>
      </c>
      <c r="F44" s="31">
        <f t="shared" si="5"/>
        <v>8726690</v>
      </c>
      <c r="G44" s="31">
        <f t="shared" si="5"/>
        <v>3608040</v>
      </c>
      <c r="H44" s="31">
        <f t="shared" si="5"/>
        <v>83874</v>
      </c>
      <c r="I44" s="31">
        <f t="shared" si="5"/>
        <v>76087</v>
      </c>
      <c r="J44" s="31">
        <f t="shared" si="5"/>
        <v>3768001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3768001</v>
      </c>
      <c r="X44" s="31">
        <f t="shared" si="5"/>
        <v>3310898</v>
      </c>
      <c r="Y44" s="31">
        <f t="shared" si="5"/>
        <v>457103</v>
      </c>
      <c r="Z44" s="32">
        <f>+IF(X44&lt;&gt;0,+(Y44/X44)*100,0)</f>
        <v>13.806012749411186</v>
      </c>
      <c r="AA44" s="33">
        <f>+AA37+AA43</f>
        <v>8726690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92568847</v>
      </c>
      <c r="D45" s="42">
        <f t="shared" si="6"/>
        <v>0</v>
      </c>
      <c r="E45" s="43">
        <f t="shared" si="6"/>
        <v>156399457</v>
      </c>
      <c r="F45" s="44">
        <f t="shared" si="6"/>
        <v>156399457</v>
      </c>
      <c r="G45" s="44">
        <f t="shared" si="6"/>
        <v>96859078</v>
      </c>
      <c r="H45" s="44">
        <f t="shared" si="6"/>
        <v>4364627</v>
      </c>
      <c r="I45" s="44">
        <f t="shared" si="6"/>
        <v>3640222</v>
      </c>
      <c r="J45" s="44">
        <f t="shared" si="6"/>
        <v>104863927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104863927</v>
      </c>
      <c r="X45" s="44">
        <f t="shared" si="6"/>
        <v>142907691</v>
      </c>
      <c r="Y45" s="44">
        <f t="shared" si="6"/>
        <v>-38043764</v>
      </c>
      <c r="Z45" s="45">
        <f>+IF(X45&lt;&gt;0,+(Y45/X45)*100,0)</f>
        <v>-26.621215229066991</v>
      </c>
      <c r="AA45" s="46">
        <f>+AA26-AA44</f>
        <v>156399457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1855</v>
      </c>
      <c r="D47" s="18"/>
      <c r="E47" s="19">
        <v>17989021</v>
      </c>
      <c r="F47" s="20">
        <v>17989021</v>
      </c>
      <c r="G47" s="20"/>
      <c r="H47" s="20">
        <v>1855</v>
      </c>
      <c r="I47" s="20"/>
      <c r="J47" s="20">
        <v>1855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1855</v>
      </c>
      <c r="X47" s="20">
        <v>4497252</v>
      </c>
      <c r="Y47" s="20">
        <v>-4495397</v>
      </c>
      <c r="Z47" s="47">
        <v>-99.958752589359008</v>
      </c>
      <c r="AA47" s="22">
        <v>17989021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1855</v>
      </c>
      <c r="D50" s="50">
        <f t="shared" ref="D50:Y50" si="7">SUM(D47:D49)</f>
        <v>0</v>
      </c>
      <c r="E50" s="51">
        <f t="shared" si="7"/>
        <v>17989021</v>
      </c>
      <c r="F50" s="52">
        <f t="shared" si="7"/>
        <v>17989021</v>
      </c>
      <c r="G50" s="52">
        <f t="shared" si="7"/>
        <v>0</v>
      </c>
      <c r="H50" s="52">
        <f t="shared" si="7"/>
        <v>1855</v>
      </c>
      <c r="I50" s="52">
        <f t="shared" si="7"/>
        <v>0</v>
      </c>
      <c r="J50" s="52">
        <f t="shared" si="7"/>
        <v>1855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1855</v>
      </c>
      <c r="X50" s="52">
        <f t="shared" si="7"/>
        <v>4497252</v>
      </c>
      <c r="Y50" s="52">
        <f t="shared" si="7"/>
        <v>-4495397</v>
      </c>
      <c r="Z50" s="53">
        <f>+IF(X50&lt;&gt;0,+(Y50/X50)*100,0)</f>
        <v>-99.958752589359008</v>
      </c>
      <c r="AA50" s="54">
        <f>SUM(AA47:AA49)</f>
        <v>17989021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200539194</v>
      </c>
      <c r="D7" s="18"/>
      <c r="E7" s="19">
        <v>176043963</v>
      </c>
      <c r="F7" s="20">
        <v>176043963</v>
      </c>
      <c r="G7" s="20">
        <v>43071137</v>
      </c>
      <c r="H7" s="20">
        <v>3799142</v>
      </c>
      <c r="I7" s="20">
        <v>165847759</v>
      </c>
      <c r="J7" s="20">
        <v>212718038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212718038</v>
      </c>
      <c r="X7" s="20">
        <v>44010996</v>
      </c>
      <c r="Y7" s="20">
        <v>168707042</v>
      </c>
      <c r="Z7" s="21">
        <v>383.32929797816894</v>
      </c>
      <c r="AA7" s="22">
        <v>176043963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200539194</v>
      </c>
      <c r="D13" s="29">
        <f>SUM(D6:D12)</f>
        <v>0</v>
      </c>
      <c r="E13" s="30">
        <f t="shared" si="0"/>
        <v>176043963</v>
      </c>
      <c r="F13" s="31">
        <f t="shared" si="0"/>
        <v>176043963</v>
      </c>
      <c r="G13" s="31">
        <f t="shared" si="0"/>
        <v>43071137</v>
      </c>
      <c r="H13" s="31">
        <f t="shared" si="0"/>
        <v>3799142</v>
      </c>
      <c r="I13" s="31">
        <f t="shared" si="0"/>
        <v>165847759</v>
      </c>
      <c r="J13" s="31">
        <f t="shared" si="0"/>
        <v>212718038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212718038</v>
      </c>
      <c r="X13" s="31">
        <f t="shared" si="0"/>
        <v>44010996</v>
      </c>
      <c r="Y13" s="31">
        <f t="shared" si="0"/>
        <v>168707042</v>
      </c>
      <c r="Z13" s="32">
        <f>+IF(X13&lt;&gt;0,+(Y13/X13)*100,0)</f>
        <v>383.32929797816894</v>
      </c>
      <c r="AA13" s="33">
        <f>SUM(AA6:AA12)</f>
        <v>176043963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808929</v>
      </c>
      <c r="D17" s="18"/>
      <c r="E17" s="19">
        <v>6810997</v>
      </c>
      <c r="F17" s="20">
        <v>6810997</v>
      </c>
      <c r="G17" s="24">
        <v>-1229970</v>
      </c>
      <c r="H17" s="24"/>
      <c r="I17" s="24">
        <v>2038899</v>
      </c>
      <c r="J17" s="20">
        <v>808929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808929</v>
      </c>
      <c r="X17" s="20">
        <v>1702755</v>
      </c>
      <c r="Y17" s="24">
        <v>-893826</v>
      </c>
      <c r="Z17" s="25">
        <v>-52.492930574275221</v>
      </c>
      <c r="AA17" s="26">
        <v>6810997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808929</v>
      </c>
      <c r="D25" s="29">
        <f t="shared" ref="D25:Y25" si="1">SUM(D15:D24)</f>
        <v>0</v>
      </c>
      <c r="E25" s="35">
        <f t="shared" si="1"/>
        <v>6810997</v>
      </c>
      <c r="F25" s="36">
        <f t="shared" si="1"/>
        <v>6810997</v>
      </c>
      <c r="G25" s="36">
        <f t="shared" si="1"/>
        <v>-1229970</v>
      </c>
      <c r="H25" s="36">
        <f t="shared" si="1"/>
        <v>0</v>
      </c>
      <c r="I25" s="36">
        <f t="shared" si="1"/>
        <v>2038899</v>
      </c>
      <c r="J25" s="36">
        <f t="shared" si="1"/>
        <v>808929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808929</v>
      </c>
      <c r="X25" s="36">
        <f t="shared" si="1"/>
        <v>1702755</v>
      </c>
      <c r="Y25" s="36">
        <f t="shared" si="1"/>
        <v>-893826</v>
      </c>
      <c r="Z25" s="37">
        <f>+IF(X25&lt;&gt;0,+(Y25/X25)*100,0)</f>
        <v>-52.492930574275221</v>
      </c>
      <c r="AA25" s="38">
        <f>SUM(AA15:AA24)</f>
        <v>6810997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201348123</v>
      </c>
      <c r="D26" s="29">
        <f>+D13+D25</f>
        <v>0</v>
      </c>
      <c r="E26" s="30">
        <f t="shared" si="2"/>
        <v>182854960</v>
      </c>
      <c r="F26" s="31">
        <f t="shared" si="2"/>
        <v>182854960</v>
      </c>
      <c r="G26" s="31">
        <f t="shared" si="2"/>
        <v>41841167</v>
      </c>
      <c r="H26" s="31">
        <f t="shared" si="2"/>
        <v>3799142</v>
      </c>
      <c r="I26" s="31">
        <f t="shared" si="2"/>
        <v>167886658</v>
      </c>
      <c r="J26" s="31">
        <f t="shared" si="2"/>
        <v>213526967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213526967</v>
      </c>
      <c r="X26" s="31">
        <f t="shared" si="2"/>
        <v>45713751</v>
      </c>
      <c r="Y26" s="31">
        <f t="shared" si="2"/>
        <v>167813216</v>
      </c>
      <c r="Z26" s="32">
        <f>+IF(X26&lt;&gt;0,+(Y26/X26)*100,0)</f>
        <v>367.09570387256127</v>
      </c>
      <c r="AA26" s="33">
        <f>+AA13+AA25</f>
        <v>182854960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201348123</v>
      </c>
      <c r="D45" s="42">
        <f t="shared" si="6"/>
        <v>0</v>
      </c>
      <c r="E45" s="43">
        <f t="shared" si="6"/>
        <v>182854960</v>
      </c>
      <c r="F45" s="44">
        <f t="shared" si="6"/>
        <v>182854960</v>
      </c>
      <c r="G45" s="44">
        <f t="shared" si="6"/>
        <v>41841167</v>
      </c>
      <c r="H45" s="44">
        <f t="shared" si="6"/>
        <v>3799142</v>
      </c>
      <c r="I45" s="44">
        <f t="shared" si="6"/>
        <v>167886658</v>
      </c>
      <c r="J45" s="44">
        <f t="shared" si="6"/>
        <v>213526967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213526967</v>
      </c>
      <c r="X45" s="44">
        <f t="shared" si="6"/>
        <v>45713751</v>
      </c>
      <c r="Y45" s="44">
        <f t="shared" si="6"/>
        <v>167813216</v>
      </c>
      <c r="Z45" s="45">
        <f>+IF(X45&lt;&gt;0,+(Y45/X45)*100,0)</f>
        <v>367.09570387256127</v>
      </c>
      <c r="AA45" s="46">
        <f>+AA26-AA44</f>
        <v>182854960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15827660</v>
      </c>
      <c r="D47" s="18"/>
      <c r="E47" s="19"/>
      <c r="F47" s="20"/>
      <c r="G47" s="20">
        <v>16262761</v>
      </c>
      <c r="H47" s="20">
        <v>-5933303</v>
      </c>
      <c r="I47" s="20">
        <v>9490941</v>
      </c>
      <c r="J47" s="20">
        <v>19820399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19820399</v>
      </c>
      <c r="X47" s="20">
        <v>-3</v>
      </c>
      <c r="Y47" s="20">
        <v>19820402</v>
      </c>
      <c r="Z47" s="47">
        <v>-660680066.66666675</v>
      </c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15827660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16262761</v>
      </c>
      <c r="H50" s="52">
        <f t="shared" si="7"/>
        <v>-5933303</v>
      </c>
      <c r="I50" s="52">
        <f t="shared" si="7"/>
        <v>9490941</v>
      </c>
      <c r="J50" s="52">
        <f t="shared" si="7"/>
        <v>19820399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19820399</v>
      </c>
      <c r="X50" s="52">
        <f t="shared" si="7"/>
        <v>-3</v>
      </c>
      <c r="Y50" s="52">
        <f t="shared" si="7"/>
        <v>19820402</v>
      </c>
      <c r="Z50" s="53">
        <f>+IF(X50&lt;&gt;0,+(Y50/X50)*100,0)</f>
        <v>-660680066.66666675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</v>
      </c>
      <c r="Y6" s="20">
        <v>2</v>
      </c>
      <c r="Z6" s="21">
        <v>-100</v>
      </c>
      <c r="AA6" s="22">
        <v>-2</v>
      </c>
    </row>
    <row r="7" spans="1:27" ht="13.5" x14ac:dyDescent="0.25">
      <c r="A7" s="23" t="s">
        <v>35</v>
      </c>
      <c r="B7" s="17" t="s">
        <v>32</v>
      </c>
      <c r="C7" s="18">
        <v>480649</v>
      </c>
      <c r="D7" s="18"/>
      <c r="E7" s="19">
        <v>13078490</v>
      </c>
      <c r="F7" s="20">
        <v>13078490</v>
      </c>
      <c r="G7" s="20">
        <v>1927004</v>
      </c>
      <c r="H7" s="20">
        <v>1956983</v>
      </c>
      <c r="I7" s="20">
        <v>2063468</v>
      </c>
      <c r="J7" s="20">
        <v>5947455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5947455</v>
      </c>
      <c r="X7" s="20">
        <v>3269624</v>
      </c>
      <c r="Y7" s="20">
        <v>2677831</v>
      </c>
      <c r="Z7" s="21">
        <v>81.900273548273432</v>
      </c>
      <c r="AA7" s="22">
        <v>13078490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480649</v>
      </c>
      <c r="D13" s="29">
        <f>SUM(D6:D12)</f>
        <v>0</v>
      </c>
      <c r="E13" s="30">
        <f t="shared" si="0"/>
        <v>13078488</v>
      </c>
      <c r="F13" s="31">
        <f t="shared" si="0"/>
        <v>13078488</v>
      </c>
      <c r="G13" s="31">
        <f t="shared" si="0"/>
        <v>1927004</v>
      </c>
      <c r="H13" s="31">
        <f t="shared" si="0"/>
        <v>1956983</v>
      </c>
      <c r="I13" s="31">
        <f t="shared" si="0"/>
        <v>2063468</v>
      </c>
      <c r="J13" s="31">
        <f t="shared" si="0"/>
        <v>5947455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5947455</v>
      </c>
      <c r="X13" s="31">
        <f t="shared" si="0"/>
        <v>3269622</v>
      </c>
      <c r="Y13" s="31">
        <f t="shared" si="0"/>
        <v>2677833</v>
      </c>
      <c r="Z13" s="32">
        <f>+IF(X13&lt;&gt;0,+(Y13/X13)*100,0)</f>
        <v>81.90038481512542</v>
      </c>
      <c r="AA13" s="33">
        <f>SUM(AA6:AA12)</f>
        <v>13078488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-725402</v>
      </c>
      <c r="F17" s="20">
        <v>-725402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-181352</v>
      </c>
      <c r="Y17" s="24">
        <v>181352</v>
      </c>
      <c r="Z17" s="25">
        <v>-100</v>
      </c>
      <c r="AA17" s="26">
        <v>-725402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-725402</v>
      </c>
      <c r="F25" s="36">
        <f t="shared" si="1"/>
        <v>-725402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-181352</v>
      </c>
      <c r="Y25" s="36">
        <f t="shared" si="1"/>
        <v>181352</v>
      </c>
      <c r="Z25" s="37">
        <f>+IF(X25&lt;&gt;0,+(Y25/X25)*100,0)</f>
        <v>-100</v>
      </c>
      <c r="AA25" s="38">
        <f>SUM(AA15:AA24)</f>
        <v>-725402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480649</v>
      </c>
      <c r="D26" s="29">
        <f>+D13+D25</f>
        <v>0</v>
      </c>
      <c r="E26" s="30">
        <f t="shared" si="2"/>
        <v>12353086</v>
      </c>
      <c r="F26" s="31">
        <f t="shared" si="2"/>
        <v>12353086</v>
      </c>
      <c r="G26" s="31">
        <f t="shared" si="2"/>
        <v>1927004</v>
      </c>
      <c r="H26" s="31">
        <f t="shared" si="2"/>
        <v>1956983</v>
      </c>
      <c r="I26" s="31">
        <f t="shared" si="2"/>
        <v>2063468</v>
      </c>
      <c r="J26" s="31">
        <f t="shared" si="2"/>
        <v>5947455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5947455</v>
      </c>
      <c r="X26" s="31">
        <f t="shared" si="2"/>
        <v>3088270</v>
      </c>
      <c r="Y26" s="31">
        <f t="shared" si="2"/>
        <v>2859185</v>
      </c>
      <c r="Z26" s="32">
        <f>+IF(X26&lt;&gt;0,+(Y26/X26)*100,0)</f>
        <v>92.582092886956119</v>
      </c>
      <c r="AA26" s="33">
        <f>+AA13+AA25</f>
        <v>12353086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>
        <v>525778</v>
      </c>
      <c r="H32" s="20">
        <v>853376</v>
      </c>
      <c r="I32" s="20">
        <v>507817</v>
      </c>
      <c r="J32" s="20">
        <v>1886971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1886971</v>
      </c>
      <c r="X32" s="20">
        <v>-1</v>
      </c>
      <c r="Y32" s="20">
        <v>1886972</v>
      </c>
      <c r="Z32" s="21">
        <v>-188697200</v>
      </c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525778</v>
      </c>
      <c r="H37" s="31">
        <f t="shared" si="3"/>
        <v>853376</v>
      </c>
      <c r="I37" s="31">
        <f t="shared" si="3"/>
        <v>507817</v>
      </c>
      <c r="J37" s="31">
        <f t="shared" si="3"/>
        <v>1886971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1886971</v>
      </c>
      <c r="X37" s="31">
        <f t="shared" si="3"/>
        <v>-1</v>
      </c>
      <c r="Y37" s="31">
        <f t="shared" si="3"/>
        <v>1886972</v>
      </c>
      <c r="Z37" s="32">
        <f>+IF(X37&lt;&gt;0,+(Y37/X37)*100,0)</f>
        <v>-188697200</v>
      </c>
      <c r="AA37" s="33">
        <f>SUM(AA29:AA36)</f>
        <v>-1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525778</v>
      </c>
      <c r="H44" s="31">
        <f t="shared" si="5"/>
        <v>853376</v>
      </c>
      <c r="I44" s="31">
        <f t="shared" si="5"/>
        <v>507817</v>
      </c>
      <c r="J44" s="31">
        <f t="shared" si="5"/>
        <v>1886971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1886971</v>
      </c>
      <c r="X44" s="31">
        <f t="shared" si="5"/>
        <v>-1</v>
      </c>
      <c r="Y44" s="31">
        <f t="shared" si="5"/>
        <v>1886972</v>
      </c>
      <c r="Z44" s="32">
        <f>+IF(X44&lt;&gt;0,+(Y44/X44)*100,0)</f>
        <v>-188697200</v>
      </c>
      <c r="AA44" s="33">
        <f>+AA37+AA43</f>
        <v>-1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480649</v>
      </c>
      <c r="D45" s="42">
        <f t="shared" si="6"/>
        <v>0</v>
      </c>
      <c r="E45" s="43">
        <f t="shared" si="6"/>
        <v>12353087</v>
      </c>
      <c r="F45" s="44">
        <f t="shared" si="6"/>
        <v>12353087</v>
      </c>
      <c r="G45" s="44">
        <f t="shared" si="6"/>
        <v>1401226</v>
      </c>
      <c r="H45" s="44">
        <f t="shared" si="6"/>
        <v>1103607</v>
      </c>
      <c r="I45" s="44">
        <f t="shared" si="6"/>
        <v>1555651</v>
      </c>
      <c r="J45" s="44">
        <f t="shared" si="6"/>
        <v>4060484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4060484</v>
      </c>
      <c r="X45" s="44">
        <f t="shared" si="6"/>
        <v>3088271</v>
      </c>
      <c r="Y45" s="44">
        <f t="shared" si="6"/>
        <v>972213</v>
      </c>
      <c r="Z45" s="45">
        <f>+IF(X45&lt;&gt;0,+(Y45/X45)*100,0)</f>
        <v>31.480818878913151</v>
      </c>
      <c r="AA45" s="46">
        <f>+AA26-AA44</f>
        <v>12353087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988561</v>
      </c>
      <c r="D7" s="18"/>
      <c r="E7" s="19">
        <v>-2509167</v>
      </c>
      <c r="F7" s="20">
        <v>-2509167</v>
      </c>
      <c r="G7" s="20">
        <v>-878323</v>
      </c>
      <c r="H7" s="20">
        <v>3070251</v>
      </c>
      <c r="I7" s="20"/>
      <c r="J7" s="20">
        <v>2191928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2191928</v>
      </c>
      <c r="X7" s="20">
        <v>-627288</v>
      </c>
      <c r="Y7" s="20">
        <v>2819216</v>
      </c>
      <c r="Z7" s="21">
        <v>-449.4292892578847</v>
      </c>
      <c r="AA7" s="22">
        <v>-2509167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988561</v>
      </c>
      <c r="D13" s="29">
        <f>SUM(D6:D12)</f>
        <v>0</v>
      </c>
      <c r="E13" s="30">
        <f t="shared" si="0"/>
        <v>-2509167</v>
      </c>
      <c r="F13" s="31">
        <f t="shared" si="0"/>
        <v>-2509167</v>
      </c>
      <c r="G13" s="31">
        <f t="shared" si="0"/>
        <v>-878323</v>
      </c>
      <c r="H13" s="31">
        <f t="shared" si="0"/>
        <v>3070251</v>
      </c>
      <c r="I13" s="31">
        <f t="shared" si="0"/>
        <v>0</v>
      </c>
      <c r="J13" s="31">
        <f t="shared" si="0"/>
        <v>2191928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2191928</v>
      </c>
      <c r="X13" s="31">
        <f t="shared" si="0"/>
        <v>-627288</v>
      </c>
      <c r="Y13" s="31">
        <f t="shared" si="0"/>
        <v>2819216</v>
      </c>
      <c r="Z13" s="32">
        <f>+IF(X13&lt;&gt;0,+(Y13/X13)*100,0)</f>
        <v>-449.4292892578847</v>
      </c>
      <c r="AA13" s="33">
        <f>SUM(AA6:AA12)</f>
        <v>-2509167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3202702</v>
      </c>
      <c r="D17" s="18"/>
      <c r="E17" s="19">
        <v>5341428</v>
      </c>
      <c r="F17" s="20">
        <v>5341428</v>
      </c>
      <c r="G17" s="24">
        <v>-1201484</v>
      </c>
      <c r="H17" s="24">
        <v>4305270</v>
      </c>
      <c r="I17" s="24"/>
      <c r="J17" s="20">
        <v>3103786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3103786</v>
      </c>
      <c r="X17" s="20">
        <v>1335357</v>
      </c>
      <c r="Y17" s="24">
        <v>1768429</v>
      </c>
      <c r="Z17" s="25">
        <v>132.4311775802276</v>
      </c>
      <c r="AA17" s="26">
        <v>5341428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3202702</v>
      </c>
      <c r="D25" s="29">
        <f t="shared" ref="D25:Y25" si="1">SUM(D15:D24)</f>
        <v>0</v>
      </c>
      <c r="E25" s="35">
        <f t="shared" si="1"/>
        <v>5341428</v>
      </c>
      <c r="F25" s="36">
        <f t="shared" si="1"/>
        <v>5341428</v>
      </c>
      <c r="G25" s="36">
        <f t="shared" si="1"/>
        <v>-1201484</v>
      </c>
      <c r="H25" s="36">
        <f t="shared" si="1"/>
        <v>4305270</v>
      </c>
      <c r="I25" s="36">
        <f t="shared" si="1"/>
        <v>0</v>
      </c>
      <c r="J25" s="36">
        <f t="shared" si="1"/>
        <v>3103786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3103786</v>
      </c>
      <c r="X25" s="36">
        <f t="shared" si="1"/>
        <v>1335357</v>
      </c>
      <c r="Y25" s="36">
        <f t="shared" si="1"/>
        <v>1768429</v>
      </c>
      <c r="Z25" s="37">
        <f>+IF(X25&lt;&gt;0,+(Y25/X25)*100,0)</f>
        <v>132.4311775802276</v>
      </c>
      <c r="AA25" s="38">
        <f>SUM(AA15:AA24)</f>
        <v>5341428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4191263</v>
      </c>
      <c r="D26" s="29">
        <f>+D13+D25</f>
        <v>0</v>
      </c>
      <c r="E26" s="30">
        <f t="shared" si="2"/>
        <v>2832261</v>
      </c>
      <c r="F26" s="31">
        <f t="shared" si="2"/>
        <v>2832261</v>
      </c>
      <c r="G26" s="31">
        <f t="shared" si="2"/>
        <v>-2079807</v>
      </c>
      <c r="H26" s="31">
        <f t="shared" si="2"/>
        <v>7375521</v>
      </c>
      <c r="I26" s="31">
        <f t="shared" si="2"/>
        <v>0</v>
      </c>
      <c r="J26" s="31">
        <f t="shared" si="2"/>
        <v>5295714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5295714</v>
      </c>
      <c r="X26" s="31">
        <f t="shared" si="2"/>
        <v>708069</v>
      </c>
      <c r="Y26" s="31">
        <f t="shared" si="2"/>
        <v>4587645</v>
      </c>
      <c r="Z26" s="32">
        <f>+IF(X26&lt;&gt;0,+(Y26/X26)*100,0)</f>
        <v>647.90931392279572</v>
      </c>
      <c r="AA26" s="33">
        <f>+AA13+AA25</f>
        <v>2832261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6828775</v>
      </c>
      <c r="D35" s="18"/>
      <c r="E35" s="19">
        <v>6028337</v>
      </c>
      <c r="F35" s="20">
        <v>6028337</v>
      </c>
      <c r="G35" s="20">
        <v>6900597</v>
      </c>
      <c r="H35" s="20">
        <v>66604</v>
      </c>
      <c r="I35" s="20"/>
      <c r="J35" s="20">
        <v>6967201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6967201</v>
      </c>
      <c r="X35" s="20">
        <v>1507083</v>
      </c>
      <c r="Y35" s="20">
        <v>5460118</v>
      </c>
      <c r="Z35" s="21">
        <v>362.29709976159239</v>
      </c>
      <c r="AA35" s="22">
        <v>6028337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6828775</v>
      </c>
      <c r="D37" s="29">
        <f t="shared" ref="D37:Y37" si="3">SUM(D29:D36)</f>
        <v>0</v>
      </c>
      <c r="E37" s="30">
        <f t="shared" si="3"/>
        <v>6028337</v>
      </c>
      <c r="F37" s="31">
        <f t="shared" si="3"/>
        <v>6028337</v>
      </c>
      <c r="G37" s="31">
        <f t="shared" si="3"/>
        <v>6900597</v>
      </c>
      <c r="H37" s="31">
        <f t="shared" si="3"/>
        <v>66604</v>
      </c>
      <c r="I37" s="31">
        <f t="shared" si="3"/>
        <v>0</v>
      </c>
      <c r="J37" s="31">
        <f t="shared" si="3"/>
        <v>6967201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6967201</v>
      </c>
      <c r="X37" s="31">
        <f t="shared" si="3"/>
        <v>1507083</v>
      </c>
      <c r="Y37" s="31">
        <f t="shared" si="3"/>
        <v>5460118</v>
      </c>
      <c r="Z37" s="32">
        <f>+IF(X37&lt;&gt;0,+(Y37/X37)*100,0)</f>
        <v>362.29709976159239</v>
      </c>
      <c r="AA37" s="33">
        <f>SUM(AA29:AA36)</f>
        <v>6028337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5169281</v>
      </c>
      <c r="D40" s="18"/>
      <c r="E40" s="19">
        <v>9220190</v>
      </c>
      <c r="F40" s="20">
        <v>9220190</v>
      </c>
      <c r="G40" s="20">
        <v>9220190</v>
      </c>
      <c r="H40" s="20">
        <v>-4050910</v>
      </c>
      <c r="I40" s="20"/>
      <c r="J40" s="20">
        <v>5169280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5169280</v>
      </c>
      <c r="X40" s="20">
        <v>2305047</v>
      </c>
      <c r="Y40" s="20">
        <v>2864233</v>
      </c>
      <c r="Z40" s="21">
        <v>124.25920165619182</v>
      </c>
      <c r="AA40" s="22">
        <v>9220190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5169281</v>
      </c>
      <c r="D43" s="29">
        <f t="shared" ref="D43:Y43" si="4">SUM(D39:D42)</f>
        <v>0</v>
      </c>
      <c r="E43" s="35">
        <f t="shared" si="4"/>
        <v>9220190</v>
      </c>
      <c r="F43" s="36">
        <f t="shared" si="4"/>
        <v>9220190</v>
      </c>
      <c r="G43" s="36">
        <f t="shared" si="4"/>
        <v>9220190</v>
      </c>
      <c r="H43" s="36">
        <f t="shared" si="4"/>
        <v>-4050910</v>
      </c>
      <c r="I43" s="36">
        <f t="shared" si="4"/>
        <v>0</v>
      </c>
      <c r="J43" s="36">
        <f t="shared" si="4"/>
        <v>5169280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5169280</v>
      </c>
      <c r="X43" s="36">
        <f t="shared" si="4"/>
        <v>2305047</v>
      </c>
      <c r="Y43" s="36">
        <f t="shared" si="4"/>
        <v>2864233</v>
      </c>
      <c r="Z43" s="37">
        <f>+IF(X43&lt;&gt;0,+(Y43/X43)*100,0)</f>
        <v>124.25920165619182</v>
      </c>
      <c r="AA43" s="38">
        <f>SUM(AA39:AA42)</f>
        <v>9220190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11998056</v>
      </c>
      <c r="D44" s="29">
        <f>+D37+D43</f>
        <v>0</v>
      </c>
      <c r="E44" s="30">
        <f t="shared" si="5"/>
        <v>15248527</v>
      </c>
      <c r="F44" s="31">
        <f t="shared" si="5"/>
        <v>15248527</v>
      </c>
      <c r="G44" s="31">
        <f t="shared" si="5"/>
        <v>16120787</v>
      </c>
      <c r="H44" s="31">
        <f t="shared" si="5"/>
        <v>-3984306</v>
      </c>
      <c r="I44" s="31">
        <f t="shared" si="5"/>
        <v>0</v>
      </c>
      <c r="J44" s="31">
        <f t="shared" si="5"/>
        <v>12136481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12136481</v>
      </c>
      <c r="X44" s="31">
        <f t="shared" si="5"/>
        <v>3812130</v>
      </c>
      <c r="Y44" s="31">
        <f t="shared" si="5"/>
        <v>8324351</v>
      </c>
      <c r="Z44" s="32">
        <f>+IF(X44&lt;&gt;0,+(Y44/X44)*100,0)</f>
        <v>218.36482491415561</v>
      </c>
      <c r="AA44" s="33">
        <f>+AA37+AA43</f>
        <v>15248527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-7806793</v>
      </c>
      <c r="D45" s="42">
        <f t="shared" si="6"/>
        <v>0</v>
      </c>
      <c r="E45" s="43">
        <f t="shared" si="6"/>
        <v>-12416266</v>
      </c>
      <c r="F45" s="44">
        <f t="shared" si="6"/>
        <v>-12416266</v>
      </c>
      <c r="G45" s="44">
        <f t="shared" si="6"/>
        <v>-18200594</v>
      </c>
      <c r="H45" s="44">
        <f t="shared" si="6"/>
        <v>11359827</v>
      </c>
      <c r="I45" s="44">
        <f t="shared" si="6"/>
        <v>0</v>
      </c>
      <c r="J45" s="44">
        <f t="shared" si="6"/>
        <v>-6840767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-6840767</v>
      </c>
      <c r="X45" s="44">
        <f t="shared" si="6"/>
        <v>-3104061</v>
      </c>
      <c r="Y45" s="44">
        <f t="shared" si="6"/>
        <v>-3736706</v>
      </c>
      <c r="Z45" s="45">
        <f>+IF(X45&lt;&gt;0,+(Y45/X45)*100,0)</f>
        <v>120.38120384876456</v>
      </c>
      <c r="AA45" s="46">
        <f>+AA26-AA44</f>
        <v>-12416266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22597433</v>
      </c>
      <c r="D47" s="18"/>
      <c r="E47" s="19">
        <v>34597150</v>
      </c>
      <c r="F47" s="20">
        <v>34597150</v>
      </c>
      <c r="G47" s="20">
        <v>21826287</v>
      </c>
      <c r="H47" s="20">
        <v>9731695</v>
      </c>
      <c r="I47" s="20"/>
      <c r="J47" s="20">
        <v>31557982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31557982</v>
      </c>
      <c r="X47" s="20">
        <v>8649285</v>
      </c>
      <c r="Y47" s="20">
        <v>22908697</v>
      </c>
      <c r="Z47" s="47">
        <v>264.86232098953843</v>
      </c>
      <c r="AA47" s="22">
        <v>34597150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22597433</v>
      </c>
      <c r="D50" s="50">
        <f t="shared" ref="D50:Y50" si="7">SUM(D47:D49)</f>
        <v>0</v>
      </c>
      <c r="E50" s="51">
        <f t="shared" si="7"/>
        <v>34597150</v>
      </c>
      <c r="F50" s="52">
        <f t="shared" si="7"/>
        <v>34597150</v>
      </c>
      <c r="G50" s="52">
        <f t="shared" si="7"/>
        <v>21826287</v>
      </c>
      <c r="H50" s="52">
        <f t="shared" si="7"/>
        <v>9731695</v>
      </c>
      <c r="I50" s="52">
        <f t="shared" si="7"/>
        <v>0</v>
      </c>
      <c r="J50" s="52">
        <f t="shared" si="7"/>
        <v>31557982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31557982</v>
      </c>
      <c r="X50" s="52">
        <f t="shared" si="7"/>
        <v>8649285</v>
      </c>
      <c r="Y50" s="52">
        <f t="shared" si="7"/>
        <v>22908697</v>
      </c>
      <c r="Z50" s="53">
        <f>+IF(X50&lt;&gt;0,+(Y50/X50)*100,0)</f>
        <v>264.86232098953843</v>
      </c>
      <c r="AA50" s="54">
        <f>SUM(AA47:AA49)</f>
        <v>34597150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29216222</v>
      </c>
      <c r="D6" s="18"/>
      <c r="E6" s="19">
        <v>28298934</v>
      </c>
      <c r="F6" s="20">
        <v>28298934</v>
      </c>
      <c r="G6" s="20">
        <v>28814594</v>
      </c>
      <c r="H6" s="20">
        <v>259866</v>
      </c>
      <c r="I6" s="20">
        <v>22252387</v>
      </c>
      <c r="J6" s="20">
        <v>51326847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51326847</v>
      </c>
      <c r="X6" s="20">
        <v>33796494</v>
      </c>
      <c r="Y6" s="20">
        <v>17530353</v>
      </c>
      <c r="Z6" s="21">
        <v>51.870330099921013</v>
      </c>
      <c r="AA6" s="22">
        <v>28298934</v>
      </c>
    </row>
    <row r="7" spans="1:27" ht="13.5" x14ac:dyDescent="0.25">
      <c r="A7" s="23" t="s">
        <v>35</v>
      </c>
      <c r="B7" s="17" t="s">
        <v>32</v>
      </c>
      <c r="C7" s="18">
        <v>30603428</v>
      </c>
      <c r="D7" s="18"/>
      <c r="E7" s="19">
        <v>5692299</v>
      </c>
      <c r="F7" s="20">
        <v>5692299</v>
      </c>
      <c r="G7" s="20">
        <v>32722566</v>
      </c>
      <c r="H7" s="20">
        <v>2093409</v>
      </c>
      <c r="I7" s="20">
        <v>-24581724</v>
      </c>
      <c r="J7" s="20">
        <v>10234251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10234251</v>
      </c>
      <c r="X7" s="20">
        <v>1423074</v>
      </c>
      <c r="Y7" s="20">
        <v>8811177</v>
      </c>
      <c r="Z7" s="21">
        <v>619.16506098769287</v>
      </c>
      <c r="AA7" s="22">
        <v>5692299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26270</v>
      </c>
      <c r="D10" s="18"/>
      <c r="E10" s="19"/>
      <c r="F10" s="20"/>
      <c r="G10" s="20">
        <v>26270</v>
      </c>
      <c r="H10" s="20"/>
      <c r="I10" s="20"/>
      <c r="J10" s="20">
        <v>26270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26270</v>
      </c>
      <c r="X10" s="20"/>
      <c r="Y10" s="20">
        <v>26270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1161891</v>
      </c>
      <c r="D11" s="18"/>
      <c r="E11" s="19"/>
      <c r="F11" s="20"/>
      <c r="G11" s="24">
        <v>1161891</v>
      </c>
      <c r="H11" s="24">
        <v>519969</v>
      </c>
      <c r="I11" s="24">
        <v>174810</v>
      </c>
      <c r="J11" s="20">
        <v>1856670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1856670</v>
      </c>
      <c r="X11" s="20"/>
      <c r="Y11" s="24">
        <v>1856670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-743</v>
      </c>
      <c r="D12" s="18"/>
      <c r="E12" s="19"/>
      <c r="F12" s="20"/>
      <c r="G12" s="20">
        <v>-743</v>
      </c>
      <c r="H12" s="20"/>
      <c r="I12" s="20"/>
      <c r="J12" s="20">
        <v>-743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-743</v>
      </c>
      <c r="X12" s="20"/>
      <c r="Y12" s="20">
        <v>-743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61007068</v>
      </c>
      <c r="D13" s="29">
        <f>SUM(D6:D12)</f>
        <v>0</v>
      </c>
      <c r="E13" s="30">
        <f t="shared" si="0"/>
        <v>33991233</v>
      </c>
      <c r="F13" s="31">
        <f t="shared" si="0"/>
        <v>33991233</v>
      </c>
      <c r="G13" s="31">
        <f t="shared" si="0"/>
        <v>62724578</v>
      </c>
      <c r="H13" s="31">
        <f t="shared" si="0"/>
        <v>2873244</v>
      </c>
      <c r="I13" s="31">
        <f t="shared" si="0"/>
        <v>-2154527</v>
      </c>
      <c r="J13" s="31">
        <f t="shared" si="0"/>
        <v>63443295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63443295</v>
      </c>
      <c r="X13" s="31">
        <f t="shared" si="0"/>
        <v>35219568</v>
      </c>
      <c r="Y13" s="31">
        <f t="shared" si="0"/>
        <v>28223727</v>
      </c>
      <c r="Z13" s="32">
        <f>+IF(X13&lt;&gt;0,+(Y13/X13)*100,0)</f>
        <v>80.136494008103682</v>
      </c>
      <c r="AA13" s="33">
        <f>SUM(AA6:AA12)</f>
        <v>33991233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21350665</v>
      </c>
      <c r="D17" s="18"/>
      <c r="E17" s="19"/>
      <c r="F17" s="20"/>
      <c r="G17" s="24">
        <v>21350665</v>
      </c>
      <c r="H17" s="24"/>
      <c r="I17" s="24">
        <v>-4868589</v>
      </c>
      <c r="J17" s="20">
        <v>16482076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16482076</v>
      </c>
      <c r="X17" s="20"/>
      <c r="Y17" s="24">
        <v>16482076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21350665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21350665</v>
      </c>
      <c r="H25" s="36">
        <f t="shared" si="1"/>
        <v>0</v>
      </c>
      <c r="I25" s="36">
        <f t="shared" si="1"/>
        <v>-4868589</v>
      </c>
      <c r="J25" s="36">
        <f t="shared" si="1"/>
        <v>16482076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16482076</v>
      </c>
      <c r="X25" s="36">
        <f t="shared" si="1"/>
        <v>0</v>
      </c>
      <c r="Y25" s="36">
        <f t="shared" si="1"/>
        <v>16482076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82357733</v>
      </c>
      <c r="D26" s="29">
        <f>+D13+D25</f>
        <v>0</v>
      </c>
      <c r="E26" s="30">
        <f t="shared" si="2"/>
        <v>33991233</v>
      </c>
      <c r="F26" s="31">
        <f t="shared" si="2"/>
        <v>33991233</v>
      </c>
      <c r="G26" s="31">
        <f t="shared" si="2"/>
        <v>84075243</v>
      </c>
      <c r="H26" s="31">
        <f t="shared" si="2"/>
        <v>2873244</v>
      </c>
      <c r="I26" s="31">
        <f t="shared" si="2"/>
        <v>-7023116</v>
      </c>
      <c r="J26" s="31">
        <f t="shared" si="2"/>
        <v>79925371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79925371</v>
      </c>
      <c r="X26" s="31">
        <f t="shared" si="2"/>
        <v>35219568</v>
      </c>
      <c r="Y26" s="31">
        <f t="shared" si="2"/>
        <v>44705803</v>
      </c>
      <c r="Z26" s="32">
        <f>+IF(X26&lt;&gt;0,+(Y26/X26)*100,0)</f>
        <v>126.93455808430132</v>
      </c>
      <c r="AA26" s="33">
        <f>+AA13+AA25</f>
        <v>33991233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-893</v>
      </c>
      <c r="D31" s="18"/>
      <c r="E31" s="19"/>
      <c r="F31" s="20"/>
      <c r="G31" s="20">
        <v>-893</v>
      </c>
      <c r="H31" s="20"/>
      <c r="I31" s="20"/>
      <c r="J31" s="20">
        <v>-893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-893</v>
      </c>
      <c r="X31" s="20"/>
      <c r="Y31" s="20">
        <v>-893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1210002</v>
      </c>
      <c r="D32" s="18"/>
      <c r="E32" s="19">
        <v>-454500</v>
      </c>
      <c r="F32" s="20">
        <v>-454500</v>
      </c>
      <c r="G32" s="20">
        <v>763879</v>
      </c>
      <c r="H32" s="20">
        <v>3996347</v>
      </c>
      <c r="I32" s="20">
        <v>-14730</v>
      </c>
      <c r="J32" s="20">
        <v>4745496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4745496</v>
      </c>
      <c r="X32" s="20">
        <v>-113628</v>
      </c>
      <c r="Y32" s="20">
        <v>4859124</v>
      </c>
      <c r="Z32" s="21">
        <v>-4276.343858908016</v>
      </c>
      <c r="AA32" s="22">
        <v>-454500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8313304</v>
      </c>
      <c r="D35" s="18"/>
      <c r="E35" s="19">
        <v>1714404</v>
      </c>
      <c r="F35" s="20">
        <v>1714404</v>
      </c>
      <c r="G35" s="20">
        <v>8493130</v>
      </c>
      <c r="H35" s="20">
        <v>178194</v>
      </c>
      <c r="I35" s="20">
        <v>178280</v>
      </c>
      <c r="J35" s="20">
        <v>8849604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8849604</v>
      </c>
      <c r="X35" s="20">
        <v>428601</v>
      </c>
      <c r="Y35" s="20">
        <v>8421003</v>
      </c>
      <c r="Z35" s="21">
        <v>1964.765131205947</v>
      </c>
      <c r="AA35" s="22">
        <v>1714404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9522413</v>
      </c>
      <c r="D37" s="29">
        <f t="shared" ref="D37:Y37" si="3">SUM(D29:D36)</f>
        <v>0</v>
      </c>
      <c r="E37" s="30">
        <f t="shared" si="3"/>
        <v>1259904</v>
      </c>
      <c r="F37" s="31">
        <f t="shared" si="3"/>
        <v>1259904</v>
      </c>
      <c r="G37" s="31">
        <f t="shared" si="3"/>
        <v>9256116</v>
      </c>
      <c r="H37" s="31">
        <f t="shared" si="3"/>
        <v>4174541</v>
      </c>
      <c r="I37" s="31">
        <f t="shared" si="3"/>
        <v>163550</v>
      </c>
      <c r="J37" s="31">
        <f t="shared" si="3"/>
        <v>13594207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13594207</v>
      </c>
      <c r="X37" s="31">
        <f t="shared" si="3"/>
        <v>314973</v>
      </c>
      <c r="Y37" s="31">
        <f t="shared" si="3"/>
        <v>13279234</v>
      </c>
      <c r="Z37" s="32">
        <f>+IF(X37&lt;&gt;0,+(Y37/X37)*100,0)</f>
        <v>4215.991211945151</v>
      </c>
      <c r="AA37" s="33">
        <f>SUM(AA29:AA36)</f>
        <v>1259904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129826864</v>
      </c>
      <c r="D40" s="18"/>
      <c r="E40" s="19"/>
      <c r="F40" s="20"/>
      <c r="G40" s="20">
        <v>129826864</v>
      </c>
      <c r="H40" s="20"/>
      <c r="I40" s="20">
        <v>3837261</v>
      </c>
      <c r="J40" s="20">
        <v>133664125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133664125</v>
      </c>
      <c r="X40" s="20"/>
      <c r="Y40" s="20">
        <v>133664125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129826864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129826864</v>
      </c>
      <c r="H43" s="36">
        <f t="shared" si="4"/>
        <v>0</v>
      </c>
      <c r="I43" s="36">
        <f t="shared" si="4"/>
        <v>3837261</v>
      </c>
      <c r="J43" s="36">
        <f t="shared" si="4"/>
        <v>133664125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133664125</v>
      </c>
      <c r="X43" s="36">
        <f t="shared" si="4"/>
        <v>0</v>
      </c>
      <c r="Y43" s="36">
        <f t="shared" si="4"/>
        <v>133664125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139349277</v>
      </c>
      <c r="D44" s="29">
        <f>+D37+D43</f>
        <v>0</v>
      </c>
      <c r="E44" s="30">
        <f t="shared" si="5"/>
        <v>1259904</v>
      </c>
      <c r="F44" s="31">
        <f t="shared" si="5"/>
        <v>1259904</v>
      </c>
      <c r="G44" s="31">
        <f t="shared" si="5"/>
        <v>139082980</v>
      </c>
      <c r="H44" s="31">
        <f t="shared" si="5"/>
        <v>4174541</v>
      </c>
      <c r="I44" s="31">
        <f t="shared" si="5"/>
        <v>4000811</v>
      </c>
      <c r="J44" s="31">
        <f t="shared" si="5"/>
        <v>147258332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147258332</v>
      </c>
      <c r="X44" s="31">
        <f t="shared" si="5"/>
        <v>314973</v>
      </c>
      <c r="Y44" s="31">
        <f t="shared" si="5"/>
        <v>146943359</v>
      </c>
      <c r="Z44" s="32">
        <f>+IF(X44&lt;&gt;0,+(Y44/X44)*100,0)</f>
        <v>46652.684198328112</v>
      </c>
      <c r="AA44" s="33">
        <f>+AA37+AA43</f>
        <v>1259904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-56991544</v>
      </c>
      <c r="D45" s="42">
        <f t="shared" si="6"/>
        <v>0</v>
      </c>
      <c r="E45" s="43">
        <f t="shared" si="6"/>
        <v>32731329</v>
      </c>
      <c r="F45" s="44">
        <f t="shared" si="6"/>
        <v>32731329</v>
      </c>
      <c r="G45" s="44">
        <f t="shared" si="6"/>
        <v>-55007737</v>
      </c>
      <c r="H45" s="44">
        <f t="shared" si="6"/>
        <v>-1301297</v>
      </c>
      <c r="I45" s="44">
        <f t="shared" si="6"/>
        <v>-11023927</v>
      </c>
      <c r="J45" s="44">
        <f t="shared" si="6"/>
        <v>-67332961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-67332961</v>
      </c>
      <c r="X45" s="44">
        <f t="shared" si="6"/>
        <v>34904595</v>
      </c>
      <c r="Y45" s="44">
        <f t="shared" si="6"/>
        <v>-102237556</v>
      </c>
      <c r="Z45" s="45">
        <f>+IF(X45&lt;&gt;0,+(Y45/X45)*100,0)</f>
        <v>-292.90572201167208</v>
      </c>
      <c r="AA45" s="46">
        <f>+AA26-AA44</f>
        <v>32731329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-44629651</v>
      </c>
      <c r="D47" s="18"/>
      <c r="E47" s="19">
        <v>23231332</v>
      </c>
      <c r="F47" s="20">
        <v>23231332</v>
      </c>
      <c r="G47" s="20">
        <v>-44629651</v>
      </c>
      <c r="H47" s="20"/>
      <c r="I47" s="20"/>
      <c r="J47" s="20">
        <v>-44629651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-44629651</v>
      </c>
      <c r="X47" s="20">
        <v>25404595</v>
      </c>
      <c r="Y47" s="20">
        <v>-70034246</v>
      </c>
      <c r="Z47" s="47">
        <v>-275.67550673411642</v>
      </c>
      <c r="AA47" s="22">
        <v>23231332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-44629651</v>
      </c>
      <c r="D50" s="50">
        <f t="shared" ref="D50:Y50" si="7">SUM(D47:D49)</f>
        <v>0</v>
      </c>
      <c r="E50" s="51">
        <f t="shared" si="7"/>
        <v>23231332</v>
      </c>
      <c r="F50" s="52">
        <f t="shared" si="7"/>
        <v>23231332</v>
      </c>
      <c r="G50" s="52">
        <f t="shared" si="7"/>
        <v>-44629651</v>
      </c>
      <c r="H50" s="52">
        <f t="shared" si="7"/>
        <v>0</v>
      </c>
      <c r="I50" s="52">
        <f t="shared" si="7"/>
        <v>0</v>
      </c>
      <c r="J50" s="52">
        <f t="shared" si="7"/>
        <v>-44629651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-44629651</v>
      </c>
      <c r="X50" s="52">
        <f t="shared" si="7"/>
        <v>25404595</v>
      </c>
      <c r="Y50" s="52">
        <f t="shared" si="7"/>
        <v>-70034246</v>
      </c>
      <c r="Z50" s="53">
        <f>+IF(X50&lt;&gt;0,+(Y50/X50)*100,0)</f>
        <v>-275.67550673411642</v>
      </c>
      <c r="AA50" s="54">
        <f>SUM(AA47:AA49)</f>
        <v>23231332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-1447086</v>
      </c>
      <c r="F6" s="20">
        <v>-1447086</v>
      </c>
      <c r="G6" s="20">
        <v>6359</v>
      </c>
      <c r="H6" s="20">
        <v>10737</v>
      </c>
      <c r="I6" s="20">
        <v>3793</v>
      </c>
      <c r="J6" s="20">
        <v>20889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20889</v>
      </c>
      <c r="X6" s="20">
        <v>-361770</v>
      </c>
      <c r="Y6" s="20">
        <v>382659</v>
      </c>
      <c r="Z6" s="21">
        <v>-105.77411062277137</v>
      </c>
      <c r="AA6" s="22">
        <v>-1447086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2917875</v>
      </c>
      <c r="H7" s="20">
        <v>2920788</v>
      </c>
      <c r="I7" s="20">
        <v>2935188</v>
      </c>
      <c r="J7" s="20">
        <v>8773851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8773851</v>
      </c>
      <c r="X7" s="20"/>
      <c r="Y7" s="20">
        <v>8773851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38163</v>
      </c>
      <c r="I8" s="20"/>
      <c r="J8" s="20">
        <v>38163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38163</v>
      </c>
      <c r="X8" s="20"/>
      <c r="Y8" s="20">
        <v>38163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-1447086</v>
      </c>
      <c r="F13" s="31">
        <f t="shared" si="0"/>
        <v>-1447086</v>
      </c>
      <c r="G13" s="31">
        <f t="shared" si="0"/>
        <v>2924234</v>
      </c>
      <c r="H13" s="31">
        <f t="shared" si="0"/>
        <v>2969688</v>
      </c>
      <c r="I13" s="31">
        <f t="shared" si="0"/>
        <v>2938981</v>
      </c>
      <c r="J13" s="31">
        <f t="shared" si="0"/>
        <v>8832903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8832903</v>
      </c>
      <c r="X13" s="31">
        <f t="shared" si="0"/>
        <v>-361770</v>
      </c>
      <c r="Y13" s="31">
        <f t="shared" si="0"/>
        <v>9194673</v>
      </c>
      <c r="Z13" s="32">
        <f>+IF(X13&lt;&gt;0,+(Y13/X13)*100,0)</f>
        <v>-2541.5797329795173</v>
      </c>
      <c r="AA13" s="33">
        <f>SUM(AA6:AA12)</f>
        <v>-1447086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101135289</v>
      </c>
      <c r="D17" s="18"/>
      <c r="E17" s="19">
        <v>133839400</v>
      </c>
      <c r="F17" s="20">
        <v>133839400</v>
      </c>
      <c r="G17" s="24">
        <v>136525473</v>
      </c>
      <c r="H17" s="24"/>
      <c r="I17" s="24"/>
      <c r="J17" s="20">
        <v>136525473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136525473</v>
      </c>
      <c r="X17" s="20">
        <v>133839400</v>
      </c>
      <c r="Y17" s="24">
        <v>2686073</v>
      </c>
      <c r="Z17" s="25">
        <v>2.0069374190260865</v>
      </c>
      <c r="AA17" s="26">
        <v>133839400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101135289</v>
      </c>
      <c r="D25" s="29">
        <f t="shared" ref="D25:Y25" si="1">SUM(D15:D24)</f>
        <v>0</v>
      </c>
      <c r="E25" s="35">
        <f t="shared" si="1"/>
        <v>133839400</v>
      </c>
      <c r="F25" s="36">
        <f t="shared" si="1"/>
        <v>133839400</v>
      </c>
      <c r="G25" s="36">
        <f t="shared" si="1"/>
        <v>136525473</v>
      </c>
      <c r="H25" s="36">
        <f t="shared" si="1"/>
        <v>0</v>
      </c>
      <c r="I25" s="36">
        <f t="shared" si="1"/>
        <v>0</v>
      </c>
      <c r="J25" s="36">
        <f t="shared" si="1"/>
        <v>136525473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136525473</v>
      </c>
      <c r="X25" s="36">
        <f t="shared" si="1"/>
        <v>133839400</v>
      </c>
      <c r="Y25" s="36">
        <f t="shared" si="1"/>
        <v>2686073</v>
      </c>
      <c r="Z25" s="37">
        <f>+IF(X25&lt;&gt;0,+(Y25/X25)*100,0)</f>
        <v>2.0069374190260865</v>
      </c>
      <c r="AA25" s="38">
        <f>SUM(AA15:AA24)</f>
        <v>133839400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101135289</v>
      </c>
      <c r="D26" s="29">
        <f>+D13+D25</f>
        <v>0</v>
      </c>
      <c r="E26" s="30">
        <f t="shared" si="2"/>
        <v>132392314</v>
      </c>
      <c r="F26" s="31">
        <f t="shared" si="2"/>
        <v>132392314</v>
      </c>
      <c r="G26" s="31">
        <f t="shared" si="2"/>
        <v>139449707</v>
      </c>
      <c r="H26" s="31">
        <f t="shared" si="2"/>
        <v>2969688</v>
      </c>
      <c r="I26" s="31">
        <f t="shared" si="2"/>
        <v>2938981</v>
      </c>
      <c r="J26" s="31">
        <f t="shared" si="2"/>
        <v>145358376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145358376</v>
      </c>
      <c r="X26" s="31">
        <f t="shared" si="2"/>
        <v>133477630</v>
      </c>
      <c r="Y26" s="31">
        <f t="shared" si="2"/>
        <v>11880746</v>
      </c>
      <c r="Z26" s="32">
        <f>+IF(X26&lt;&gt;0,+(Y26/X26)*100,0)</f>
        <v>8.9009266946079268</v>
      </c>
      <c r="AA26" s="33">
        <f>+AA13+AA25</f>
        <v>132392314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101135289</v>
      </c>
      <c r="D45" s="42">
        <f t="shared" si="6"/>
        <v>0</v>
      </c>
      <c r="E45" s="43">
        <f t="shared" si="6"/>
        <v>132392314</v>
      </c>
      <c r="F45" s="44">
        <f t="shared" si="6"/>
        <v>132392314</v>
      </c>
      <c r="G45" s="44">
        <f t="shared" si="6"/>
        <v>139449707</v>
      </c>
      <c r="H45" s="44">
        <f t="shared" si="6"/>
        <v>2969688</v>
      </c>
      <c r="I45" s="44">
        <f t="shared" si="6"/>
        <v>2938981</v>
      </c>
      <c r="J45" s="44">
        <f t="shared" si="6"/>
        <v>145358376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145358376</v>
      </c>
      <c r="X45" s="44">
        <f t="shared" si="6"/>
        <v>133477630</v>
      </c>
      <c r="Y45" s="44">
        <f t="shared" si="6"/>
        <v>11880746</v>
      </c>
      <c r="Z45" s="45">
        <f>+IF(X45&lt;&gt;0,+(Y45/X45)*100,0)</f>
        <v>8.9009266946079268</v>
      </c>
      <c r="AA45" s="46">
        <f>+AA26-AA44</f>
        <v>132392314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-1447086</v>
      </c>
      <c r="F47" s="20">
        <v>-1447086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-361770</v>
      </c>
      <c r="Y47" s="20">
        <v>361770</v>
      </c>
      <c r="Z47" s="47">
        <v>-100</v>
      </c>
      <c r="AA47" s="22">
        <v>-1447086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-1447086</v>
      </c>
      <c r="F50" s="52">
        <f t="shared" si="7"/>
        <v>-1447086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-361770</v>
      </c>
      <c r="Y50" s="52">
        <f t="shared" si="7"/>
        <v>361770</v>
      </c>
      <c r="Z50" s="53">
        <f>+IF(X50&lt;&gt;0,+(Y50/X50)*100,0)</f>
        <v>-100</v>
      </c>
      <c r="AA50" s="54">
        <f>SUM(AA47:AA49)</f>
        <v>-1447086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204023992</v>
      </c>
      <c r="D7" s="18"/>
      <c r="E7" s="19">
        <v>105739450</v>
      </c>
      <c r="F7" s="20">
        <v>105739450</v>
      </c>
      <c r="G7" s="20">
        <v>141978200</v>
      </c>
      <c r="H7" s="20">
        <v>69442301</v>
      </c>
      <c r="I7" s="20">
        <v>2429302</v>
      </c>
      <c r="J7" s="20">
        <v>213849803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213849803</v>
      </c>
      <c r="X7" s="20">
        <v>26434866</v>
      </c>
      <c r="Y7" s="20">
        <v>187414937</v>
      </c>
      <c r="Z7" s="21">
        <v>708.96874226636896</v>
      </c>
      <c r="AA7" s="22">
        <v>105739450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204023992</v>
      </c>
      <c r="D13" s="29">
        <f>SUM(D6:D12)</f>
        <v>0</v>
      </c>
      <c r="E13" s="30">
        <f t="shared" si="0"/>
        <v>105739450</v>
      </c>
      <c r="F13" s="31">
        <f t="shared" si="0"/>
        <v>105739450</v>
      </c>
      <c r="G13" s="31">
        <f t="shared" si="0"/>
        <v>141978200</v>
      </c>
      <c r="H13" s="31">
        <f t="shared" si="0"/>
        <v>69442301</v>
      </c>
      <c r="I13" s="31">
        <f t="shared" si="0"/>
        <v>2429302</v>
      </c>
      <c r="J13" s="31">
        <f t="shared" si="0"/>
        <v>213849803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213849803</v>
      </c>
      <c r="X13" s="31">
        <f t="shared" si="0"/>
        <v>26434866</v>
      </c>
      <c r="Y13" s="31">
        <f t="shared" si="0"/>
        <v>187414937</v>
      </c>
      <c r="Z13" s="32">
        <f>+IF(X13&lt;&gt;0,+(Y13/X13)*100,0)</f>
        <v>708.96874226636896</v>
      </c>
      <c r="AA13" s="33">
        <f>SUM(AA6:AA12)</f>
        <v>105739450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-8436091</v>
      </c>
      <c r="D17" s="18"/>
      <c r="E17" s="19">
        <v>9000000</v>
      </c>
      <c r="F17" s="20">
        <v>9000000</v>
      </c>
      <c r="G17" s="24">
        <v>-25803626</v>
      </c>
      <c r="H17" s="24">
        <v>17367535</v>
      </c>
      <c r="I17" s="24"/>
      <c r="J17" s="20">
        <v>-8436091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-8436091</v>
      </c>
      <c r="X17" s="20">
        <v>2250003</v>
      </c>
      <c r="Y17" s="24">
        <v>-10686094</v>
      </c>
      <c r="Z17" s="25">
        <v>-474.93687786194062</v>
      </c>
      <c r="AA17" s="26">
        <v>9000000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-8436091</v>
      </c>
      <c r="D25" s="29">
        <f t="shared" ref="D25:Y25" si="1">SUM(D15:D24)</f>
        <v>0</v>
      </c>
      <c r="E25" s="35">
        <f t="shared" si="1"/>
        <v>9000000</v>
      </c>
      <c r="F25" s="36">
        <f t="shared" si="1"/>
        <v>9000000</v>
      </c>
      <c r="G25" s="36">
        <f t="shared" si="1"/>
        <v>-25803626</v>
      </c>
      <c r="H25" s="36">
        <f t="shared" si="1"/>
        <v>17367535</v>
      </c>
      <c r="I25" s="36">
        <f t="shared" si="1"/>
        <v>0</v>
      </c>
      <c r="J25" s="36">
        <f t="shared" si="1"/>
        <v>-8436091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-8436091</v>
      </c>
      <c r="X25" s="36">
        <f t="shared" si="1"/>
        <v>2250003</v>
      </c>
      <c r="Y25" s="36">
        <f t="shared" si="1"/>
        <v>-10686094</v>
      </c>
      <c r="Z25" s="37">
        <f>+IF(X25&lt;&gt;0,+(Y25/X25)*100,0)</f>
        <v>-474.93687786194062</v>
      </c>
      <c r="AA25" s="38">
        <f>SUM(AA15:AA24)</f>
        <v>9000000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195587901</v>
      </c>
      <c r="D26" s="29">
        <f>+D13+D25</f>
        <v>0</v>
      </c>
      <c r="E26" s="30">
        <f t="shared" si="2"/>
        <v>114739450</v>
      </c>
      <c r="F26" s="31">
        <f t="shared" si="2"/>
        <v>114739450</v>
      </c>
      <c r="G26" s="31">
        <f t="shared" si="2"/>
        <v>116174574</v>
      </c>
      <c r="H26" s="31">
        <f t="shared" si="2"/>
        <v>86809836</v>
      </c>
      <c r="I26" s="31">
        <f t="shared" si="2"/>
        <v>2429302</v>
      </c>
      <c r="J26" s="31">
        <f t="shared" si="2"/>
        <v>205413712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205413712</v>
      </c>
      <c r="X26" s="31">
        <f t="shared" si="2"/>
        <v>28684869</v>
      </c>
      <c r="Y26" s="31">
        <f t="shared" si="2"/>
        <v>176728843</v>
      </c>
      <c r="Z26" s="32">
        <f>+IF(X26&lt;&gt;0,+(Y26/X26)*100,0)</f>
        <v>616.1047589235983</v>
      </c>
      <c r="AA26" s="33">
        <f>+AA13+AA25</f>
        <v>114739450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28886067</v>
      </c>
      <c r="D35" s="18"/>
      <c r="E35" s="19"/>
      <c r="F35" s="20"/>
      <c r="G35" s="20">
        <v>29327193</v>
      </c>
      <c r="H35" s="20">
        <v>398666</v>
      </c>
      <c r="I35" s="20">
        <v>265440</v>
      </c>
      <c r="J35" s="20">
        <v>29991299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29991299</v>
      </c>
      <c r="X35" s="20"/>
      <c r="Y35" s="20">
        <v>29991299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28886067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29327193</v>
      </c>
      <c r="H37" s="31">
        <f t="shared" si="3"/>
        <v>398666</v>
      </c>
      <c r="I37" s="31">
        <f t="shared" si="3"/>
        <v>265440</v>
      </c>
      <c r="J37" s="31">
        <f t="shared" si="3"/>
        <v>29991299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29991299</v>
      </c>
      <c r="X37" s="31">
        <f t="shared" si="3"/>
        <v>0</v>
      </c>
      <c r="Y37" s="31">
        <f t="shared" si="3"/>
        <v>29991299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17197871</v>
      </c>
      <c r="D40" s="18"/>
      <c r="E40" s="19">
        <v>200799900</v>
      </c>
      <c r="F40" s="20">
        <v>200799900</v>
      </c>
      <c r="G40" s="20">
        <v>19384883</v>
      </c>
      <c r="H40" s="20">
        <v>-2187012</v>
      </c>
      <c r="I40" s="20"/>
      <c r="J40" s="20">
        <v>17197871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17197871</v>
      </c>
      <c r="X40" s="20">
        <v>50199975</v>
      </c>
      <c r="Y40" s="20">
        <v>-33002104</v>
      </c>
      <c r="Z40" s="21">
        <v>-65.741275767567615</v>
      </c>
      <c r="AA40" s="22">
        <v>200799900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17197871</v>
      </c>
      <c r="D43" s="29">
        <f t="shared" ref="D43:Y43" si="4">SUM(D39:D42)</f>
        <v>0</v>
      </c>
      <c r="E43" s="35">
        <f t="shared" si="4"/>
        <v>200799900</v>
      </c>
      <c r="F43" s="36">
        <f t="shared" si="4"/>
        <v>200799900</v>
      </c>
      <c r="G43" s="36">
        <f t="shared" si="4"/>
        <v>19384883</v>
      </c>
      <c r="H43" s="36">
        <f t="shared" si="4"/>
        <v>-2187012</v>
      </c>
      <c r="I43" s="36">
        <f t="shared" si="4"/>
        <v>0</v>
      </c>
      <c r="J43" s="36">
        <f t="shared" si="4"/>
        <v>17197871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17197871</v>
      </c>
      <c r="X43" s="36">
        <f t="shared" si="4"/>
        <v>50199975</v>
      </c>
      <c r="Y43" s="36">
        <f t="shared" si="4"/>
        <v>-33002104</v>
      </c>
      <c r="Z43" s="37">
        <f>+IF(X43&lt;&gt;0,+(Y43/X43)*100,0)</f>
        <v>-65.741275767567615</v>
      </c>
      <c r="AA43" s="38">
        <f>SUM(AA39:AA42)</f>
        <v>200799900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46083938</v>
      </c>
      <c r="D44" s="29">
        <f>+D37+D43</f>
        <v>0</v>
      </c>
      <c r="E44" s="30">
        <f t="shared" si="5"/>
        <v>200799900</v>
      </c>
      <c r="F44" s="31">
        <f t="shared" si="5"/>
        <v>200799900</v>
      </c>
      <c r="G44" s="31">
        <f t="shared" si="5"/>
        <v>48712076</v>
      </c>
      <c r="H44" s="31">
        <f t="shared" si="5"/>
        <v>-1788346</v>
      </c>
      <c r="I44" s="31">
        <f t="shared" si="5"/>
        <v>265440</v>
      </c>
      <c r="J44" s="31">
        <f t="shared" si="5"/>
        <v>47189170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47189170</v>
      </c>
      <c r="X44" s="31">
        <f t="shared" si="5"/>
        <v>50199975</v>
      </c>
      <c r="Y44" s="31">
        <f t="shared" si="5"/>
        <v>-3010805</v>
      </c>
      <c r="Z44" s="32">
        <f>+IF(X44&lt;&gt;0,+(Y44/X44)*100,0)</f>
        <v>-5.9976225087761499</v>
      </c>
      <c r="AA44" s="33">
        <f>+AA37+AA43</f>
        <v>200799900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149503963</v>
      </c>
      <c r="D45" s="42">
        <f t="shared" si="6"/>
        <v>0</v>
      </c>
      <c r="E45" s="43">
        <f t="shared" si="6"/>
        <v>-86060450</v>
      </c>
      <c r="F45" s="44">
        <f t="shared" si="6"/>
        <v>-86060450</v>
      </c>
      <c r="G45" s="44">
        <f t="shared" si="6"/>
        <v>67462498</v>
      </c>
      <c r="H45" s="44">
        <f t="shared" si="6"/>
        <v>88598182</v>
      </c>
      <c r="I45" s="44">
        <f t="shared" si="6"/>
        <v>2163862</v>
      </c>
      <c r="J45" s="44">
        <f t="shared" si="6"/>
        <v>158224542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158224542</v>
      </c>
      <c r="X45" s="44">
        <f t="shared" si="6"/>
        <v>-21515106</v>
      </c>
      <c r="Y45" s="44">
        <f t="shared" si="6"/>
        <v>179739648</v>
      </c>
      <c r="Z45" s="45">
        <f>+IF(X45&lt;&gt;0,+(Y45/X45)*100,0)</f>
        <v>-835.41139885622681</v>
      </c>
      <c r="AA45" s="46">
        <f>+AA26-AA44</f>
        <v>-86060450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-46280440</v>
      </c>
      <c r="D47" s="18"/>
      <c r="E47" s="19"/>
      <c r="F47" s="20"/>
      <c r="G47" s="20">
        <v>-48673981</v>
      </c>
      <c r="H47" s="20">
        <v>21627646</v>
      </c>
      <c r="I47" s="20">
        <v>-2584031</v>
      </c>
      <c r="J47" s="20">
        <v>-29630366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-29630366</v>
      </c>
      <c r="X47" s="20"/>
      <c r="Y47" s="20">
        <v>-29630366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-46280440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-48673981</v>
      </c>
      <c r="H50" s="52">
        <f t="shared" si="7"/>
        <v>21627646</v>
      </c>
      <c r="I50" s="52">
        <f t="shared" si="7"/>
        <v>-2584031</v>
      </c>
      <c r="J50" s="52">
        <f t="shared" si="7"/>
        <v>-29630366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-29630366</v>
      </c>
      <c r="X50" s="52">
        <f t="shared" si="7"/>
        <v>0</v>
      </c>
      <c r="Y50" s="52">
        <f t="shared" si="7"/>
        <v>-29630366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4315263</v>
      </c>
      <c r="D6" s="18"/>
      <c r="E6" s="19">
        <v>184225508</v>
      </c>
      <c r="F6" s="20">
        <v>184225508</v>
      </c>
      <c r="G6" s="20"/>
      <c r="H6" s="20"/>
      <c r="I6" s="20">
        <v>77826</v>
      </c>
      <c r="J6" s="20">
        <v>77826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77826</v>
      </c>
      <c r="X6" s="20">
        <v>46056369</v>
      </c>
      <c r="Y6" s="20">
        <v>-45978543</v>
      </c>
      <c r="Z6" s="21">
        <v>-99.831020113635091</v>
      </c>
      <c r="AA6" s="22">
        <v>184225508</v>
      </c>
    </row>
    <row r="7" spans="1:27" ht="13.5" x14ac:dyDescent="0.25">
      <c r="A7" s="23" t="s">
        <v>35</v>
      </c>
      <c r="B7" s="17" t="s">
        <v>32</v>
      </c>
      <c r="C7" s="18">
        <v>676597899</v>
      </c>
      <c r="D7" s="18"/>
      <c r="E7" s="19">
        <v>-97233195</v>
      </c>
      <c r="F7" s="20">
        <v>-97233195</v>
      </c>
      <c r="G7" s="20">
        <v>16564731</v>
      </c>
      <c r="H7" s="20"/>
      <c r="I7" s="20">
        <v>16110052</v>
      </c>
      <c r="J7" s="20">
        <v>32674783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32674783</v>
      </c>
      <c r="X7" s="20">
        <v>-24308310</v>
      </c>
      <c r="Y7" s="20">
        <v>56983093</v>
      </c>
      <c r="Z7" s="21">
        <v>-234.4181598803043</v>
      </c>
      <c r="AA7" s="22">
        <v>-97233195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13221455</v>
      </c>
      <c r="F11" s="20">
        <v>13221455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3305361</v>
      </c>
      <c r="Y11" s="24">
        <v>-3305361</v>
      </c>
      <c r="Z11" s="25">
        <v>-100</v>
      </c>
      <c r="AA11" s="26">
        <v>13221455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680913162</v>
      </c>
      <c r="D13" s="29">
        <f>SUM(D6:D12)</f>
        <v>0</v>
      </c>
      <c r="E13" s="30">
        <f t="shared" si="0"/>
        <v>100213768</v>
      </c>
      <c r="F13" s="31">
        <f t="shared" si="0"/>
        <v>100213768</v>
      </c>
      <c r="G13" s="31">
        <f t="shared" si="0"/>
        <v>16564731</v>
      </c>
      <c r="H13" s="31">
        <f t="shared" si="0"/>
        <v>0</v>
      </c>
      <c r="I13" s="31">
        <f t="shared" si="0"/>
        <v>16187878</v>
      </c>
      <c r="J13" s="31">
        <f t="shared" si="0"/>
        <v>32752609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32752609</v>
      </c>
      <c r="X13" s="31">
        <f t="shared" si="0"/>
        <v>25053420</v>
      </c>
      <c r="Y13" s="31">
        <f t="shared" si="0"/>
        <v>7699189</v>
      </c>
      <c r="Z13" s="32">
        <f>+IF(X13&lt;&gt;0,+(Y13/X13)*100,0)</f>
        <v>30.73108980729976</v>
      </c>
      <c r="AA13" s="33">
        <f>SUM(AA6:AA12)</f>
        <v>100213768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-244133967</v>
      </c>
      <c r="D17" s="18"/>
      <c r="E17" s="19">
        <v>-31657470</v>
      </c>
      <c r="F17" s="20">
        <v>-31657470</v>
      </c>
      <c r="G17" s="24">
        <v>-8024061</v>
      </c>
      <c r="H17" s="24"/>
      <c r="I17" s="24">
        <v>-8024061</v>
      </c>
      <c r="J17" s="20">
        <v>-16048122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-16048122</v>
      </c>
      <c r="X17" s="20">
        <v>-7914366</v>
      </c>
      <c r="Y17" s="24">
        <v>-8133756</v>
      </c>
      <c r="Z17" s="25">
        <v>102.77204769150177</v>
      </c>
      <c r="AA17" s="26">
        <v>-31657470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-244133967</v>
      </c>
      <c r="D25" s="29">
        <f t="shared" ref="D25:Y25" si="1">SUM(D15:D24)</f>
        <v>0</v>
      </c>
      <c r="E25" s="35">
        <f t="shared" si="1"/>
        <v>-31657470</v>
      </c>
      <c r="F25" s="36">
        <f t="shared" si="1"/>
        <v>-31657470</v>
      </c>
      <c r="G25" s="36">
        <f t="shared" si="1"/>
        <v>-8024061</v>
      </c>
      <c r="H25" s="36">
        <f t="shared" si="1"/>
        <v>0</v>
      </c>
      <c r="I25" s="36">
        <f t="shared" si="1"/>
        <v>-8024061</v>
      </c>
      <c r="J25" s="36">
        <f t="shared" si="1"/>
        <v>-16048122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-16048122</v>
      </c>
      <c r="X25" s="36">
        <f t="shared" si="1"/>
        <v>-7914366</v>
      </c>
      <c r="Y25" s="36">
        <f t="shared" si="1"/>
        <v>-8133756</v>
      </c>
      <c r="Z25" s="37">
        <f>+IF(X25&lt;&gt;0,+(Y25/X25)*100,0)</f>
        <v>102.77204769150177</v>
      </c>
      <c r="AA25" s="38">
        <f>SUM(AA15:AA24)</f>
        <v>-31657470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436779195</v>
      </c>
      <c r="D26" s="29">
        <f>+D13+D25</f>
        <v>0</v>
      </c>
      <c r="E26" s="30">
        <f t="shared" si="2"/>
        <v>68556298</v>
      </c>
      <c r="F26" s="31">
        <f t="shared" si="2"/>
        <v>68556298</v>
      </c>
      <c r="G26" s="31">
        <f t="shared" si="2"/>
        <v>8540670</v>
      </c>
      <c r="H26" s="31">
        <f t="shared" si="2"/>
        <v>0</v>
      </c>
      <c r="I26" s="31">
        <f t="shared" si="2"/>
        <v>8163817</v>
      </c>
      <c r="J26" s="31">
        <f t="shared" si="2"/>
        <v>16704487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16704487</v>
      </c>
      <c r="X26" s="31">
        <f t="shared" si="2"/>
        <v>17139054</v>
      </c>
      <c r="Y26" s="31">
        <f t="shared" si="2"/>
        <v>-434567</v>
      </c>
      <c r="Z26" s="32">
        <f>+IF(X26&lt;&gt;0,+(Y26/X26)*100,0)</f>
        <v>-2.5355366754781214</v>
      </c>
      <c r="AA26" s="33">
        <f>+AA13+AA25</f>
        <v>68556298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26799893</v>
      </c>
      <c r="F35" s="20">
        <v>26799893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6699975</v>
      </c>
      <c r="Y35" s="20">
        <v>-6699975</v>
      </c>
      <c r="Z35" s="21">
        <v>-100</v>
      </c>
      <c r="AA35" s="22">
        <v>26799893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26799893</v>
      </c>
      <c r="F37" s="31">
        <f t="shared" si="3"/>
        <v>26799893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6699975</v>
      </c>
      <c r="Y37" s="31">
        <f t="shared" si="3"/>
        <v>-6699975</v>
      </c>
      <c r="Z37" s="32">
        <f>+IF(X37&lt;&gt;0,+(Y37/X37)*100,0)</f>
        <v>-100</v>
      </c>
      <c r="AA37" s="33">
        <f>SUM(AA29:AA36)</f>
        <v>26799893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32116204</v>
      </c>
      <c r="F39" s="20">
        <v>32116204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8029050</v>
      </c>
      <c r="Y39" s="20">
        <v>-8029050</v>
      </c>
      <c r="Z39" s="21">
        <v>-100</v>
      </c>
      <c r="AA39" s="22">
        <v>32116204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32116204</v>
      </c>
      <c r="F43" s="36">
        <f t="shared" si="4"/>
        <v>32116204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8029050</v>
      </c>
      <c r="Y43" s="36">
        <f t="shared" si="4"/>
        <v>-8029050</v>
      </c>
      <c r="Z43" s="37">
        <f>+IF(X43&lt;&gt;0,+(Y43/X43)*100,0)</f>
        <v>-100</v>
      </c>
      <c r="AA43" s="38">
        <f>SUM(AA39:AA42)</f>
        <v>32116204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58916097</v>
      </c>
      <c r="F44" s="31">
        <f t="shared" si="5"/>
        <v>58916097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14729025</v>
      </c>
      <c r="Y44" s="31">
        <f t="shared" si="5"/>
        <v>-14729025</v>
      </c>
      <c r="Z44" s="32">
        <f>+IF(X44&lt;&gt;0,+(Y44/X44)*100,0)</f>
        <v>-100</v>
      </c>
      <c r="AA44" s="33">
        <f>+AA37+AA43</f>
        <v>58916097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436779195</v>
      </c>
      <c r="D45" s="42">
        <f t="shared" si="6"/>
        <v>0</v>
      </c>
      <c r="E45" s="43">
        <f t="shared" si="6"/>
        <v>9640201</v>
      </c>
      <c r="F45" s="44">
        <f t="shared" si="6"/>
        <v>9640201</v>
      </c>
      <c r="G45" s="44">
        <f t="shared" si="6"/>
        <v>8540670</v>
      </c>
      <c r="H45" s="44">
        <f t="shared" si="6"/>
        <v>0</v>
      </c>
      <c r="I45" s="44">
        <f t="shared" si="6"/>
        <v>8163817</v>
      </c>
      <c r="J45" s="44">
        <f t="shared" si="6"/>
        <v>16704487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16704487</v>
      </c>
      <c r="X45" s="44">
        <f t="shared" si="6"/>
        <v>2410029</v>
      </c>
      <c r="Y45" s="44">
        <f t="shared" si="6"/>
        <v>14294458</v>
      </c>
      <c r="Z45" s="45">
        <f>+IF(X45&lt;&gt;0,+(Y45/X45)*100,0)</f>
        <v>593.12390016883614</v>
      </c>
      <c r="AA45" s="46">
        <f>+AA26-AA44</f>
        <v>9640201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-24730589</v>
      </c>
      <c r="D47" s="18"/>
      <c r="E47" s="19"/>
      <c r="F47" s="20"/>
      <c r="G47" s="20">
        <v>-73963</v>
      </c>
      <c r="H47" s="20"/>
      <c r="I47" s="20">
        <v>-204640</v>
      </c>
      <c r="J47" s="20">
        <v>-278603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-278603</v>
      </c>
      <c r="X47" s="20"/>
      <c r="Y47" s="20">
        <v>-278603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-24730589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-73963</v>
      </c>
      <c r="H50" s="52">
        <f t="shared" si="7"/>
        <v>0</v>
      </c>
      <c r="I50" s="52">
        <f t="shared" si="7"/>
        <v>-204640</v>
      </c>
      <c r="J50" s="52">
        <f t="shared" si="7"/>
        <v>-278603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-278603</v>
      </c>
      <c r="X50" s="52">
        <f t="shared" si="7"/>
        <v>0</v>
      </c>
      <c r="Y50" s="52">
        <f t="shared" si="7"/>
        <v>-278603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-1715904</v>
      </c>
      <c r="D6" s="18"/>
      <c r="E6" s="19">
        <v>-698128</v>
      </c>
      <c r="F6" s="20">
        <v>-698128</v>
      </c>
      <c r="G6" s="20"/>
      <c r="H6" s="20">
        <v>100539</v>
      </c>
      <c r="I6" s="20">
        <v>22516</v>
      </c>
      <c r="J6" s="20">
        <v>123055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123055</v>
      </c>
      <c r="X6" s="20">
        <v>-174534</v>
      </c>
      <c r="Y6" s="20">
        <v>297589</v>
      </c>
      <c r="Z6" s="21">
        <v>-170.50488729989573</v>
      </c>
      <c r="AA6" s="22">
        <v>-698128</v>
      </c>
    </row>
    <row r="7" spans="1:27" ht="13.5" x14ac:dyDescent="0.25">
      <c r="A7" s="23" t="s">
        <v>35</v>
      </c>
      <c r="B7" s="17" t="s">
        <v>32</v>
      </c>
      <c r="C7" s="18">
        <v>2809024</v>
      </c>
      <c r="D7" s="18"/>
      <c r="E7" s="19">
        <v>416836</v>
      </c>
      <c r="F7" s="20">
        <v>416836</v>
      </c>
      <c r="G7" s="20"/>
      <c r="H7" s="20">
        <v>2128832</v>
      </c>
      <c r="I7" s="20">
        <v>458800</v>
      </c>
      <c r="J7" s="20">
        <v>2587632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2587632</v>
      </c>
      <c r="X7" s="20">
        <v>964592</v>
      </c>
      <c r="Y7" s="20">
        <v>1623040</v>
      </c>
      <c r="Z7" s="21">
        <v>168.26181432149551</v>
      </c>
      <c r="AA7" s="22">
        <v>416836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1093120</v>
      </c>
      <c r="D13" s="29">
        <f>SUM(D6:D12)</f>
        <v>0</v>
      </c>
      <c r="E13" s="30">
        <f t="shared" si="0"/>
        <v>-281292</v>
      </c>
      <c r="F13" s="31">
        <f t="shared" si="0"/>
        <v>-281292</v>
      </c>
      <c r="G13" s="31">
        <f t="shared" si="0"/>
        <v>0</v>
      </c>
      <c r="H13" s="31">
        <f t="shared" si="0"/>
        <v>2229371</v>
      </c>
      <c r="I13" s="31">
        <f t="shared" si="0"/>
        <v>481316</v>
      </c>
      <c r="J13" s="31">
        <f t="shared" si="0"/>
        <v>2710687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2710687</v>
      </c>
      <c r="X13" s="31">
        <f t="shared" si="0"/>
        <v>790058</v>
      </c>
      <c r="Y13" s="31">
        <f t="shared" si="0"/>
        <v>1920629</v>
      </c>
      <c r="Z13" s="32">
        <f>+IF(X13&lt;&gt;0,+(Y13/X13)*100,0)</f>
        <v>243.09974710717438</v>
      </c>
      <c r="AA13" s="33">
        <f>SUM(AA6:AA12)</f>
        <v>-281292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1093120</v>
      </c>
      <c r="D26" s="29">
        <f>+D13+D25</f>
        <v>0</v>
      </c>
      <c r="E26" s="30">
        <f t="shared" si="2"/>
        <v>-281292</v>
      </c>
      <c r="F26" s="31">
        <f t="shared" si="2"/>
        <v>-281292</v>
      </c>
      <c r="G26" s="31">
        <f t="shared" si="2"/>
        <v>0</v>
      </c>
      <c r="H26" s="31">
        <f t="shared" si="2"/>
        <v>2229371</v>
      </c>
      <c r="I26" s="31">
        <f t="shared" si="2"/>
        <v>481316</v>
      </c>
      <c r="J26" s="31">
        <f t="shared" si="2"/>
        <v>2710687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2710687</v>
      </c>
      <c r="X26" s="31">
        <f t="shared" si="2"/>
        <v>790058</v>
      </c>
      <c r="Y26" s="31">
        <f t="shared" si="2"/>
        <v>1920629</v>
      </c>
      <c r="Z26" s="32">
        <f>+IF(X26&lt;&gt;0,+(Y26/X26)*100,0)</f>
        <v>243.09974710717438</v>
      </c>
      <c r="AA26" s="33">
        <f>+AA13+AA25</f>
        <v>-281292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150000</v>
      </c>
      <c r="F32" s="20">
        <v>150000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37497</v>
      </c>
      <c r="Y32" s="20">
        <v>-37497</v>
      </c>
      <c r="Z32" s="21">
        <v>-100</v>
      </c>
      <c r="AA32" s="22">
        <v>150000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35442849</v>
      </c>
      <c r="D34" s="18"/>
      <c r="E34" s="19">
        <v>30165770</v>
      </c>
      <c r="F34" s="20">
        <v>30165770</v>
      </c>
      <c r="G34" s="20"/>
      <c r="H34" s="20">
        <v>35442849</v>
      </c>
      <c r="I34" s="20"/>
      <c r="J34" s="20">
        <v>35442849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35442849</v>
      </c>
      <c r="X34" s="20">
        <v>30165770</v>
      </c>
      <c r="Y34" s="20">
        <v>5277079</v>
      </c>
      <c r="Z34" s="21">
        <v>17.493599533510995</v>
      </c>
      <c r="AA34" s="22">
        <v>30165770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35442849</v>
      </c>
      <c r="D37" s="29">
        <f t="shared" ref="D37:Y37" si="3">SUM(D29:D36)</f>
        <v>0</v>
      </c>
      <c r="E37" s="30">
        <f t="shared" si="3"/>
        <v>30315770</v>
      </c>
      <c r="F37" s="31">
        <f t="shared" si="3"/>
        <v>30315770</v>
      </c>
      <c r="G37" s="31">
        <f t="shared" si="3"/>
        <v>0</v>
      </c>
      <c r="H37" s="31">
        <f t="shared" si="3"/>
        <v>35442849</v>
      </c>
      <c r="I37" s="31">
        <f t="shared" si="3"/>
        <v>0</v>
      </c>
      <c r="J37" s="31">
        <f t="shared" si="3"/>
        <v>35442849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35442849</v>
      </c>
      <c r="X37" s="31">
        <f t="shared" si="3"/>
        <v>30203267</v>
      </c>
      <c r="Y37" s="31">
        <f t="shared" si="3"/>
        <v>5239582</v>
      </c>
      <c r="Z37" s="32">
        <f>+IF(X37&lt;&gt;0,+(Y37/X37)*100,0)</f>
        <v>17.347732614488358</v>
      </c>
      <c r="AA37" s="33">
        <f>SUM(AA29:AA36)</f>
        <v>30315770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35442849</v>
      </c>
      <c r="D44" s="29">
        <f>+D37+D43</f>
        <v>0</v>
      </c>
      <c r="E44" s="30">
        <f t="shared" si="5"/>
        <v>30315770</v>
      </c>
      <c r="F44" s="31">
        <f t="shared" si="5"/>
        <v>30315770</v>
      </c>
      <c r="G44" s="31">
        <f t="shared" si="5"/>
        <v>0</v>
      </c>
      <c r="H44" s="31">
        <f t="shared" si="5"/>
        <v>35442849</v>
      </c>
      <c r="I44" s="31">
        <f t="shared" si="5"/>
        <v>0</v>
      </c>
      <c r="J44" s="31">
        <f t="shared" si="5"/>
        <v>35442849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35442849</v>
      </c>
      <c r="X44" s="31">
        <f t="shared" si="5"/>
        <v>30203267</v>
      </c>
      <c r="Y44" s="31">
        <f t="shared" si="5"/>
        <v>5239582</v>
      </c>
      <c r="Z44" s="32">
        <f>+IF(X44&lt;&gt;0,+(Y44/X44)*100,0)</f>
        <v>17.347732614488358</v>
      </c>
      <c r="AA44" s="33">
        <f>+AA37+AA43</f>
        <v>30315770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-34349729</v>
      </c>
      <c r="D45" s="42">
        <f t="shared" si="6"/>
        <v>0</v>
      </c>
      <c r="E45" s="43">
        <f t="shared" si="6"/>
        <v>-30597062</v>
      </c>
      <c r="F45" s="44">
        <f t="shared" si="6"/>
        <v>-30597062</v>
      </c>
      <c r="G45" s="44">
        <f t="shared" si="6"/>
        <v>0</v>
      </c>
      <c r="H45" s="44">
        <f t="shared" si="6"/>
        <v>-33213478</v>
      </c>
      <c r="I45" s="44">
        <f t="shared" si="6"/>
        <v>481316</v>
      </c>
      <c r="J45" s="44">
        <f t="shared" si="6"/>
        <v>-32732162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-32732162</v>
      </c>
      <c r="X45" s="44">
        <f t="shared" si="6"/>
        <v>-29413209</v>
      </c>
      <c r="Y45" s="44">
        <f t="shared" si="6"/>
        <v>-3318953</v>
      </c>
      <c r="Z45" s="45">
        <f>+IF(X45&lt;&gt;0,+(Y45/X45)*100,0)</f>
        <v>11.283886093489492</v>
      </c>
      <c r="AA45" s="46">
        <f>+AA26-AA44</f>
        <v>-30597062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-1578467</v>
      </c>
      <c r="F47" s="20">
        <v>-1578467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-394614</v>
      </c>
      <c r="Y47" s="20">
        <v>394614</v>
      </c>
      <c r="Z47" s="47">
        <v>-100</v>
      </c>
      <c r="AA47" s="22">
        <v>-1578467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-1578467</v>
      </c>
      <c r="F50" s="52">
        <f t="shared" si="7"/>
        <v>-1578467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-394614</v>
      </c>
      <c r="Y50" s="52">
        <f t="shared" si="7"/>
        <v>394614</v>
      </c>
      <c r="Z50" s="53">
        <f>+IF(X50&lt;&gt;0,+(Y50/X50)*100,0)</f>
        <v>-100</v>
      </c>
      <c r="AA50" s="54">
        <f>SUM(AA47:AA49)</f>
        <v>-1578467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521040</v>
      </c>
      <c r="D7" s="18"/>
      <c r="E7" s="19">
        <v>4785659</v>
      </c>
      <c r="F7" s="20">
        <v>4785659</v>
      </c>
      <c r="G7" s="20">
        <v>-114154539</v>
      </c>
      <c r="H7" s="20">
        <v>986214</v>
      </c>
      <c r="I7" s="20">
        <v>1295704</v>
      </c>
      <c r="J7" s="20">
        <v>-111872621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-111872621</v>
      </c>
      <c r="X7" s="20">
        <v>1196421</v>
      </c>
      <c r="Y7" s="20">
        <v>-113069042</v>
      </c>
      <c r="Z7" s="21">
        <v>-9450.6066008537127</v>
      </c>
      <c r="AA7" s="22">
        <v>4785659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521040</v>
      </c>
      <c r="D13" s="29">
        <f>SUM(D6:D12)</f>
        <v>0</v>
      </c>
      <c r="E13" s="30">
        <f t="shared" si="0"/>
        <v>4785659</v>
      </c>
      <c r="F13" s="31">
        <f t="shared" si="0"/>
        <v>4785659</v>
      </c>
      <c r="G13" s="31">
        <f t="shared" si="0"/>
        <v>-114154539</v>
      </c>
      <c r="H13" s="31">
        <f t="shared" si="0"/>
        <v>986214</v>
      </c>
      <c r="I13" s="31">
        <f t="shared" si="0"/>
        <v>1295704</v>
      </c>
      <c r="J13" s="31">
        <f t="shared" si="0"/>
        <v>-111872621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-111872621</v>
      </c>
      <c r="X13" s="31">
        <f t="shared" si="0"/>
        <v>1196421</v>
      </c>
      <c r="Y13" s="31">
        <f t="shared" si="0"/>
        <v>-113069042</v>
      </c>
      <c r="Z13" s="32">
        <f>+IF(X13&lt;&gt;0,+(Y13/X13)*100,0)</f>
        <v>-9450.6066008537127</v>
      </c>
      <c r="AA13" s="33">
        <f>SUM(AA6:AA12)</f>
        <v>4785659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14856887</v>
      </c>
      <c r="D17" s="18"/>
      <c r="E17" s="19">
        <v>48390371</v>
      </c>
      <c r="F17" s="20">
        <v>48390371</v>
      </c>
      <c r="G17" s="24">
        <v>15557421</v>
      </c>
      <c r="H17" s="24">
        <v>-700535</v>
      </c>
      <c r="I17" s="24"/>
      <c r="J17" s="20">
        <v>14856886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14856886</v>
      </c>
      <c r="X17" s="20">
        <v>12097596</v>
      </c>
      <c r="Y17" s="24">
        <v>2759290</v>
      </c>
      <c r="Z17" s="25">
        <v>22.808581142898142</v>
      </c>
      <c r="AA17" s="26">
        <v>48390371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14856887</v>
      </c>
      <c r="D25" s="29">
        <f t="shared" ref="D25:Y25" si="1">SUM(D15:D24)</f>
        <v>0</v>
      </c>
      <c r="E25" s="35">
        <f t="shared" si="1"/>
        <v>48390371</v>
      </c>
      <c r="F25" s="36">
        <f t="shared" si="1"/>
        <v>48390371</v>
      </c>
      <c r="G25" s="36">
        <f t="shared" si="1"/>
        <v>15557421</v>
      </c>
      <c r="H25" s="36">
        <f t="shared" si="1"/>
        <v>-700535</v>
      </c>
      <c r="I25" s="36">
        <f t="shared" si="1"/>
        <v>0</v>
      </c>
      <c r="J25" s="36">
        <f t="shared" si="1"/>
        <v>14856886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14856886</v>
      </c>
      <c r="X25" s="36">
        <f t="shared" si="1"/>
        <v>12097596</v>
      </c>
      <c r="Y25" s="36">
        <f t="shared" si="1"/>
        <v>2759290</v>
      </c>
      <c r="Z25" s="37">
        <f>+IF(X25&lt;&gt;0,+(Y25/X25)*100,0)</f>
        <v>22.808581142898142</v>
      </c>
      <c r="AA25" s="38">
        <f>SUM(AA15:AA24)</f>
        <v>48390371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15377927</v>
      </c>
      <c r="D26" s="29">
        <f>+D13+D25</f>
        <v>0</v>
      </c>
      <c r="E26" s="30">
        <f t="shared" si="2"/>
        <v>53176030</v>
      </c>
      <c r="F26" s="31">
        <f t="shared" si="2"/>
        <v>53176030</v>
      </c>
      <c r="G26" s="31">
        <f t="shared" si="2"/>
        <v>-98597118</v>
      </c>
      <c r="H26" s="31">
        <f t="shared" si="2"/>
        <v>285679</v>
      </c>
      <c r="I26" s="31">
        <f t="shared" si="2"/>
        <v>1295704</v>
      </c>
      <c r="J26" s="31">
        <f t="shared" si="2"/>
        <v>-97015735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-97015735</v>
      </c>
      <c r="X26" s="31">
        <f t="shared" si="2"/>
        <v>13294017</v>
      </c>
      <c r="Y26" s="31">
        <f t="shared" si="2"/>
        <v>-110309752</v>
      </c>
      <c r="Z26" s="32">
        <f>+IF(X26&lt;&gt;0,+(Y26/X26)*100,0)</f>
        <v>-829.76990325798442</v>
      </c>
      <c r="AA26" s="33">
        <f>+AA13+AA25</f>
        <v>53176030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-149957</v>
      </c>
      <c r="J33" s="20">
        <v>-149957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-149957</v>
      </c>
      <c r="X33" s="20"/>
      <c r="Y33" s="20">
        <v>-149957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7070432</v>
      </c>
      <c r="D35" s="18"/>
      <c r="E35" s="19"/>
      <c r="F35" s="20"/>
      <c r="G35" s="20">
        <v>7224240</v>
      </c>
      <c r="H35" s="20">
        <v>152679</v>
      </c>
      <c r="I35" s="20">
        <v>151920</v>
      </c>
      <c r="J35" s="20">
        <v>7528839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7528839</v>
      </c>
      <c r="X35" s="20"/>
      <c r="Y35" s="20">
        <v>7528839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7070432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7224240</v>
      </c>
      <c r="H37" s="31">
        <f t="shared" si="3"/>
        <v>152679</v>
      </c>
      <c r="I37" s="31">
        <f t="shared" si="3"/>
        <v>1963</v>
      </c>
      <c r="J37" s="31">
        <f t="shared" si="3"/>
        <v>7378882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7378882</v>
      </c>
      <c r="X37" s="31">
        <f t="shared" si="3"/>
        <v>0</v>
      </c>
      <c r="Y37" s="31">
        <f t="shared" si="3"/>
        <v>7378882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7070432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7224240</v>
      </c>
      <c r="H44" s="31">
        <f t="shared" si="5"/>
        <v>152679</v>
      </c>
      <c r="I44" s="31">
        <f t="shared" si="5"/>
        <v>1963</v>
      </c>
      <c r="J44" s="31">
        <f t="shared" si="5"/>
        <v>7378882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7378882</v>
      </c>
      <c r="X44" s="31">
        <f t="shared" si="5"/>
        <v>0</v>
      </c>
      <c r="Y44" s="31">
        <f t="shared" si="5"/>
        <v>7378882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8307495</v>
      </c>
      <c r="D45" s="42">
        <f t="shared" si="6"/>
        <v>0</v>
      </c>
      <c r="E45" s="43">
        <f t="shared" si="6"/>
        <v>53176030</v>
      </c>
      <c r="F45" s="44">
        <f t="shared" si="6"/>
        <v>53176030</v>
      </c>
      <c r="G45" s="44">
        <f t="shared" si="6"/>
        <v>-105821358</v>
      </c>
      <c r="H45" s="44">
        <f t="shared" si="6"/>
        <v>133000</v>
      </c>
      <c r="I45" s="44">
        <f t="shared" si="6"/>
        <v>1293741</v>
      </c>
      <c r="J45" s="44">
        <f t="shared" si="6"/>
        <v>-104394617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-104394617</v>
      </c>
      <c r="X45" s="44">
        <f t="shared" si="6"/>
        <v>13294017</v>
      </c>
      <c r="Y45" s="44">
        <f t="shared" si="6"/>
        <v>-117688634</v>
      </c>
      <c r="Z45" s="45">
        <f>+IF(X45&lt;&gt;0,+(Y45/X45)*100,0)</f>
        <v>-885.27518807896809</v>
      </c>
      <c r="AA45" s="46">
        <f>+AA26-AA44</f>
        <v>53176030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35840226</v>
      </c>
      <c r="D47" s="18"/>
      <c r="E47" s="19">
        <v>1192465450</v>
      </c>
      <c r="F47" s="20">
        <v>1192465450</v>
      </c>
      <c r="G47" s="20">
        <v>-81682528</v>
      </c>
      <c r="H47" s="20">
        <v>-2121425</v>
      </c>
      <c r="I47" s="20">
        <v>-2661702</v>
      </c>
      <c r="J47" s="20">
        <v>-86465655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-86465655</v>
      </c>
      <c r="X47" s="20">
        <v>298116357</v>
      </c>
      <c r="Y47" s="20">
        <v>-384582012</v>
      </c>
      <c r="Z47" s="47">
        <v>-129.00399557747178</v>
      </c>
      <c r="AA47" s="22">
        <v>1192465450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35840226</v>
      </c>
      <c r="D50" s="50">
        <f t="shared" ref="D50:Y50" si="7">SUM(D47:D49)</f>
        <v>0</v>
      </c>
      <c r="E50" s="51">
        <f t="shared" si="7"/>
        <v>1192465450</v>
      </c>
      <c r="F50" s="52">
        <f t="shared" si="7"/>
        <v>1192465450</v>
      </c>
      <c r="G50" s="52">
        <f t="shared" si="7"/>
        <v>-81682528</v>
      </c>
      <c r="H50" s="52">
        <f t="shared" si="7"/>
        <v>-2121425</v>
      </c>
      <c r="I50" s="52">
        <f t="shared" si="7"/>
        <v>-2661702</v>
      </c>
      <c r="J50" s="52">
        <f t="shared" si="7"/>
        <v>-86465655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-86465655</v>
      </c>
      <c r="X50" s="52">
        <f t="shared" si="7"/>
        <v>298116357</v>
      </c>
      <c r="Y50" s="52">
        <f t="shared" si="7"/>
        <v>-384582012</v>
      </c>
      <c r="Z50" s="53">
        <f>+IF(X50&lt;&gt;0,+(Y50/X50)*100,0)</f>
        <v>-129.00399557747178</v>
      </c>
      <c r="AA50" s="54">
        <f>SUM(AA47:AA49)</f>
        <v>1192465450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24470285</v>
      </c>
      <c r="D7" s="18"/>
      <c r="E7" s="19">
        <v>43008891</v>
      </c>
      <c r="F7" s="20">
        <v>43008891</v>
      </c>
      <c r="G7" s="20"/>
      <c r="H7" s="20">
        <v>-41651610</v>
      </c>
      <c r="I7" s="20">
        <v>68943552</v>
      </c>
      <c r="J7" s="20">
        <v>27291942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27291942</v>
      </c>
      <c r="X7" s="20">
        <v>10752225</v>
      </c>
      <c r="Y7" s="20">
        <v>16539717</v>
      </c>
      <c r="Z7" s="21">
        <v>153.82599415469821</v>
      </c>
      <c r="AA7" s="22">
        <v>43008891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24470285</v>
      </c>
      <c r="D13" s="29">
        <f>SUM(D6:D12)</f>
        <v>0</v>
      </c>
      <c r="E13" s="30">
        <f t="shared" si="0"/>
        <v>43008891</v>
      </c>
      <c r="F13" s="31">
        <f t="shared" si="0"/>
        <v>43008891</v>
      </c>
      <c r="G13" s="31">
        <f t="shared" si="0"/>
        <v>0</v>
      </c>
      <c r="H13" s="31">
        <f t="shared" si="0"/>
        <v>-41651610</v>
      </c>
      <c r="I13" s="31">
        <f t="shared" si="0"/>
        <v>68943552</v>
      </c>
      <c r="J13" s="31">
        <f t="shared" si="0"/>
        <v>27291942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27291942</v>
      </c>
      <c r="X13" s="31">
        <f t="shared" si="0"/>
        <v>10752225</v>
      </c>
      <c r="Y13" s="31">
        <f t="shared" si="0"/>
        <v>16539717</v>
      </c>
      <c r="Z13" s="32">
        <f>+IF(X13&lt;&gt;0,+(Y13/X13)*100,0)</f>
        <v>153.82599415469821</v>
      </c>
      <c r="AA13" s="33">
        <f>SUM(AA6:AA12)</f>
        <v>43008891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43488748</v>
      </c>
      <c r="D17" s="18"/>
      <c r="E17" s="19">
        <v>-59661138</v>
      </c>
      <c r="F17" s="20">
        <v>-59661138</v>
      </c>
      <c r="G17" s="24"/>
      <c r="H17" s="24">
        <v>-92817</v>
      </c>
      <c r="I17" s="24">
        <v>43581565</v>
      </c>
      <c r="J17" s="20">
        <v>43488748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43488748</v>
      </c>
      <c r="X17" s="20">
        <v>-14915280</v>
      </c>
      <c r="Y17" s="24">
        <v>58404028</v>
      </c>
      <c r="Z17" s="25">
        <v>-391.57178410328203</v>
      </c>
      <c r="AA17" s="26">
        <v>-59661138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953000</v>
      </c>
      <c r="D20" s="18"/>
      <c r="E20" s="19">
        <v>1039704</v>
      </c>
      <c r="F20" s="20">
        <v>1039704</v>
      </c>
      <c r="G20" s="20"/>
      <c r="H20" s="20"/>
      <c r="I20" s="20">
        <v>953000</v>
      </c>
      <c r="J20" s="20">
        <v>953000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953000</v>
      </c>
      <c r="X20" s="20">
        <v>259926</v>
      </c>
      <c r="Y20" s="20">
        <v>693074</v>
      </c>
      <c r="Z20" s="21">
        <v>266.64281372390604</v>
      </c>
      <c r="AA20" s="22">
        <v>1039704</v>
      </c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44441748</v>
      </c>
      <c r="D25" s="29">
        <f t="shared" ref="D25:Y25" si="1">SUM(D15:D24)</f>
        <v>0</v>
      </c>
      <c r="E25" s="35">
        <f t="shared" si="1"/>
        <v>-58621434</v>
      </c>
      <c r="F25" s="36">
        <f t="shared" si="1"/>
        <v>-58621434</v>
      </c>
      <c r="G25" s="36">
        <f t="shared" si="1"/>
        <v>0</v>
      </c>
      <c r="H25" s="36">
        <f t="shared" si="1"/>
        <v>-92817</v>
      </c>
      <c r="I25" s="36">
        <f t="shared" si="1"/>
        <v>44534565</v>
      </c>
      <c r="J25" s="36">
        <f t="shared" si="1"/>
        <v>44441748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44441748</v>
      </c>
      <c r="X25" s="36">
        <f t="shared" si="1"/>
        <v>-14655354</v>
      </c>
      <c r="Y25" s="36">
        <f t="shared" si="1"/>
        <v>59097102</v>
      </c>
      <c r="Z25" s="37">
        <f>+IF(X25&lt;&gt;0,+(Y25/X25)*100,0)</f>
        <v>-403.2458171941804</v>
      </c>
      <c r="AA25" s="38">
        <f>SUM(AA15:AA24)</f>
        <v>-58621434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68912033</v>
      </c>
      <c r="D26" s="29">
        <f>+D13+D25</f>
        <v>0</v>
      </c>
      <c r="E26" s="30">
        <f t="shared" si="2"/>
        <v>-15612543</v>
      </c>
      <c r="F26" s="31">
        <f t="shared" si="2"/>
        <v>-15612543</v>
      </c>
      <c r="G26" s="31">
        <f t="shared" si="2"/>
        <v>0</v>
      </c>
      <c r="H26" s="31">
        <f t="shared" si="2"/>
        <v>-41744427</v>
      </c>
      <c r="I26" s="31">
        <f t="shared" si="2"/>
        <v>113478117</v>
      </c>
      <c r="J26" s="31">
        <f t="shared" si="2"/>
        <v>71733690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71733690</v>
      </c>
      <c r="X26" s="31">
        <f t="shared" si="2"/>
        <v>-3903129</v>
      </c>
      <c r="Y26" s="31">
        <f t="shared" si="2"/>
        <v>75636819</v>
      </c>
      <c r="Z26" s="32">
        <f>+IF(X26&lt;&gt;0,+(Y26/X26)*100,0)</f>
        <v>-1937.8508627309013</v>
      </c>
      <c r="AA26" s="33">
        <f>+AA13+AA25</f>
        <v>-15612543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2751071</v>
      </c>
      <c r="D35" s="18"/>
      <c r="E35" s="19">
        <v>2075894</v>
      </c>
      <c r="F35" s="20">
        <v>2075894</v>
      </c>
      <c r="G35" s="20"/>
      <c r="H35" s="20">
        <v>125145</v>
      </c>
      <c r="I35" s="20">
        <v>2993663</v>
      </c>
      <c r="J35" s="20">
        <v>3118808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3118808</v>
      </c>
      <c r="X35" s="20">
        <v>518973</v>
      </c>
      <c r="Y35" s="20">
        <v>2599835</v>
      </c>
      <c r="Z35" s="21">
        <v>500.95766061047493</v>
      </c>
      <c r="AA35" s="22">
        <v>2075894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2751071</v>
      </c>
      <c r="D37" s="29">
        <f t="shared" ref="D37:Y37" si="3">SUM(D29:D36)</f>
        <v>0</v>
      </c>
      <c r="E37" s="30">
        <f t="shared" si="3"/>
        <v>2075894</v>
      </c>
      <c r="F37" s="31">
        <f t="shared" si="3"/>
        <v>2075894</v>
      </c>
      <c r="G37" s="31">
        <f t="shared" si="3"/>
        <v>0</v>
      </c>
      <c r="H37" s="31">
        <f t="shared" si="3"/>
        <v>125145</v>
      </c>
      <c r="I37" s="31">
        <f t="shared" si="3"/>
        <v>2993663</v>
      </c>
      <c r="J37" s="31">
        <f t="shared" si="3"/>
        <v>3118808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3118808</v>
      </c>
      <c r="X37" s="31">
        <f t="shared" si="3"/>
        <v>518973</v>
      </c>
      <c r="Y37" s="31">
        <f t="shared" si="3"/>
        <v>2599835</v>
      </c>
      <c r="Z37" s="32">
        <f>+IF(X37&lt;&gt;0,+(Y37/X37)*100,0)</f>
        <v>500.95766061047493</v>
      </c>
      <c r="AA37" s="33">
        <f>SUM(AA29:AA36)</f>
        <v>2075894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2751071</v>
      </c>
      <c r="D44" s="29">
        <f>+D37+D43</f>
        <v>0</v>
      </c>
      <c r="E44" s="30">
        <f t="shared" si="5"/>
        <v>2075894</v>
      </c>
      <c r="F44" s="31">
        <f t="shared" si="5"/>
        <v>2075894</v>
      </c>
      <c r="G44" s="31">
        <f t="shared" si="5"/>
        <v>0</v>
      </c>
      <c r="H44" s="31">
        <f t="shared" si="5"/>
        <v>125145</v>
      </c>
      <c r="I44" s="31">
        <f t="shared" si="5"/>
        <v>2993663</v>
      </c>
      <c r="J44" s="31">
        <f t="shared" si="5"/>
        <v>3118808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3118808</v>
      </c>
      <c r="X44" s="31">
        <f t="shared" si="5"/>
        <v>518973</v>
      </c>
      <c r="Y44" s="31">
        <f t="shared" si="5"/>
        <v>2599835</v>
      </c>
      <c r="Z44" s="32">
        <f>+IF(X44&lt;&gt;0,+(Y44/X44)*100,0)</f>
        <v>500.95766061047493</v>
      </c>
      <c r="AA44" s="33">
        <f>+AA37+AA43</f>
        <v>2075894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66160962</v>
      </c>
      <c r="D45" s="42">
        <f t="shared" si="6"/>
        <v>0</v>
      </c>
      <c r="E45" s="43">
        <f t="shared" si="6"/>
        <v>-17688437</v>
      </c>
      <c r="F45" s="44">
        <f t="shared" si="6"/>
        <v>-17688437</v>
      </c>
      <c r="G45" s="44">
        <f t="shared" si="6"/>
        <v>0</v>
      </c>
      <c r="H45" s="44">
        <f t="shared" si="6"/>
        <v>-41869572</v>
      </c>
      <c r="I45" s="44">
        <f t="shared" si="6"/>
        <v>110484454</v>
      </c>
      <c r="J45" s="44">
        <f t="shared" si="6"/>
        <v>68614882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68614882</v>
      </c>
      <c r="X45" s="44">
        <f t="shared" si="6"/>
        <v>-4422102</v>
      </c>
      <c r="Y45" s="44">
        <f t="shared" si="6"/>
        <v>73036984</v>
      </c>
      <c r="Z45" s="45">
        <f>+IF(X45&lt;&gt;0,+(Y45/X45)*100,0)</f>
        <v>-1651.6349916849499</v>
      </c>
      <c r="AA45" s="46">
        <f>+AA26-AA44</f>
        <v>-17688437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26034408</v>
      </c>
      <c r="D47" s="18"/>
      <c r="E47" s="19"/>
      <c r="F47" s="20"/>
      <c r="G47" s="20"/>
      <c r="H47" s="20">
        <v>7896553</v>
      </c>
      <c r="I47" s="20">
        <v>26037177</v>
      </c>
      <c r="J47" s="20">
        <v>33933730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33933730</v>
      </c>
      <c r="X47" s="20"/>
      <c r="Y47" s="20">
        <v>33933730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26034408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7896553</v>
      </c>
      <c r="I50" s="52">
        <f t="shared" si="7"/>
        <v>26037177</v>
      </c>
      <c r="J50" s="52">
        <f t="shared" si="7"/>
        <v>33933730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33933730</v>
      </c>
      <c r="X50" s="52">
        <f t="shared" si="7"/>
        <v>0</v>
      </c>
      <c r="Y50" s="52">
        <f t="shared" si="7"/>
        <v>33933730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165297401</v>
      </c>
      <c r="D6" s="18"/>
      <c r="E6" s="19">
        <v>50467871</v>
      </c>
      <c r="F6" s="20">
        <v>50467871</v>
      </c>
      <c r="G6" s="20">
        <v>167989051</v>
      </c>
      <c r="H6" s="20">
        <v>2942517</v>
      </c>
      <c r="I6" s="20">
        <v>2035356</v>
      </c>
      <c r="J6" s="20">
        <v>172966924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172966924</v>
      </c>
      <c r="X6" s="20">
        <v>29216784</v>
      </c>
      <c r="Y6" s="20">
        <v>143750140</v>
      </c>
      <c r="Z6" s="21">
        <v>492.01219408679611</v>
      </c>
      <c r="AA6" s="22">
        <v>50467871</v>
      </c>
    </row>
    <row r="7" spans="1:27" ht="13.5" x14ac:dyDescent="0.25">
      <c r="A7" s="23" t="s">
        <v>35</v>
      </c>
      <c r="B7" s="17" t="s">
        <v>32</v>
      </c>
      <c r="C7" s="18">
        <v>147854030</v>
      </c>
      <c r="D7" s="18"/>
      <c r="E7" s="19">
        <v>-11584046</v>
      </c>
      <c r="F7" s="20">
        <v>-11584046</v>
      </c>
      <c r="G7" s="20">
        <v>149779830</v>
      </c>
      <c r="H7" s="20">
        <v>1526304</v>
      </c>
      <c r="I7" s="20">
        <v>2039409</v>
      </c>
      <c r="J7" s="20">
        <v>153345543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153345543</v>
      </c>
      <c r="X7" s="20">
        <v>-2896011</v>
      </c>
      <c r="Y7" s="20">
        <v>156241554</v>
      </c>
      <c r="Z7" s="21">
        <v>-5395.0607922414665</v>
      </c>
      <c r="AA7" s="22">
        <v>-11584046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-14551679</v>
      </c>
      <c r="D10" s="18"/>
      <c r="E10" s="19">
        <v>-8395850</v>
      </c>
      <c r="F10" s="20">
        <v>-8395850</v>
      </c>
      <c r="G10" s="20">
        <v>-14708952</v>
      </c>
      <c r="H10" s="20">
        <v>-505075</v>
      </c>
      <c r="I10" s="20">
        <v>-292093</v>
      </c>
      <c r="J10" s="20">
        <v>-15506120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-15506120</v>
      </c>
      <c r="X10" s="20">
        <v>-2098968</v>
      </c>
      <c r="Y10" s="20">
        <v>-13407152</v>
      </c>
      <c r="Z10" s="21">
        <v>638.74970938099102</v>
      </c>
      <c r="AA10" s="22">
        <v>-8395850</v>
      </c>
    </row>
    <row r="11" spans="1:27" ht="13.5" x14ac:dyDescent="0.25">
      <c r="A11" s="23" t="s">
        <v>39</v>
      </c>
      <c r="B11" s="17" t="s">
        <v>32</v>
      </c>
      <c r="C11" s="18">
        <v>5748715</v>
      </c>
      <c r="D11" s="18"/>
      <c r="E11" s="19"/>
      <c r="F11" s="20"/>
      <c r="G11" s="24">
        <v>5747878</v>
      </c>
      <c r="H11" s="24">
        <v>13620</v>
      </c>
      <c r="I11" s="24">
        <v>40011</v>
      </c>
      <c r="J11" s="20">
        <v>5801509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5801509</v>
      </c>
      <c r="X11" s="20"/>
      <c r="Y11" s="24">
        <v>5801509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-10334</v>
      </c>
      <c r="D12" s="18"/>
      <c r="E12" s="19"/>
      <c r="F12" s="20"/>
      <c r="G12" s="20">
        <v>-10334</v>
      </c>
      <c r="H12" s="20"/>
      <c r="I12" s="20"/>
      <c r="J12" s="20">
        <v>-10334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-10334</v>
      </c>
      <c r="X12" s="20"/>
      <c r="Y12" s="20">
        <v>-10334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304338133</v>
      </c>
      <c r="D13" s="29">
        <f>SUM(D6:D12)</f>
        <v>0</v>
      </c>
      <c r="E13" s="30">
        <f t="shared" si="0"/>
        <v>30487975</v>
      </c>
      <c r="F13" s="31">
        <f t="shared" si="0"/>
        <v>30487975</v>
      </c>
      <c r="G13" s="31">
        <f t="shared" si="0"/>
        <v>308797473</v>
      </c>
      <c r="H13" s="31">
        <f t="shared" si="0"/>
        <v>3977366</v>
      </c>
      <c r="I13" s="31">
        <f t="shared" si="0"/>
        <v>3822683</v>
      </c>
      <c r="J13" s="31">
        <f t="shared" si="0"/>
        <v>316597522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316597522</v>
      </c>
      <c r="X13" s="31">
        <f t="shared" si="0"/>
        <v>24221805</v>
      </c>
      <c r="Y13" s="31">
        <f t="shared" si="0"/>
        <v>292375717</v>
      </c>
      <c r="Z13" s="32">
        <f>+IF(X13&lt;&gt;0,+(Y13/X13)*100,0)</f>
        <v>1207.0765040012502</v>
      </c>
      <c r="AA13" s="33">
        <f>SUM(AA6:AA12)</f>
        <v>30487975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11845345</v>
      </c>
      <c r="D17" s="18"/>
      <c r="E17" s="19">
        <v>1736172772</v>
      </c>
      <c r="F17" s="20">
        <v>1736172772</v>
      </c>
      <c r="G17" s="24">
        <v>10952012</v>
      </c>
      <c r="H17" s="24">
        <v>893333</v>
      </c>
      <c r="I17" s="24"/>
      <c r="J17" s="20">
        <v>11845345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11845345</v>
      </c>
      <c r="X17" s="20">
        <v>1734507763</v>
      </c>
      <c r="Y17" s="24">
        <v>-1722662418</v>
      </c>
      <c r="Z17" s="25">
        <v>-99.317077429534677</v>
      </c>
      <c r="AA17" s="26">
        <v>1736172772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11845345</v>
      </c>
      <c r="D25" s="29">
        <f t="shared" ref="D25:Y25" si="1">SUM(D15:D24)</f>
        <v>0</v>
      </c>
      <c r="E25" s="35">
        <f t="shared" si="1"/>
        <v>1736172772</v>
      </c>
      <c r="F25" s="36">
        <f t="shared" si="1"/>
        <v>1736172772</v>
      </c>
      <c r="G25" s="36">
        <f t="shared" si="1"/>
        <v>10952012</v>
      </c>
      <c r="H25" s="36">
        <f t="shared" si="1"/>
        <v>893333</v>
      </c>
      <c r="I25" s="36">
        <f t="shared" si="1"/>
        <v>0</v>
      </c>
      <c r="J25" s="36">
        <f t="shared" si="1"/>
        <v>11845345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11845345</v>
      </c>
      <c r="X25" s="36">
        <f t="shared" si="1"/>
        <v>1734507763</v>
      </c>
      <c r="Y25" s="36">
        <f t="shared" si="1"/>
        <v>-1722662418</v>
      </c>
      <c r="Z25" s="37">
        <f>+IF(X25&lt;&gt;0,+(Y25/X25)*100,0)</f>
        <v>-99.317077429534677</v>
      </c>
      <c r="AA25" s="38">
        <f>SUM(AA15:AA24)</f>
        <v>1736172772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316183478</v>
      </c>
      <c r="D26" s="29">
        <f>+D13+D25</f>
        <v>0</v>
      </c>
      <c r="E26" s="30">
        <f t="shared" si="2"/>
        <v>1766660747</v>
      </c>
      <c r="F26" s="31">
        <f t="shared" si="2"/>
        <v>1766660747</v>
      </c>
      <c r="G26" s="31">
        <f t="shared" si="2"/>
        <v>319749485</v>
      </c>
      <c r="H26" s="31">
        <f t="shared" si="2"/>
        <v>4870699</v>
      </c>
      <c r="I26" s="31">
        <f t="shared" si="2"/>
        <v>3822683</v>
      </c>
      <c r="J26" s="31">
        <f t="shared" si="2"/>
        <v>328442867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328442867</v>
      </c>
      <c r="X26" s="31">
        <f t="shared" si="2"/>
        <v>1758729568</v>
      </c>
      <c r="Y26" s="31">
        <f t="shared" si="2"/>
        <v>-1430286701</v>
      </c>
      <c r="Z26" s="32">
        <f>+IF(X26&lt;&gt;0,+(Y26/X26)*100,0)</f>
        <v>-81.32499316688579</v>
      </c>
      <c r="AA26" s="33">
        <f>+AA13+AA25</f>
        <v>1766660747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-64634</v>
      </c>
      <c r="D31" s="18"/>
      <c r="E31" s="19"/>
      <c r="F31" s="20"/>
      <c r="G31" s="20">
        <v>-64759</v>
      </c>
      <c r="H31" s="20">
        <v>-2127</v>
      </c>
      <c r="I31" s="20">
        <v>-1164</v>
      </c>
      <c r="J31" s="20">
        <v>-68050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-68050</v>
      </c>
      <c r="X31" s="20"/>
      <c r="Y31" s="20">
        <v>-68050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11750047</v>
      </c>
      <c r="D32" s="18"/>
      <c r="E32" s="19">
        <v>-7459490</v>
      </c>
      <c r="F32" s="20">
        <v>-7459490</v>
      </c>
      <c r="G32" s="20">
        <v>11657399</v>
      </c>
      <c r="H32" s="20">
        <v>-9887</v>
      </c>
      <c r="I32" s="20">
        <v>-280447</v>
      </c>
      <c r="J32" s="20">
        <v>11367065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11367065</v>
      </c>
      <c r="X32" s="20">
        <v>-1864872</v>
      </c>
      <c r="Y32" s="20">
        <v>13231937</v>
      </c>
      <c r="Z32" s="21">
        <v>-709.53593597844792</v>
      </c>
      <c r="AA32" s="22">
        <v>-7459490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45119394</v>
      </c>
      <c r="D35" s="18"/>
      <c r="E35" s="19">
        <v>42447496</v>
      </c>
      <c r="F35" s="20">
        <v>42447496</v>
      </c>
      <c r="G35" s="20">
        <v>45733620</v>
      </c>
      <c r="H35" s="20">
        <v>619730</v>
      </c>
      <c r="I35" s="20">
        <v>616566</v>
      </c>
      <c r="J35" s="20">
        <v>46969916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46969916</v>
      </c>
      <c r="X35" s="20">
        <v>36323433</v>
      </c>
      <c r="Y35" s="20">
        <v>10646483</v>
      </c>
      <c r="Z35" s="21">
        <v>29.310233424247095</v>
      </c>
      <c r="AA35" s="22">
        <v>42447496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56804807</v>
      </c>
      <c r="D37" s="29">
        <f t="shared" ref="D37:Y37" si="3">SUM(D29:D36)</f>
        <v>0</v>
      </c>
      <c r="E37" s="30">
        <f t="shared" si="3"/>
        <v>34988006</v>
      </c>
      <c r="F37" s="31">
        <f t="shared" si="3"/>
        <v>34988006</v>
      </c>
      <c r="G37" s="31">
        <f t="shared" si="3"/>
        <v>57326260</v>
      </c>
      <c r="H37" s="31">
        <f t="shared" si="3"/>
        <v>607716</v>
      </c>
      <c r="I37" s="31">
        <f t="shared" si="3"/>
        <v>334955</v>
      </c>
      <c r="J37" s="31">
        <f t="shared" si="3"/>
        <v>58268931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58268931</v>
      </c>
      <c r="X37" s="31">
        <f t="shared" si="3"/>
        <v>34458561</v>
      </c>
      <c r="Y37" s="31">
        <f t="shared" si="3"/>
        <v>23810370</v>
      </c>
      <c r="Z37" s="32">
        <f>+IF(X37&lt;&gt;0,+(Y37/X37)*100,0)</f>
        <v>69.098561602732048</v>
      </c>
      <c r="AA37" s="33">
        <f>SUM(AA29:AA36)</f>
        <v>34988006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56804807</v>
      </c>
      <c r="D44" s="29">
        <f>+D37+D43</f>
        <v>0</v>
      </c>
      <c r="E44" s="30">
        <f t="shared" si="5"/>
        <v>34988006</v>
      </c>
      <c r="F44" s="31">
        <f t="shared" si="5"/>
        <v>34988006</v>
      </c>
      <c r="G44" s="31">
        <f t="shared" si="5"/>
        <v>57326260</v>
      </c>
      <c r="H44" s="31">
        <f t="shared" si="5"/>
        <v>607716</v>
      </c>
      <c r="I44" s="31">
        <f t="shared" si="5"/>
        <v>334955</v>
      </c>
      <c r="J44" s="31">
        <f t="shared" si="5"/>
        <v>58268931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58268931</v>
      </c>
      <c r="X44" s="31">
        <f t="shared" si="5"/>
        <v>34458561</v>
      </c>
      <c r="Y44" s="31">
        <f t="shared" si="5"/>
        <v>23810370</v>
      </c>
      <c r="Z44" s="32">
        <f>+IF(X44&lt;&gt;0,+(Y44/X44)*100,0)</f>
        <v>69.098561602732048</v>
      </c>
      <c r="AA44" s="33">
        <f>+AA37+AA43</f>
        <v>34988006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259378671</v>
      </c>
      <c r="D45" s="42">
        <f t="shared" si="6"/>
        <v>0</v>
      </c>
      <c r="E45" s="43">
        <f t="shared" si="6"/>
        <v>1731672741</v>
      </c>
      <c r="F45" s="44">
        <f t="shared" si="6"/>
        <v>1731672741</v>
      </c>
      <c r="G45" s="44">
        <f t="shared" si="6"/>
        <v>262423225</v>
      </c>
      <c r="H45" s="44">
        <f t="shared" si="6"/>
        <v>4262983</v>
      </c>
      <c r="I45" s="44">
        <f t="shared" si="6"/>
        <v>3487728</v>
      </c>
      <c r="J45" s="44">
        <f t="shared" si="6"/>
        <v>270173936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270173936</v>
      </c>
      <c r="X45" s="44">
        <f t="shared" si="6"/>
        <v>1724271007</v>
      </c>
      <c r="Y45" s="44">
        <f t="shared" si="6"/>
        <v>-1454097071</v>
      </c>
      <c r="Z45" s="45">
        <f>+IF(X45&lt;&gt;0,+(Y45/X45)*100,0)</f>
        <v>-84.33112109968917</v>
      </c>
      <c r="AA45" s="46">
        <f>+AA26-AA44</f>
        <v>1731672741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9868964</v>
      </c>
      <c r="F47" s="20">
        <v>9868964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2467239</v>
      </c>
      <c r="Y47" s="20">
        <v>-2467239</v>
      </c>
      <c r="Z47" s="47">
        <v>-100</v>
      </c>
      <c r="AA47" s="22">
        <v>9868964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9868964</v>
      </c>
      <c r="F50" s="52">
        <f t="shared" si="7"/>
        <v>9868964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2467239</v>
      </c>
      <c r="Y50" s="52">
        <f t="shared" si="7"/>
        <v>-2467239</v>
      </c>
      <c r="Z50" s="53">
        <f>+IF(X50&lt;&gt;0,+(Y50/X50)*100,0)</f>
        <v>-100</v>
      </c>
      <c r="AA50" s="54">
        <f>SUM(AA47:AA49)</f>
        <v>9868964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-2910918</v>
      </c>
      <c r="F6" s="20">
        <v>-2910918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-727728</v>
      </c>
      <c r="Y6" s="20">
        <v>727728</v>
      </c>
      <c r="Z6" s="21">
        <v>-100</v>
      </c>
      <c r="AA6" s="22">
        <v>-2910918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37500</v>
      </c>
      <c r="F11" s="20">
        <v>37500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9375</v>
      </c>
      <c r="Y11" s="24">
        <v>-9375</v>
      </c>
      <c r="Z11" s="25">
        <v>-100</v>
      </c>
      <c r="AA11" s="26">
        <v>37500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-2873418</v>
      </c>
      <c r="F13" s="31">
        <f t="shared" si="0"/>
        <v>-2873418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-718353</v>
      </c>
      <c r="Y13" s="31">
        <f t="shared" si="0"/>
        <v>718353</v>
      </c>
      <c r="Z13" s="32">
        <f>+IF(X13&lt;&gt;0,+(Y13/X13)*100,0)</f>
        <v>-100</v>
      </c>
      <c r="AA13" s="33">
        <f>SUM(AA6:AA12)</f>
        <v>-2873418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-2873418</v>
      </c>
      <c r="F26" s="31">
        <f t="shared" si="2"/>
        <v>-2873418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-718353</v>
      </c>
      <c r="Y26" s="31">
        <f t="shared" si="2"/>
        <v>718353</v>
      </c>
      <c r="Z26" s="32">
        <f>+IF(X26&lt;&gt;0,+(Y26/X26)*100,0)</f>
        <v>-100</v>
      </c>
      <c r="AA26" s="33">
        <f>+AA13+AA25</f>
        <v>-2873418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-2873418</v>
      </c>
      <c r="F45" s="44">
        <f t="shared" si="6"/>
        <v>-2873418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-718353</v>
      </c>
      <c r="Y45" s="44">
        <f t="shared" si="6"/>
        <v>718353</v>
      </c>
      <c r="Z45" s="45">
        <f>+IF(X45&lt;&gt;0,+(Y45/X45)*100,0)</f>
        <v>-100</v>
      </c>
      <c r="AA45" s="46">
        <f>+AA26-AA44</f>
        <v>-2873418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4975320</v>
      </c>
      <c r="F6" s="20">
        <v>4975320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1243830</v>
      </c>
      <c r="Y6" s="20">
        <v>-1243830</v>
      </c>
      <c r="Z6" s="21">
        <v>-100</v>
      </c>
      <c r="AA6" s="22">
        <v>4975320</v>
      </c>
    </row>
    <row r="7" spans="1:27" ht="13.5" x14ac:dyDescent="0.25">
      <c r="A7" s="23" t="s">
        <v>35</v>
      </c>
      <c r="B7" s="17" t="s">
        <v>32</v>
      </c>
      <c r="C7" s="18">
        <v>11508233</v>
      </c>
      <c r="D7" s="18"/>
      <c r="E7" s="19">
        <v>15472404</v>
      </c>
      <c r="F7" s="20">
        <v>15472404</v>
      </c>
      <c r="G7" s="20">
        <v>940913</v>
      </c>
      <c r="H7" s="20">
        <v>968944</v>
      </c>
      <c r="I7" s="20">
        <v>972997</v>
      </c>
      <c r="J7" s="20">
        <v>2882854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2882854</v>
      </c>
      <c r="X7" s="20">
        <v>3868101</v>
      </c>
      <c r="Y7" s="20">
        <v>-985247</v>
      </c>
      <c r="Z7" s="21">
        <v>-25.471077409819443</v>
      </c>
      <c r="AA7" s="22">
        <v>15472404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-150012</v>
      </c>
      <c r="F10" s="20">
        <v>-150012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-37503</v>
      </c>
      <c r="Y10" s="20">
        <v>37503</v>
      </c>
      <c r="Z10" s="21">
        <v>-100</v>
      </c>
      <c r="AA10" s="22">
        <v>-150012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11508233</v>
      </c>
      <c r="D13" s="29">
        <f>SUM(D6:D12)</f>
        <v>0</v>
      </c>
      <c r="E13" s="30">
        <f t="shared" si="0"/>
        <v>20297712</v>
      </c>
      <c r="F13" s="31">
        <f t="shared" si="0"/>
        <v>20297712</v>
      </c>
      <c r="G13" s="31">
        <f t="shared" si="0"/>
        <v>940913</v>
      </c>
      <c r="H13" s="31">
        <f t="shared" si="0"/>
        <v>968944</v>
      </c>
      <c r="I13" s="31">
        <f t="shared" si="0"/>
        <v>972997</v>
      </c>
      <c r="J13" s="31">
        <f t="shared" si="0"/>
        <v>2882854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2882854</v>
      </c>
      <c r="X13" s="31">
        <f t="shared" si="0"/>
        <v>5074428</v>
      </c>
      <c r="Y13" s="31">
        <f t="shared" si="0"/>
        <v>-2191574</v>
      </c>
      <c r="Z13" s="32">
        <f>+IF(X13&lt;&gt;0,+(Y13/X13)*100,0)</f>
        <v>-43.188591896465965</v>
      </c>
      <c r="AA13" s="33">
        <f>SUM(AA6:AA12)</f>
        <v>20297712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11508233</v>
      </c>
      <c r="D26" s="29">
        <f>+D13+D25</f>
        <v>0</v>
      </c>
      <c r="E26" s="30">
        <f t="shared" si="2"/>
        <v>20297712</v>
      </c>
      <c r="F26" s="31">
        <f t="shared" si="2"/>
        <v>20297712</v>
      </c>
      <c r="G26" s="31">
        <f t="shared" si="2"/>
        <v>940913</v>
      </c>
      <c r="H26" s="31">
        <f t="shared" si="2"/>
        <v>968944</v>
      </c>
      <c r="I26" s="31">
        <f t="shared" si="2"/>
        <v>972997</v>
      </c>
      <c r="J26" s="31">
        <f t="shared" si="2"/>
        <v>2882854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2882854</v>
      </c>
      <c r="X26" s="31">
        <f t="shared" si="2"/>
        <v>5074428</v>
      </c>
      <c r="Y26" s="31">
        <f t="shared" si="2"/>
        <v>-2191574</v>
      </c>
      <c r="Z26" s="32">
        <f>+IF(X26&lt;&gt;0,+(Y26/X26)*100,0)</f>
        <v>-43.188591896465965</v>
      </c>
      <c r="AA26" s="33">
        <f>+AA13+AA25</f>
        <v>20297712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12594132</v>
      </c>
      <c r="F32" s="20">
        <v>12594132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3148533</v>
      </c>
      <c r="Y32" s="20">
        <v>-3148533</v>
      </c>
      <c r="Z32" s="21">
        <v>-100</v>
      </c>
      <c r="AA32" s="22">
        <v>12594132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428000</v>
      </c>
      <c r="I33" s="20"/>
      <c r="J33" s="20">
        <v>428000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428000</v>
      </c>
      <c r="X33" s="20"/>
      <c r="Y33" s="20">
        <v>428000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12594132</v>
      </c>
      <c r="F37" s="31">
        <f t="shared" si="3"/>
        <v>12594132</v>
      </c>
      <c r="G37" s="31">
        <f t="shared" si="3"/>
        <v>0</v>
      </c>
      <c r="H37" s="31">
        <f t="shared" si="3"/>
        <v>428000</v>
      </c>
      <c r="I37" s="31">
        <f t="shared" si="3"/>
        <v>0</v>
      </c>
      <c r="J37" s="31">
        <f t="shared" si="3"/>
        <v>428000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428000</v>
      </c>
      <c r="X37" s="31">
        <f t="shared" si="3"/>
        <v>3148533</v>
      </c>
      <c r="Y37" s="31">
        <f t="shared" si="3"/>
        <v>-2720533</v>
      </c>
      <c r="Z37" s="32">
        <f>+IF(X37&lt;&gt;0,+(Y37/X37)*100,0)</f>
        <v>-86.406367663924755</v>
      </c>
      <c r="AA37" s="33">
        <f>SUM(AA29:AA36)</f>
        <v>12594132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12594132</v>
      </c>
      <c r="F44" s="31">
        <f t="shared" si="5"/>
        <v>12594132</v>
      </c>
      <c r="G44" s="31">
        <f t="shared" si="5"/>
        <v>0</v>
      </c>
      <c r="H44" s="31">
        <f t="shared" si="5"/>
        <v>428000</v>
      </c>
      <c r="I44" s="31">
        <f t="shared" si="5"/>
        <v>0</v>
      </c>
      <c r="J44" s="31">
        <f t="shared" si="5"/>
        <v>428000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428000</v>
      </c>
      <c r="X44" s="31">
        <f t="shared" si="5"/>
        <v>3148533</v>
      </c>
      <c r="Y44" s="31">
        <f t="shared" si="5"/>
        <v>-2720533</v>
      </c>
      <c r="Z44" s="32">
        <f>+IF(X44&lt;&gt;0,+(Y44/X44)*100,0)</f>
        <v>-86.406367663924755</v>
      </c>
      <c r="AA44" s="33">
        <f>+AA37+AA43</f>
        <v>12594132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11508233</v>
      </c>
      <c r="D45" s="42">
        <f t="shared" si="6"/>
        <v>0</v>
      </c>
      <c r="E45" s="43">
        <f t="shared" si="6"/>
        <v>7703580</v>
      </c>
      <c r="F45" s="44">
        <f t="shared" si="6"/>
        <v>7703580</v>
      </c>
      <c r="G45" s="44">
        <f t="shared" si="6"/>
        <v>940913</v>
      </c>
      <c r="H45" s="44">
        <f t="shared" si="6"/>
        <v>540944</v>
      </c>
      <c r="I45" s="44">
        <f t="shared" si="6"/>
        <v>972997</v>
      </c>
      <c r="J45" s="44">
        <f t="shared" si="6"/>
        <v>2454854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2454854</v>
      </c>
      <c r="X45" s="44">
        <f t="shared" si="6"/>
        <v>1925895</v>
      </c>
      <c r="Y45" s="44">
        <f t="shared" si="6"/>
        <v>528959</v>
      </c>
      <c r="Z45" s="45">
        <f>+IF(X45&lt;&gt;0,+(Y45/X45)*100,0)</f>
        <v>27.465619880626928</v>
      </c>
      <c r="AA45" s="46">
        <f>+AA26-AA44</f>
        <v>7703580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90000000</v>
      </c>
      <c r="F10" s="20">
        <v>90000000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22500000</v>
      </c>
      <c r="Y10" s="20">
        <v>-22500000</v>
      </c>
      <c r="Z10" s="21">
        <v>-100</v>
      </c>
      <c r="AA10" s="22">
        <v>90000000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90000000</v>
      </c>
      <c r="F13" s="31">
        <f t="shared" si="0"/>
        <v>90000000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22500000</v>
      </c>
      <c r="Y13" s="31">
        <f t="shared" si="0"/>
        <v>-22500000</v>
      </c>
      <c r="Z13" s="32">
        <f>+IF(X13&lt;&gt;0,+(Y13/X13)*100,0)</f>
        <v>-100</v>
      </c>
      <c r="AA13" s="33">
        <f>SUM(AA6:AA12)</f>
        <v>90000000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90000000</v>
      </c>
      <c r="F26" s="31">
        <f t="shared" si="2"/>
        <v>90000000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22500000</v>
      </c>
      <c r="Y26" s="31">
        <f t="shared" si="2"/>
        <v>-22500000</v>
      </c>
      <c r="Z26" s="32">
        <f>+IF(X26&lt;&gt;0,+(Y26/X26)*100,0)</f>
        <v>-100</v>
      </c>
      <c r="AA26" s="33">
        <f>+AA13+AA25</f>
        <v>90000000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90000000</v>
      </c>
      <c r="F45" s="44">
        <f t="shared" si="6"/>
        <v>90000000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22500000</v>
      </c>
      <c r="Y45" s="44">
        <f t="shared" si="6"/>
        <v>-22500000</v>
      </c>
      <c r="Z45" s="45">
        <f>+IF(X45&lt;&gt;0,+(Y45/X45)*100,0)</f>
        <v>-100</v>
      </c>
      <c r="AA45" s="46">
        <f>+AA26-AA44</f>
        <v>90000000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-37450</v>
      </c>
      <c r="D6" s="18"/>
      <c r="E6" s="19">
        <v>17563684</v>
      </c>
      <c r="F6" s="20">
        <v>17563684</v>
      </c>
      <c r="G6" s="20">
        <v>-5379</v>
      </c>
      <c r="H6" s="20"/>
      <c r="I6" s="20">
        <v>122</v>
      </c>
      <c r="J6" s="20">
        <v>-5257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-5257</v>
      </c>
      <c r="X6" s="20">
        <v>4390917</v>
      </c>
      <c r="Y6" s="20">
        <v>-4396174</v>
      </c>
      <c r="Z6" s="21">
        <v>-100.11972442202848</v>
      </c>
      <c r="AA6" s="22">
        <v>17563684</v>
      </c>
    </row>
    <row r="7" spans="1:27" ht="13.5" x14ac:dyDescent="0.25">
      <c r="A7" s="23" t="s">
        <v>35</v>
      </c>
      <c r="B7" s="17" t="s">
        <v>32</v>
      </c>
      <c r="C7" s="18">
        <v>5203875</v>
      </c>
      <c r="D7" s="18"/>
      <c r="E7" s="19">
        <v>1709785</v>
      </c>
      <c r="F7" s="20">
        <v>1709785</v>
      </c>
      <c r="G7" s="20">
        <v>-10259</v>
      </c>
      <c r="H7" s="20"/>
      <c r="I7" s="20">
        <v>727062</v>
      </c>
      <c r="J7" s="20">
        <v>716803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716803</v>
      </c>
      <c r="X7" s="20">
        <v>427446</v>
      </c>
      <c r="Y7" s="20">
        <v>289357</v>
      </c>
      <c r="Z7" s="21">
        <v>67.694398824646854</v>
      </c>
      <c r="AA7" s="22">
        <v>1709785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-210600</v>
      </c>
      <c r="F10" s="20">
        <v>-210600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-52650</v>
      </c>
      <c r="Y10" s="20">
        <v>52650</v>
      </c>
      <c r="Z10" s="21">
        <v>-100</v>
      </c>
      <c r="AA10" s="22">
        <v>-210600</v>
      </c>
    </row>
    <row r="11" spans="1:27" ht="13.5" x14ac:dyDescent="0.25">
      <c r="A11" s="23" t="s">
        <v>39</v>
      </c>
      <c r="B11" s="17" t="s">
        <v>32</v>
      </c>
      <c r="C11" s="18">
        <v>220982</v>
      </c>
      <c r="D11" s="18"/>
      <c r="E11" s="19"/>
      <c r="F11" s="20"/>
      <c r="G11" s="24">
        <v>702</v>
      </c>
      <c r="H11" s="24"/>
      <c r="I11" s="24">
        <v>19059</v>
      </c>
      <c r="J11" s="20">
        <v>19761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19761</v>
      </c>
      <c r="X11" s="20"/>
      <c r="Y11" s="24">
        <v>19761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5387407</v>
      </c>
      <c r="D13" s="29">
        <f>SUM(D6:D12)</f>
        <v>0</v>
      </c>
      <c r="E13" s="30">
        <f t="shared" si="0"/>
        <v>19062869</v>
      </c>
      <c r="F13" s="31">
        <f t="shared" si="0"/>
        <v>19062869</v>
      </c>
      <c r="G13" s="31">
        <f t="shared" si="0"/>
        <v>-14936</v>
      </c>
      <c r="H13" s="31">
        <f t="shared" si="0"/>
        <v>0</v>
      </c>
      <c r="I13" s="31">
        <f t="shared" si="0"/>
        <v>746243</v>
      </c>
      <c r="J13" s="31">
        <f t="shared" si="0"/>
        <v>731307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731307</v>
      </c>
      <c r="X13" s="31">
        <f t="shared" si="0"/>
        <v>4765713</v>
      </c>
      <c r="Y13" s="31">
        <f t="shared" si="0"/>
        <v>-4034406</v>
      </c>
      <c r="Z13" s="32">
        <f>+IF(X13&lt;&gt;0,+(Y13/X13)*100,0)</f>
        <v>-84.654824996805303</v>
      </c>
      <c r="AA13" s="33">
        <f>SUM(AA6:AA12)</f>
        <v>19062869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21323</v>
      </c>
      <c r="D17" s="18"/>
      <c r="E17" s="19">
        <v>-1148729</v>
      </c>
      <c r="F17" s="20">
        <v>-1148729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-287181</v>
      </c>
      <c r="Y17" s="24">
        <v>287181</v>
      </c>
      <c r="Z17" s="25">
        <v>-100</v>
      </c>
      <c r="AA17" s="26">
        <v>-1148729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21323</v>
      </c>
      <c r="D25" s="29">
        <f t="shared" ref="D25:Y25" si="1">SUM(D15:D24)</f>
        <v>0</v>
      </c>
      <c r="E25" s="35">
        <f t="shared" si="1"/>
        <v>-1148729</v>
      </c>
      <c r="F25" s="36">
        <f t="shared" si="1"/>
        <v>-1148729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-287181</v>
      </c>
      <c r="Y25" s="36">
        <f t="shared" si="1"/>
        <v>287181</v>
      </c>
      <c r="Z25" s="37">
        <f>+IF(X25&lt;&gt;0,+(Y25/X25)*100,0)</f>
        <v>-100</v>
      </c>
      <c r="AA25" s="38">
        <f>SUM(AA15:AA24)</f>
        <v>-1148729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5408730</v>
      </c>
      <c r="D26" s="29">
        <f>+D13+D25</f>
        <v>0</v>
      </c>
      <c r="E26" s="30">
        <f t="shared" si="2"/>
        <v>17914140</v>
      </c>
      <c r="F26" s="31">
        <f t="shared" si="2"/>
        <v>17914140</v>
      </c>
      <c r="G26" s="31">
        <f t="shared" si="2"/>
        <v>-14936</v>
      </c>
      <c r="H26" s="31">
        <f t="shared" si="2"/>
        <v>0</v>
      </c>
      <c r="I26" s="31">
        <f t="shared" si="2"/>
        <v>746243</v>
      </c>
      <c r="J26" s="31">
        <f t="shared" si="2"/>
        <v>731307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731307</v>
      </c>
      <c r="X26" s="31">
        <f t="shared" si="2"/>
        <v>4478532</v>
      </c>
      <c r="Y26" s="31">
        <f t="shared" si="2"/>
        <v>-3747225</v>
      </c>
      <c r="Z26" s="32">
        <f>+IF(X26&lt;&gt;0,+(Y26/X26)*100,0)</f>
        <v>-83.670832317375414</v>
      </c>
      <c r="AA26" s="33">
        <f>+AA13+AA25</f>
        <v>17914140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4912039</v>
      </c>
      <c r="D32" s="18"/>
      <c r="E32" s="19">
        <v>18187555</v>
      </c>
      <c r="F32" s="20">
        <v>18187555</v>
      </c>
      <c r="G32" s="20">
        <v>5509</v>
      </c>
      <c r="H32" s="20"/>
      <c r="I32" s="20">
        <v>170079</v>
      </c>
      <c r="J32" s="20">
        <v>175588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175588</v>
      </c>
      <c r="X32" s="20">
        <v>4546881</v>
      </c>
      <c r="Y32" s="20">
        <v>-4371293</v>
      </c>
      <c r="Z32" s="21">
        <v>-96.138275886261368</v>
      </c>
      <c r="AA32" s="22">
        <v>18187555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-1133000</v>
      </c>
      <c r="F33" s="20">
        <v>-1133000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2266003</v>
      </c>
      <c r="Y33" s="20">
        <v>-2266003</v>
      </c>
      <c r="Z33" s="21">
        <v>-100</v>
      </c>
      <c r="AA33" s="22">
        <v>-1133000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4912039</v>
      </c>
      <c r="D37" s="29">
        <f t="shared" ref="D37:Y37" si="3">SUM(D29:D36)</f>
        <v>0</v>
      </c>
      <c r="E37" s="30">
        <f t="shared" si="3"/>
        <v>17054555</v>
      </c>
      <c r="F37" s="31">
        <f t="shared" si="3"/>
        <v>17054555</v>
      </c>
      <c r="G37" s="31">
        <f t="shared" si="3"/>
        <v>5509</v>
      </c>
      <c r="H37" s="31">
        <f t="shared" si="3"/>
        <v>0</v>
      </c>
      <c r="I37" s="31">
        <f t="shared" si="3"/>
        <v>170079</v>
      </c>
      <c r="J37" s="31">
        <f t="shared" si="3"/>
        <v>175588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175588</v>
      </c>
      <c r="X37" s="31">
        <f t="shared" si="3"/>
        <v>6812884</v>
      </c>
      <c r="Y37" s="31">
        <f t="shared" si="3"/>
        <v>-6637296</v>
      </c>
      <c r="Z37" s="32">
        <f>+IF(X37&lt;&gt;0,+(Y37/X37)*100,0)</f>
        <v>-97.422706742108048</v>
      </c>
      <c r="AA37" s="33">
        <f>SUM(AA29:AA36)</f>
        <v>17054555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4912039</v>
      </c>
      <c r="D44" s="29">
        <f>+D37+D43</f>
        <v>0</v>
      </c>
      <c r="E44" s="30">
        <f t="shared" si="5"/>
        <v>17054555</v>
      </c>
      <c r="F44" s="31">
        <f t="shared" si="5"/>
        <v>17054555</v>
      </c>
      <c r="G44" s="31">
        <f t="shared" si="5"/>
        <v>5509</v>
      </c>
      <c r="H44" s="31">
        <f t="shared" si="5"/>
        <v>0</v>
      </c>
      <c r="I44" s="31">
        <f t="shared" si="5"/>
        <v>170079</v>
      </c>
      <c r="J44" s="31">
        <f t="shared" si="5"/>
        <v>175588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175588</v>
      </c>
      <c r="X44" s="31">
        <f t="shared" si="5"/>
        <v>6812884</v>
      </c>
      <c r="Y44" s="31">
        <f t="shared" si="5"/>
        <v>-6637296</v>
      </c>
      <c r="Z44" s="32">
        <f>+IF(X44&lt;&gt;0,+(Y44/X44)*100,0)</f>
        <v>-97.422706742108048</v>
      </c>
      <c r="AA44" s="33">
        <f>+AA37+AA43</f>
        <v>17054555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496691</v>
      </c>
      <c r="D45" s="42">
        <f t="shared" si="6"/>
        <v>0</v>
      </c>
      <c r="E45" s="43">
        <f t="shared" si="6"/>
        <v>859585</v>
      </c>
      <c r="F45" s="44">
        <f t="shared" si="6"/>
        <v>859585</v>
      </c>
      <c r="G45" s="44">
        <f t="shared" si="6"/>
        <v>-20445</v>
      </c>
      <c r="H45" s="44">
        <f t="shared" si="6"/>
        <v>0</v>
      </c>
      <c r="I45" s="44">
        <f t="shared" si="6"/>
        <v>576164</v>
      </c>
      <c r="J45" s="44">
        <f t="shared" si="6"/>
        <v>555719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555719</v>
      </c>
      <c r="X45" s="44">
        <f t="shared" si="6"/>
        <v>-2334352</v>
      </c>
      <c r="Y45" s="44">
        <f t="shared" si="6"/>
        <v>2890071</v>
      </c>
      <c r="Z45" s="45">
        <f>+IF(X45&lt;&gt;0,+(Y45/X45)*100,0)</f>
        <v>-123.80613549284769</v>
      </c>
      <c r="AA45" s="46">
        <f>+AA26-AA44</f>
        <v>859585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7680822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7680822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8740698</v>
      </c>
      <c r="D6" s="18"/>
      <c r="E6" s="19">
        <v>10161132</v>
      </c>
      <c r="F6" s="20">
        <v>10161132</v>
      </c>
      <c r="G6" s="20">
        <v>8903899</v>
      </c>
      <c r="H6" s="20">
        <v>117162</v>
      </c>
      <c r="I6" s="20">
        <v>104695</v>
      </c>
      <c r="J6" s="20">
        <v>9125756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9125756</v>
      </c>
      <c r="X6" s="20">
        <v>2540283</v>
      </c>
      <c r="Y6" s="20">
        <v>6585473</v>
      </c>
      <c r="Z6" s="21">
        <v>259.241706534272</v>
      </c>
      <c r="AA6" s="22">
        <v>10161132</v>
      </c>
    </row>
    <row r="7" spans="1:27" ht="13.5" x14ac:dyDescent="0.25">
      <c r="A7" s="23" t="s">
        <v>35</v>
      </c>
      <c r="B7" s="17" t="s">
        <v>32</v>
      </c>
      <c r="C7" s="18">
        <v>-3494291</v>
      </c>
      <c r="D7" s="18"/>
      <c r="E7" s="19">
        <v>9946414</v>
      </c>
      <c r="F7" s="20">
        <v>9946414</v>
      </c>
      <c r="G7" s="20">
        <v>-2420743</v>
      </c>
      <c r="H7" s="20">
        <v>979901</v>
      </c>
      <c r="I7" s="20">
        <v>1041220</v>
      </c>
      <c r="J7" s="20">
        <v>-399622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-399622</v>
      </c>
      <c r="X7" s="20">
        <v>13306690</v>
      </c>
      <c r="Y7" s="20">
        <v>-13706312</v>
      </c>
      <c r="Z7" s="21">
        <v>-103.0031660766126</v>
      </c>
      <c r="AA7" s="22">
        <v>9946414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4065</v>
      </c>
      <c r="D11" s="18"/>
      <c r="E11" s="19"/>
      <c r="F11" s="20"/>
      <c r="G11" s="24">
        <v>4065</v>
      </c>
      <c r="H11" s="24"/>
      <c r="I11" s="24">
        <v>3330</v>
      </c>
      <c r="J11" s="20">
        <v>7395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7395</v>
      </c>
      <c r="X11" s="20"/>
      <c r="Y11" s="24">
        <v>7395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-2213</v>
      </c>
      <c r="D12" s="18"/>
      <c r="E12" s="19"/>
      <c r="F12" s="20"/>
      <c r="G12" s="20">
        <v>-2213</v>
      </c>
      <c r="H12" s="20"/>
      <c r="I12" s="20"/>
      <c r="J12" s="20">
        <v>-2213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-2213</v>
      </c>
      <c r="X12" s="20"/>
      <c r="Y12" s="20">
        <v>-2213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5248259</v>
      </c>
      <c r="D13" s="29">
        <f>SUM(D6:D12)</f>
        <v>0</v>
      </c>
      <c r="E13" s="30">
        <f t="shared" si="0"/>
        <v>20107546</v>
      </c>
      <c r="F13" s="31">
        <f t="shared" si="0"/>
        <v>20107546</v>
      </c>
      <c r="G13" s="31">
        <f t="shared" si="0"/>
        <v>6485008</v>
      </c>
      <c r="H13" s="31">
        <f t="shared" si="0"/>
        <v>1097063</v>
      </c>
      <c r="I13" s="31">
        <f t="shared" si="0"/>
        <v>1149245</v>
      </c>
      <c r="J13" s="31">
        <f t="shared" si="0"/>
        <v>8731316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8731316</v>
      </c>
      <c r="X13" s="31">
        <f t="shared" si="0"/>
        <v>15846973</v>
      </c>
      <c r="Y13" s="31">
        <f t="shared" si="0"/>
        <v>-7115657</v>
      </c>
      <c r="Z13" s="32">
        <f>+IF(X13&lt;&gt;0,+(Y13/X13)*100,0)</f>
        <v>-44.902310365519014</v>
      </c>
      <c r="AA13" s="33">
        <f>SUM(AA6:AA12)</f>
        <v>20107546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6869131</v>
      </c>
      <c r="D17" s="18"/>
      <c r="E17" s="19"/>
      <c r="F17" s="20"/>
      <c r="G17" s="24">
        <v>6869131</v>
      </c>
      <c r="H17" s="24"/>
      <c r="I17" s="24"/>
      <c r="J17" s="20">
        <v>6869131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6869131</v>
      </c>
      <c r="X17" s="20"/>
      <c r="Y17" s="24">
        <v>6869131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6869131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6869131</v>
      </c>
      <c r="H25" s="36">
        <f t="shared" si="1"/>
        <v>0</v>
      </c>
      <c r="I25" s="36">
        <f t="shared" si="1"/>
        <v>0</v>
      </c>
      <c r="J25" s="36">
        <f t="shared" si="1"/>
        <v>6869131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6869131</v>
      </c>
      <c r="X25" s="36">
        <f t="shared" si="1"/>
        <v>0</v>
      </c>
      <c r="Y25" s="36">
        <f t="shared" si="1"/>
        <v>6869131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12117390</v>
      </c>
      <c r="D26" s="29">
        <f>+D13+D25</f>
        <v>0</v>
      </c>
      <c r="E26" s="30">
        <f t="shared" si="2"/>
        <v>20107546</v>
      </c>
      <c r="F26" s="31">
        <f t="shared" si="2"/>
        <v>20107546</v>
      </c>
      <c r="G26" s="31">
        <f t="shared" si="2"/>
        <v>13354139</v>
      </c>
      <c r="H26" s="31">
        <f t="shared" si="2"/>
        <v>1097063</v>
      </c>
      <c r="I26" s="31">
        <f t="shared" si="2"/>
        <v>1149245</v>
      </c>
      <c r="J26" s="31">
        <f t="shared" si="2"/>
        <v>15600447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15600447</v>
      </c>
      <c r="X26" s="31">
        <f t="shared" si="2"/>
        <v>15846973</v>
      </c>
      <c r="Y26" s="31">
        <f t="shared" si="2"/>
        <v>-246526</v>
      </c>
      <c r="Z26" s="32">
        <f>+IF(X26&lt;&gt;0,+(Y26/X26)*100,0)</f>
        <v>-1.5556661830622165</v>
      </c>
      <c r="AA26" s="33">
        <f>+AA13+AA25</f>
        <v>20107546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-17622</v>
      </c>
      <c r="D31" s="18"/>
      <c r="E31" s="19"/>
      <c r="F31" s="20"/>
      <c r="G31" s="20">
        <v>-17622</v>
      </c>
      <c r="H31" s="20"/>
      <c r="I31" s="20">
        <v>-593</v>
      </c>
      <c r="J31" s="20">
        <v>-18215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-18215</v>
      </c>
      <c r="X31" s="20"/>
      <c r="Y31" s="20">
        <v>-18215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-386142</v>
      </c>
      <c r="D32" s="18"/>
      <c r="E32" s="19">
        <v>25898248</v>
      </c>
      <c r="F32" s="20">
        <v>25898248</v>
      </c>
      <c r="G32" s="20">
        <v>-386591</v>
      </c>
      <c r="H32" s="20">
        <v>-16778</v>
      </c>
      <c r="I32" s="20">
        <v>-16834</v>
      </c>
      <c r="J32" s="20">
        <v>-420203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-420203</v>
      </c>
      <c r="X32" s="20">
        <v>16167376</v>
      </c>
      <c r="Y32" s="20">
        <v>-16587579</v>
      </c>
      <c r="Z32" s="21">
        <v>-102.59907977645845</v>
      </c>
      <c r="AA32" s="22">
        <v>25898248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6571052</v>
      </c>
      <c r="D35" s="18"/>
      <c r="E35" s="19"/>
      <c r="F35" s="20"/>
      <c r="G35" s="20">
        <v>6733171</v>
      </c>
      <c r="H35" s="20">
        <v>145266</v>
      </c>
      <c r="I35" s="20">
        <v>157715</v>
      </c>
      <c r="J35" s="20">
        <v>7036152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7036152</v>
      </c>
      <c r="X35" s="20"/>
      <c r="Y35" s="20">
        <v>7036152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6167288</v>
      </c>
      <c r="D37" s="29">
        <f t="shared" ref="D37:Y37" si="3">SUM(D29:D36)</f>
        <v>0</v>
      </c>
      <c r="E37" s="30">
        <f t="shared" si="3"/>
        <v>25898248</v>
      </c>
      <c r="F37" s="31">
        <f t="shared" si="3"/>
        <v>25898248</v>
      </c>
      <c r="G37" s="31">
        <f t="shared" si="3"/>
        <v>6328958</v>
      </c>
      <c r="H37" s="31">
        <f t="shared" si="3"/>
        <v>128488</v>
      </c>
      <c r="I37" s="31">
        <f t="shared" si="3"/>
        <v>140288</v>
      </c>
      <c r="J37" s="31">
        <f t="shared" si="3"/>
        <v>6597734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6597734</v>
      </c>
      <c r="X37" s="31">
        <f t="shared" si="3"/>
        <v>16167376</v>
      </c>
      <c r="Y37" s="31">
        <f t="shared" si="3"/>
        <v>-9569642</v>
      </c>
      <c r="Z37" s="32">
        <f>+IF(X37&lt;&gt;0,+(Y37/X37)*100,0)</f>
        <v>-59.191064771426113</v>
      </c>
      <c r="AA37" s="33">
        <f>SUM(AA29:AA36)</f>
        <v>25898248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6167288</v>
      </c>
      <c r="D44" s="29">
        <f>+D37+D43</f>
        <v>0</v>
      </c>
      <c r="E44" s="30">
        <f t="shared" si="5"/>
        <v>25898248</v>
      </c>
      <c r="F44" s="31">
        <f t="shared" si="5"/>
        <v>25898248</v>
      </c>
      <c r="G44" s="31">
        <f t="shared" si="5"/>
        <v>6328958</v>
      </c>
      <c r="H44" s="31">
        <f t="shared" si="5"/>
        <v>128488</v>
      </c>
      <c r="I44" s="31">
        <f t="shared" si="5"/>
        <v>140288</v>
      </c>
      <c r="J44" s="31">
        <f t="shared" si="5"/>
        <v>6597734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6597734</v>
      </c>
      <c r="X44" s="31">
        <f t="shared" si="5"/>
        <v>16167376</v>
      </c>
      <c r="Y44" s="31">
        <f t="shared" si="5"/>
        <v>-9569642</v>
      </c>
      <c r="Z44" s="32">
        <f>+IF(X44&lt;&gt;0,+(Y44/X44)*100,0)</f>
        <v>-59.191064771426113</v>
      </c>
      <c r="AA44" s="33">
        <f>+AA37+AA43</f>
        <v>25898248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5950102</v>
      </c>
      <c r="D45" s="42">
        <f t="shared" si="6"/>
        <v>0</v>
      </c>
      <c r="E45" s="43">
        <f t="shared" si="6"/>
        <v>-5790702</v>
      </c>
      <c r="F45" s="44">
        <f t="shared" si="6"/>
        <v>-5790702</v>
      </c>
      <c r="G45" s="44">
        <f t="shared" si="6"/>
        <v>7025181</v>
      </c>
      <c r="H45" s="44">
        <f t="shared" si="6"/>
        <v>968575</v>
      </c>
      <c r="I45" s="44">
        <f t="shared" si="6"/>
        <v>1008957</v>
      </c>
      <c r="J45" s="44">
        <f t="shared" si="6"/>
        <v>9002713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9002713</v>
      </c>
      <c r="X45" s="44">
        <f t="shared" si="6"/>
        <v>-320403</v>
      </c>
      <c r="Y45" s="44">
        <f t="shared" si="6"/>
        <v>9323116</v>
      </c>
      <c r="Z45" s="45">
        <f>+IF(X45&lt;&gt;0,+(Y45/X45)*100,0)</f>
        <v>-2909.8092090273813</v>
      </c>
      <c r="AA45" s="46">
        <f>+AA26-AA44</f>
        <v>-5790702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-5790702</v>
      </c>
      <c r="F47" s="20">
        <v>-5790702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-320403</v>
      </c>
      <c r="Y47" s="20">
        <v>320403</v>
      </c>
      <c r="Z47" s="47">
        <v>-100</v>
      </c>
      <c r="AA47" s="22">
        <v>-5790702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-5790702</v>
      </c>
      <c r="F50" s="52">
        <f t="shared" si="7"/>
        <v>-5790702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-320403</v>
      </c>
      <c r="Y50" s="52">
        <f t="shared" si="7"/>
        <v>320403</v>
      </c>
      <c r="Z50" s="53">
        <f>+IF(X50&lt;&gt;0,+(Y50/X50)*100,0)</f>
        <v>-100</v>
      </c>
      <c r="AA50" s="54">
        <f>SUM(AA47:AA49)</f>
        <v>-5790702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-3854340</v>
      </c>
      <c r="F6" s="20">
        <v>-3854340</v>
      </c>
      <c r="G6" s="20"/>
      <c r="H6" s="20">
        <v>-685317</v>
      </c>
      <c r="I6" s="20">
        <v>147530</v>
      </c>
      <c r="J6" s="20">
        <v>-537787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-537787</v>
      </c>
      <c r="X6" s="20">
        <v>632355</v>
      </c>
      <c r="Y6" s="20">
        <v>-1170142</v>
      </c>
      <c r="Z6" s="21">
        <v>-185.04510915545856</v>
      </c>
      <c r="AA6" s="22">
        <v>-3854340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269915</v>
      </c>
      <c r="F7" s="20">
        <v>269915</v>
      </c>
      <c r="G7" s="20"/>
      <c r="H7" s="20">
        <v>260069</v>
      </c>
      <c r="I7" s="20">
        <v>394640</v>
      </c>
      <c r="J7" s="20">
        <v>654709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654709</v>
      </c>
      <c r="X7" s="20">
        <v>-572531</v>
      </c>
      <c r="Y7" s="20">
        <v>1227240</v>
      </c>
      <c r="Z7" s="21">
        <v>-214.35345859001524</v>
      </c>
      <c r="AA7" s="22">
        <v>269915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112139</v>
      </c>
      <c r="F10" s="20">
        <v>112139</v>
      </c>
      <c r="G10" s="20"/>
      <c r="H10" s="20"/>
      <c r="I10" s="20">
        <v>-5642</v>
      </c>
      <c r="J10" s="20">
        <v>-5642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-5642</v>
      </c>
      <c r="X10" s="20">
        <v>112139</v>
      </c>
      <c r="Y10" s="20">
        <v>-117781</v>
      </c>
      <c r="Z10" s="21">
        <v>-105.03125585211211</v>
      </c>
      <c r="AA10" s="22">
        <v>112139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41312</v>
      </c>
      <c r="F11" s="20">
        <v>41312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41312</v>
      </c>
      <c r="Y11" s="24">
        <v>-41312</v>
      </c>
      <c r="Z11" s="25">
        <v>-100</v>
      </c>
      <c r="AA11" s="26">
        <v>41312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-210</v>
      </c>
      <c r="F12" s="20">
        <v>-210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-210</v>
      </c>
      <c r="Y12" s="20">
        <v>210</v>
      </c>
      <c r="Z12" s="21">
        <v>-100</v>
      </c>
      <c r="AA12" s="22">
        <v>-210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-3431184</v>
      </c>
      <c r="F13" s="31">
        <f t="shared" si="0"/>
        <v>-3431184</v>
      </c>
      <c r="G13" s="31">
        <f t="shared" si="0"/>
        <v>0</v>
      </c>
      <c r="H13" s="31">
        <f t="shared" si="0"/>
        <v>-425248</v>
      </c>
      <c r="I13" s="31">
        <f t="shared" si="0"/>
        <v>536528</v>
      </c>
      <c r="J13" s="31">
        <f t="shared" si="0"/>
        <v>111280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111280</v>
      </c>
      <c r="X13" s="31">
        <f t="shared" si="0"/>
        <v>213065</v>
      </c>
      <c r="Y13" s="31">
        <f t="shared" si="0"/>
        <v>-101785</v>
      </c>
      <c r="Z13" s="32">
        <f>+IF(X13&lt;&gt;0,+(Y13/X13)*100,0)</f>
        <v>-47.771806725647103</v>
      </c>
      <c r="AA13" s="33">
        <f>SUM(AA6:AA12)</f>
        <v>-3431184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-51623</v>
      </c>
      <c r="F17" s="20">
        <v>-51623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27545</v>
      </c>
      <c r="Y17" s="24">
        <v>-27545</v>
      </c>
      <c r="Z17" s="25">
        <v>-100</v>
      </c>
      <c r="AA17" s="26">
        <v>-51623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-51623</v>
      </c>
      <c r="F25" s="36">
        <f t="shared" si="1"/>
        <v>-51623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27545</v>
      </c>
      <c r="Y25" s="36">
        <f t="shared" si="1"/>
        <v>-27545</v>
      </c>
      <c r="Z25" s="37">
        <f>+IF(X25&lt;&gt;0,+(Y25/X25)*100,0)</f>
        <v>-100</v>
      </c>
      <c r="AA25" s="38">
        <f>SUM(AA15:AA24)</f>
        <v>-51623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-3482807</v>
      </c>
      <c r="F26" s="31">
        <f t="shared" si="2"/>
        <v>-3482807</v>
      </c>
      <c r="G26" s="31">
        <f t="shared" si="2"/>
        <v>0</v>
      </c>
      <c r="H26" s="31">
        <f t="shared" si="2"/>
        <v>-425248</v>
      </c>
      <c r="I26" s="31">
        <f t="shared" si="2"/>
        <v>536528</v>
      </c>
      <c r="J26" s="31">
        <f t="shared" si="2"/>
        <v>111280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111280</v>
      </c>
      <c r="X26" s="31">
        <f t="shared" si="2"/>
        <v>240610</v>
      </c>
      <c r="Y26" s="31">
        <f t="shared" si="2"/>
        <v>-129330</v>
      </c>
      <c r="Z26" s="32">
        <f>+IF(X26&lt;&gt;0,+(Y26/X26)*100,0)</f>
        <v>-53.750883171937993</v>
      </c>
      <c r="AA26" s="33">
        <f>+AA13+AA25</f>
        <v>-3482807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-6749</v>
      </c>
      <c r="F31" s="20">
        <v>-6749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-6749</v>
      </c>
      <c r="Y31" s="20">
        <v>6749</v>
      </c>
      <c r="Z31" s="21">
        <v>-100</v>
      </c>
      <c r="AA31" s="22">
        <v>-6749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-21959</v>
      </c>
      <c r="F32" s="20">
        <v>-21959</v>
      </c>
      <c r="G32" s="20"/>
      <c r="H32" s="20">
        <v>-900</v>
      </c>
      <c r="I32" s="20">
        <v>-758</v>
      </c>
      <c r="J32" s="20">
        <v>-1658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-1658</v>
      </c>
      <c r="X32" s="20">
        <v>-21959</v>
      </c>
      <c r="Y32" s="20">
        <v>20301</v>
      </c>
      <c r="Z32" s="21">
        <v>-92.449565098592828</v>
      </c>
      <c r="AA32" s="22">
        <v>-21959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1078450</v>
      </c>
      <c r="F35" s="20">
        <v>1078450</v>
      </c>
      <c r="G35" s="20"/>
      <c r="H35" s="20">
        <v>40527</v>
      </c>
      <c r="I35" s="20">
        <v>3336</v>
      </c>
      <c r="J35" s="20">
        <v>43863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43863</v>
      </c>
      <c r="X35" s="20">
        <v>1078450</v>
      </c>
      <c r="Y35" s="20">
        <v>-1034587</v>
      </c>
      <c r="Z35" s="21">
        <v>-95.932773888451024</v>
      </c>
      <c r="AA35" s="22">
        <v>1078450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1049742</v>
      </c>
      <c r="F37" s="31">
        <f t="shared" si="3"/>
        <v>1049742</v>
      </c>
      <c r="G37" s="31">
        <f t="shared" si="3"/>
        <v>0</v>
      </c>
      <c r="H37" s="31">
        <f t="shared" si="3"/>
        <v>39627</v>
      </c>
      <c r="I37" s="31">
        <f t="shared" si="3"/>
        <v>2578</v>
      </c>
      <c r="J37" s="31">
        <f t="shared" si="3"/>
        <v>42205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42205</v>
      </c>
      <c r="X37" s="31">
        <f t="shared" si="3"/>
        <v>1049742</v>
      </c>
      <c r="Y37" s="31">
        <f t="shared" si="3"/>
        <v>-1007537</v>
      </c>
      <c r="Z37" s="32">
        <f>+IF(X37&lt;&gt;0,+(Y37/X37)*100,0)</f>
        <v>-95.979488293313977</v>
      </c>
      <c r="AA37" s="33">
        <f>SUM(AA29:AA36)</f>
        <v>1049742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1049742</v>
      </c>
      <c r="F44" s="31">
        <f t="shared" si="5"/>
        <v>1049742</v>
      </c>
      <c r="G44" s="31">
        <f t="shared" si="5"/>
        <v>0</v>
      </c>
      <c r="H44" s="31">
        <f t="shared" si="5"/>
        <v>39627</v>
      </c>
      <c r="I44" s="31">
        <f t="shared" si="5"/>
        <v>2578</v>
      </c>
      <c r="J44" s="31">
        <f t="shared" si="5"/>
        <v>42205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42205</v>
      </c>
      <c r="X44" s="31">
        <f t="shared" si="5"/>
        <v>1049742</v>
      </c>
      <c r="Y44" s="31">
        <f t="shared" si="5"/>
        <v>-1007537</v>
      </c>
      <c r="Z44" s="32">
        <f>+IF(X44&lt;&gt;0,+(Y44/X44)*100,0)</f>
        <v>-95.979488293313977</v>
      </c>
      <c r="AA44" s="33">
        <f>+AA37+AA43</f>
        <v>1049742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-4532549</v>
      </c>
      <c r="F45" s="44">
        <f t="shared" si="6"/>
        <v>-4532549</v>
      </c>
      <c r="G45" s="44">
        <f t="shared" si="6"/>
        <v>0</v>
      </c>
      <c r="H45" s="44">
        <f t="shared" si="6"/>
        <v>-464875</v>
      </c>
      <c r="I45" s="44">
        <f t="shared" si="6"/>
        <v>533950</v>
      </c>
      <c r="J45" s="44">
        <f t="shared" si="6"/>
        <v>69075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69075</v>
      </c>
      <c r="X45" s="44">
        <f t="shared" si="6"/>
        <v>-809132</v>
      </c>
      <c r="Y45" s="44">
        <f t="shared" si="6"/>
        <v>878207</v>
      </c>
      <c r="Z45" s="45">
        <f>+IF(X45&lt;&gt;0,+(Y45/X45)*100,0)</f>
        <v>-108.53692598982614</v>
      </c>
      <c r="AA45" s="46">
        <f>+AA26-AA44</f>
        <v>-4532549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-4964558</v>
      </c>
      <c r="F47" s="20">
        <v>-4964558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-1241142</v>
      </c>
      <c r="Y47" s="20">
        <v>1241142</v>
      </c>
      <c r="Z47" s="47">
        <v>-100</v>
      </c>
      <c r="AA47" s="22">
        <v>-4964558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-4964558</v>
      </c>
      <c r="F50" s="52">
        <f t="shared" si="7"/>
        <v>-4964558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-1241142</v>
      </c>
      <c r="Y50" s="52">
        <f t="shared" si="7"/>
        <v>1241142</v>
      </c>
      <c r="Z50" s="53">
        <f>+IF(X50&lt;&gt;0,+(Y50/X50)*100,0)</f>
        <v>-100</v>
      </c>
      <c r="AA50" s="54">
        <f>SUM(AA47:AA49)</f>
        <v>-4964558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-2560057</v>
      </c>
      <c r="F6" s="20">
        <v>-2560057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-640014</v>
      </c>
      <c r="Y6" s="20">
        <v>640014</v>
      </c>
      <c r="Z6" s="21">
        <v>-100</v>
      </c>
      <c r="AA6" s="22">
        <v>-2560057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29932799</v>
      </c>
      <c r="F7" s="20">
        <v>29932799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7483200</v>
      </c>
      <c r="Y7" s="20">
        <v>-7483200</v>
      </c>
      <c r="Z7" s="21">
        <v>-100</v>
      </c>
      <c r="AA7" s="22">
        <v>29932799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2685</v>
      </c>
      <c r="F11" s="20">
        <v>2685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669</v>
      </c>
      <c r="Y11" s="24">
        <v>-669</v>
      </c>
      <c r="Z11" s="25">
        <v>-100</v>
      </c>
      <c r="AA11" s="26">
        <v>2685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27375427</v>
      </c>
      <c r="F13" s="31">
        <f t="shared" si="0"/>
        <v>27375427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6843855</v>
      </c>
      <c r="Y13" s="31">
        <f t="shared" si="0"/>
        <v>-6843855</v>
      </c>
      <c r="Z13" s="32">
        <f>+IF(X13&lt;&gt;0,+(Y13/X13)*100,0)</f>
        <v>-100</v>
      </c>
      <c r="AA13" s="33">
        <f>SUM(AA6:AA12)</f>
        <v>27375427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-2198</v>
      </c>
      <c r="F17" s="20">
        <v>-2198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-549</v>
      </c>
      <c r="Y17" s="24">
        <v>549</v>
      </c>
      <c r="Z17" s="25">
        <v>-100</v>
      </c>
      <c r="AA17" s="26">
        <v>-2198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-2198</v>
      </c>
      <c r="F25" s="36">
        <f t="shared" si="1"/>
        <v>-2198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-549</v>
      </c>
      <c r="Y25" s="36">
        <f t="shared" si="1"/>
        <v>549</v>
      </c>
      <c r="Z25" s="37">
        <f>+IF(X25&lt;&gt;0,+(Y25/X25)*100,0)</f>
        <v>-100</v>
      </c>
      <c r="AA25" s="38">
        <f>SUM(AA15:AA24)</f>
        <v>-2198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27373229</v>
      </c>
      <c r="F26" s="31">
        <f t="shared" si="2"/>
        <v>27373229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6843306</v>
      </c>
      <c r="Y26" s="31">
        <f t="shared" si="2"/>
        <v>-6843306</v>
      </c>
      <c r="Z26" s="32">
        <f>+IF(X26&lt;&gt;0,+(Y26/X26)*100,0)</f>
        <v>-100</v>
      </c>
      <c r="AA26" s="33">
        <f>+AA13+AA25</f>
        <v>27373229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1904437</v>
      </c>
      <c r="F35" s="20">
        <v>1904437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476109</v>
      </c>
      <c r="Y35" s="20">
        <v>-476109</v>
      </c>
      <c r="Z35" s="21">
        <v>-100</v>
      </c>
      <c r="AA35" s="22">
        <v>1904437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1904437</v>
      </c>
      <c r="F37" s="31">
        <f t="shared" si="3"/>
        <v>1904437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476109</v>
      </c>
      <c r="Y37" s="31">
        <f t="shared" si="3"/>
        <v>-476109</v>
      </c>
      <c r="Z37" s="32">
        <f>+IF(X37&lt;&gt;0,+(Y37/X37)*100,0)</f>
        <v>-100</v>
      </c>
      <c r="AA37" s="33">
        <f>SUM(AA29:AA36)</f>
        <v>1904437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1904437</v>
      </c>
      <c r="F44" s="31">
        <f t="shared" si="5"/>
        <v>1904437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476109</v>
      </c>
      <c r="Y44" s="31">
        <f t="shared" si="5"/>
        <v>-476109</v>
      </c>
      <c r="Z44" s="32">
        <f>+IF(X44&lt;&gt;0,+(Y44/X44)*100,0)</f>
        <v>-100</v>
      </c>
      <c r="AA44" s="33">
        <f>+AA37+AA43</f>
        <v>1904437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25468792</v>
      </c>
      <c r="F45" s="44">
        <f t="shared" si="6"/>
        <v>25468792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6367197</v>
      </c>
      <c r="Y45" s="44">
        <f t="shared" si="6"/>
        <v>-6367197</v>
      </c>
      <c r="Z45" s="45">
        <f>+IF(X45&lt;&gt;0,+(Y45/X45)*100,0)</f>
        <v>-100</v>
      </c>
      <c r="AA45" s="46">
        <f>+AA26-AA44</f>
        <v>25468792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1320996</v>
      </c>
      <c r="F6" s="20">
        <v>1320996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330249</v>
      </c>
      <c r="Y6" s="20">
        <v>-330249</v>
      </c>
      <c r="Z6" s="21">
        <v>-100</v>
      </c>
      <c r="AA6" s="22">
        <v>1320996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1320996</v>
      </c>
      <c r="F13" s="31">
        <f t="shared" si="0"/>
        <v>1320996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330249</v>
      </c>
      <c r="Y13" s="31">
        <f t="shared" si="0"/>
        <v>-330249</v>
      </c>
      <c r="Z13" s="32">
        <f>+IF(X13&lt;&gt;0,+(Y13/X13)*100,0)</f>
        <v>-100</v>
      </c>
      <c r="AA13" s="33">
        <f>SUM(AA6:AA12)</f>
        <v>1320996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1320996</v>
      </c>
      <c r="F26" s="31">
        <f t="shared" si="2"/>
        <v>1320996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330249</v>
      </c>
      <c r="Y26" s="31">
        <f t="shared" si="2"/>
        <v>-330249</v>
      </c>
      <c r="Z26" s="32">
        <f>+IF(X26&lt;&gt;0,+(Y26/X26)*100,0)</f>
        <v>-100</v>
      </c>
      <c r="AA26" s="33">
        <f>+AA13+AA25</f>
        <v>1320996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615741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615741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615741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-615741</v>
      </c>
      <c r="D45" s="42">
        <f t="shared" si="6"/>
        <v>0</v>
      </c>
      <c r="E45" s="43">
        <f t="shared" si="6"/>
        <v>1320996</v>
      </c>
      <c r="F45" s="44">
        <f t="shared" si="6"/>
        <v>1320996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330249</v>
      </c>
      <c r="Y45" s="44">
        <f t="shared" si="6"/>
        <v>-330249</v>
      </c>
      <c r="Z45" s="45">
        <f>+IF(X45&lt;&gt;0,+(Y45/X45)*100,0)</f>
        <v>-100</v>
      </c>
      <c r="AA45" s="46">
        <f>+AA26-AA44</f>
        <v>1320996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1769661162</v>
      </c>
      <c r="D17" s="18"/>
      <c r="E17" s="19">
        <v>3324127419</v>
      </c>
      <c r="F17" s="20">
        <v>3324127419</v>
      </c>
      <c r="G17" s="24"/>
      <c r="H17" s="24"/>
      <c r="I17" s="24">
        <v>3696079526</v>
      </c>
      <c r="J17" s="20">
        <v>3696079526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3696079526</v>
      </c>
      <c r="X17" s="20">
        <v>831031854</v>
      </c>
      <c r="Y17" s="24">
        <v>2865047672</v>
      </c>
      <c r="Z17" s="25">
        <v>344.75786435979387</v>
      </c>
      <c r="AA17" s="26">
        <v>3324127419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1769661162</v>
      </c>
      <c r="D25" s="29">
        <f t="shared" ref="D25:Y25" si="1">SUM(D15:D24)</f>
        <v>0</v>
      </c>
      <c r="E25" s="35">
        <f t="shared" si="1"/>
        <v>3324127419</v>
      </c>
      <c r="F25" s="36">
        <f t="shared" si="1"/>
        <v>3324127419</v>
      </c>
      <c r="G25" s="36">
        <f t="shared" si="1"/>
        <v>0</v>
      </c>
      <c r="H25" s="36">
        <f t="shared" si="1"/>
        <v>0</v>
      </c>
      <c r="I25" s="36">
        <f t="shared" si="1"/>
        <v>3696079526</v>
      </c>
      <c r="J25" s="36">
        <f t="shared" si="1"/>
        <v>3696079526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3696079526</v>
      </c>
      <c r="X25" s="36">
        <f t="shared" si="1"/>
        <v>831031854</v>
      </c>
      <c r="Y25" s="36">
        <f t="shared" si="1"/>
        <v>2865047672</v>
      </c>
      <c r="Z25" s="37">
        <f>+IF(X25&lt;&gt;0,+(Y25/X25)*100,0)</f>
        <v>344.75786435979387</v>
      </c>
      <c r="AA25" s="38">
        <f>SUM(AA15:AA24)</f>
        <v>3324127419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1769661162</v>
      </c>
      <c r="D26" s="29">
        <f>+D13+D25</f>
        <v>0</v>
      </c>
      <c r="E26" s="30">
        <f t="shared" si="2"/>
        <v>3324127419</v>
      </c>
      <c r="F26" s="31">
        <f t="shared" si="2"/>
        <v>3324127419</v>
      </c>
      <c r="G26" s="31">
        <f t="shared" si="2"/>
        <v>0</v>
      </c>
      <c r="H26" s="31">
        <f t="shared" si="2"/>
        <v>0</v>
      </c>
      <c r="I26" s="31">
        <f t="shared" si="2"/>
        <v>3696079526</v>
      </c>
      <c r="J26" s="31">
        <f t="shared" si="2"/>
        <v>3696079526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3696079526</v>
      </c>
      <c r="X26" s="31">
        <f t="shared" si="2"/>
        <v>831031854</v>
      </c>
      <c r="Y26" s="31">
        <f t="shared" si="2"/>
        <v>2865047672</v>
      </c>
      <c r="Z26" s="32">
        <f>+IF(X26&lt;&gt;0,+(Y26/X26)*100,0)</f>
        <v>344.75786435979387</v>
      </c>
      <c r="AA26" s="33">
        <f>+AA13+AA25</f>
        <v>3324127419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1769661162</v>
      </c>
      <c r="D45" s="42">
        <f t="shared" si="6"/>
        <v>0</v>
      </c>
      <c r="E45" s="43">
        <f t="shared" si="6"/>
        <v>3324127419</v>
      </c>
      <c r="F45" s="44">
        <f t="shared" si="6"/>
        <v>3324127419</v>
      </c>
      <c r="G45" s="44">
        <f t="shared" si="6"/>
        <v>0</v>
      </c>
      <c r="H45" s="44">
        <f t="shared" si="6"/>
        <v>0</v>
      </c>
      <c r="I45" s="44">
        <f t="shared" si="6"/>
        <v>3696079526</v>
      </c>
      <c r="J45" s="44">
        <f t="shared" si="6"/>
        <v>3696079526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3696079526</v>
      </c>
      <c r="X45" s="44">
        <f t="shared" si="6"/>
        <v>831031854</v>
      </c>
      <c r="Y45" s="44">
        <f t="shared" si="6"/>
        <v>2865047672</v>
      </c>
      <c r="Z45" s="45">
        <f>+IF(X45&lt;&gt;0,+(Y45/X45)*100,0)</f>
        <v>344.75786435979387</v>
      </c>
      <c r="AA45" s="46">
        <f>+AA26-AA44</f>
        <v>3324127419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3324127419</v>
      </c>
      <c r="F47" s="20">
        <v>3324127419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831031854</v>
      </c>
      <c r="Y47" s="20">
        <v>-831031854</v>
      </c>
      <c r="Z47" s="47">
        <v>-100</v>
      </c>
      <c r="AA47" s="22">
        <v>3324127419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3324127419</v>
      </c>
      <c r="F50" s="52">
        <f t="shared" si="7"/>
        <v>3324127419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831031854</v>
      </c>
      <c r="Y50" s="52">
        <f t="shared" si="7"/>
        <v>-831031854</v>
      </c>
      <c r="Z50" s="53">
        <f>+IF(X50&lt;&gt;0,+(Y50/X50)*100,0)</f>
        <v>-100</v>
      </c>
      <c r="AA50" s="54">
        <f>SUM(AA47:AA49)</f>
        <v>3324127419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282607670</v>
      </c>
      <c r="D7" s="18"/>
      <c r="E7" s="19">
        <v>-46801477</v>
      </c>
      <c r="F7" s="20">
        <v>-46801477</v>
      </c>
      <c r="G7" s="20">
        <v>374475798</v>
      </c>
      <c r="H7" s="20">
        <v>-51192162</v>
      </c>
      <c r="I7" s="20">
        <v>19660597</v>
      </c>
      <c r="J7" s="20">
        <v>342944233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342944233</v>
      </c>
      <c r="X7" s="20">
        <v>-11700363</v>
      </c>
      <c r="Y7" s="20">
        <v>354644596</v>
      </c>
      <c r="Z7" s="21">
        <v>-3031.0563526960659</v>
      </c>
      <c r="AA7" s="22">
        <v>-46801477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282607670</v>
      </c>
      <c r="D13" s="29">
        <f>SUM(D6:D12)</f>
        <v>0</v>
      </c>
      <c r="E13" s="30">
        <f t="shared" si="0"/>
        <v>-46801477</v>
      </c>
      <c r="F13" s="31">
        <f t="shared" si="0"/>
        <v>-46801477</v>
      </c>
      <c r="G13" s="31">
        <f t="shared" si="0"/>
        <v>374475798</v>
      </c>
      <c r="H13" s="31">
        <f t="shared" si="0"/>
        <v>-51192162</v>
      </c>
      <c r="I13" s="31">
        <f t="shared" si="0"/>
        <v>19660597</v>
      </c>
      <c r="J13" s="31">
        <f t="shared" si="0"/>
        <v>342944233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342944233</v>
      </c>
      <c r="X13" s="31">
        <f t="shared" si="0"/>
        <v>-11700363</v>
      </c>
      <c r="Y13" s="31">
        <f t="shared" si="0"/>
        <v>354644596</v>
      </c>
      <c r="Z13" s="32">
        <f>+IF(X13&lt;&gt;0,+(Y13/X13)*100,0)</f>
        <v>-3031.0563526960659</v>
      </c>
      <c r="AA13" s="33">
        <f>SUM(AA6:AA12)</f>
        <v>-46801477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25448723</v>
      </c>
      <c r="D17" s="18"/>
      <c r="E17" s="19">
        <v>54303383</v>
      </c>
      <c r="F17" s="20">
        <v>54303383</v>
      </c>
      <c r="G17" s="24">
        <v>22263400</v>
      </c>
      <c r="H17" s="24">
        <v>3732444</v>
      </c>
      <c r="I17" s="24">
        <v>-382185</v>
      </c>
      <c r="J17" s="20">
        <v>25613659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25613659</v>
      </c>
      <c r="X17" s="20">
        <v>13575852</v>
      </c>
      <c r="Y17" s="24">
        <v>12037807</v>
      </c>
      <c r="Z17" s="25">
        <v>88.670729468765572</v>
      </c>
      <c r="AA17" s="26">
        <v>54303383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25448723</v>
      </c>
      <c r="D25" s="29">
        <f t="shared" ref="D25:Y25" si="1">SUM(D15:D24)</f>
        <v>0</v>
      </c>
      <c r="E25" s="35">
        <f t="shared" si="1"/>
        <v>54303383</v>
      </c>
      <c r="F25" s="36">
        <f t="shared" si="1"/>
        <v>54303383</v>
      </c>
      <c r="G25" s="36">
        <f t="shared" si="1"/>
        <v>22263400</v>
      </c>
      <c r="H25" s="36">
        <f t="shared" si="1"/>
        <v>3732444</v>
      </c>
      <c r="I25" s="36">
        <f t="shared" si="1"/>
        <v>-382185</v>
      </c>
      <c r="J25" s="36">
        <f t="shared" si="1"/>
        <v>25613659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25613659</v>
      </c>
      <c r="X25" s="36">
        <f t="shared" si="1"/>
        <v>13575852</v>
      </c>
      <c r="Y25" s="36">
        <f t="shared" si="1"/>
        <v>12037807</v>
      </c>
      <c r="Z25" s="37">
        <f>+IF(X25&lt;&gt;0,+(Y25/X25)*100,0)</f>
        <v>88.670729468765572</v>
      </c>
      <c r="AA25" s="38">
        <f>SUM(AA15:AA24)</f>
        <v>54303383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308056393</v>
      </c>
      <c r="D26" s="29">
        <f>+D13+D25</f>
        <v>0</v>
      </c>
      <c r="E26" s="30">
        <f t="shared" si="2"/>
        <v>7501906</v>
      </c>
      <c r="F26" s="31">
        <f t="shared" si="2"/>
        <v>7501906</v>
      </c>
      <c r="G26" s="31">
        <f t="shared" si="2"/>
        <v>396739198</v>
      </c>
      <c r="H26" s="31">
        <f t="shared" si="2"/>
        <v>-47459718</v>
      </c>
      <c r="I26" s="31">
        <f t="shared" si="2"/>
        <v>19278412</v>
      </c>
      <c r="J26" s="31">
        <f t="shared" si="2"/>
        <v>368557892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368557892</v>
      </c>
      <c r="X26" s="31">
        <f t="shared" si="2"/>
        <v>1875489</v>
      </c>
      <c r="Y26" s="31">
        <f t="shared" si="2"/>
        <v>366682403</v>
      </c>
      <c r="Z26" s="32">
        <f>+IF(X26&lt;&gt;0,+(Y26/X26)*100,0)</f>
        <v>19551.295848709324</v>
      </c>
      <c r="AA26" s="33">
        <f>+AA13+AA25</f>
        <v>7501906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-23932847</v>
      </c>
      <c r="D33" s="18"/>
      <c r="E33" s="19">
        <v>40014088</v>
      </c>
      <c r="F33" s="20">
        <v>40014088</v>
      </c>
      <c r="G33" s="20">
        <v>-23932847</v>
      </c>
      <c r="H33" s="20"/>
      <c r="I33" s="20">
        <v>-637439</v>
      </c>
      <c r="J33" s="20">
        <v>-24570286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-24570286</v>
      </c>
      <c r="X33" s="20">
        <v>10003521</v>
      </c>
      <c r="Y33" s="20">
        <v>-34573807</v>
      </c>
      <c r="Z33" s="21">
        <v>-345.6163784731396</v>
      </c>
      <c r="AA33" s="22">
        <v>40014088</v>
      </c>
    </row>
    <row r="34" spans="1:27" ht="13.5" x14ac:dyDescent="0.25">
      <c r="A34" s="23" t="s">
        <v>61</v>
      </c>
      <c r="B34" s="17" t="s">
        <v>32</v>
      </c>
      <c r="C34" s="18">
        <v>149760416</v>
      </c>
      <c r="D34" s="18"/>
      <c r="E34" s="19">
        <v>144485450</v>
      </c>
      <c r="F34" s="20">
        <v>144485450</v>
      </c>
      <c r="G34" s="20">
        <v>140044856</v>
      </c>
      <c r="H34" s="20">
        <v>9715560</v>
      </c>
      <c r="I34" s="20"/>
      <c r="J34" s="20">
        <v>149760416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149760416</v>
      </c>
      <c r="X34" s="20">
        <v>36121362</v>
      </c>
      <c r="Y34" s="20">
        <v>113639054</v>
      </c>
      <c r="Z34" s="21">
        <v>314.60345819739575</v>
      </c>
      <c r="AA34" s="22">
        <v>144485450</v>
      </c>
    </row>
    <row r="35" spans="1:27" ht="13.5" x14ac:dyDescent="0.25">
      <c r="A35" s="23" t="s">
        <v>39</v>
      </c>
      <c r="B35" s="17" t="s">
        <v>32</v>
      </c>
      <c r="C35" s="18">
        <v>67021658</v>
      </c>
      <c r="D35" s="18"/>
      <c r="E35" s="19"/>
      <c r="F35" s="20"/>
      <c r="G35" s="20">
        <v>68695877</v>
      </c>
      <c r="H35" s="20">
        <v>1593306</v>
      </c>
      <c r="I35" s="20">
        <v>1558011</v>
      </c>
      <c r="J35" s="20">
        <v>71847194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71847194</v>
      </c>
      <c r="X35" s="20"/>
      <c r="Y35" s="20">
        <v>71847194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192849227</v>
      </c>
      <c r="D37" s="29">
        <f t="shared" ref="D37:Y37" si="3">SUM(D29:D36)</f>
        <v>0</v>
      </c>
      <c r="E37" s="30">
        <f t="shared" si="3"/>
        <v>184499538</v>
      </c>
      <c r="F37" s="31">
        <f t="shared" si="3"/>
        <v>184499538</v>
      </c>
      <c r="G37" s="31">
        <f t="shared" si="3"/>
        <v>184807886</v>
      </c>
      <c r="H37" s="31">
        <f t="shared" si="3"/>
        <v>11308866</v>
      </c>
      <c r="I37" s="31">
        <f t="shared" si="3"/>
        <v>920572</v>
      </c>
      <c r="J37" s="31">
        <f t="shared" si="3"/>
        <v>197037324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197037324</v>
      </c>
      <c r="X37" s="31">
        <f t="shared" si="3"/>
        <v>46124883</v>
      </c>
      <c r="Y37" s="31">
        <f t="shared" si="3"/>
        <v>150912441</v>
      </c>
      <c r="Z37" s="32">
        <f>+IF(X37&lt;&gt;0,+(Y37/X37)*100,0)</f>
        <v>327.18227382820675</v>
      </c>
      <c r="AA37" s="33">
        <f>SUM(AA29:AA36)</f>
        <v>184499538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192849227</v>
      </c>
      <c r="D44" s="29">
        <f>+D37+D43</f>
        <v>0</v>
      </c>
      <c r="E44" s="30">
        <f t="shared" si="5"/>
        <v>184499538</v>
      </c>
      <c r="F44" s="31">
        <f t="shared" si="5"/>
        <v>184499538</v>
      </c>
      <c r="G44" s="31">
        <f t="shared" si="5"/>
        <v>184807886</v>
      </c>
      <c r="H44" s="31">
        <f t="shared" si="5"/>
        <v>11308866</v>
      </c>
      <c r="I44" s="31">
        <f t="shared" si="5"/>
        <v>920572</v>
      </c>
      <c r="J44" s="31">
        <f t="shared" si="5"/>
        <v>197037324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197037324</v>
      </c>
      <c r="X44" s="31">
        <f t="shared" si="5"/>
        <v>46124883</v>
      </c>
      <c r="Y44" s="31">
        <f t="shared" si="5"/>
        <v>150912441</v>
      </c>
      <c r="Z44" s="32">
        <f>+IF(X44&lt;&gt;0,+(Y44/X44)*100,0)</f>
        <v>327.18227382820675</v>
      </c>
      <c r="AA44" s="33">
        <f>+AA37+AA43</f>
        <v>184499538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115207166</v>
      </c>
      <c r="D45" s="42">
        <f t="shared" si="6"/>
        <v>0</v>
      </c>
      <c r="E45" s="43">
        <f t="shared" si="6"/>
        <v>-176997632</v>
      </c>
      <c r="F45" s="44">
        <f t="shared" si="6"/>
        <v>-176997632</v>
      </c>
      <c r="G45" s="44">
        <f t="shared" si="6"/>
        <v>211931312</v>
      </c>
      <c r="H45" s="44">
        <f t="shared" si="6"/>
        <v>-58768584</v>
      </c>
      <c r="I45" s="44">
        <f t="shared" si="6"/>
        <v>18357840</v>
      </c>
      <c r="J45" s="44">
        <f t="shared" si="6"/>
        <v>171520568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171520568</v>
      </c>
      <c r="X45" s="44">
        <f t="shared" si="6"/>
        <v>-44249394</v>
      </c>
      <c r="Y45" s="44">
        <f t="shared" si="6"/>
        <v>215769962</v>
      </c>
      <c r="Z45" s="45">
        <f>+IF(X45&lt;&gt;0,+(Y45/X45)*100,0)</f>
        <v>-487.62241128093189</v>
      </c>
      <c r="AA45" s="46">
        <f>+AA26-AA44</f>
        <v>-176997632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204766040</v>
      </c>
      <c r="D47" s="18"/>
      <c r="E47" s="19"/>
      <c r="F47" s="20"/>
      <c r="G47" s="20">
        <v>222240244</v>
      </c>
      <c r="H47" s="20">
        <v>-62565389</v>
      </c>
      <c r="I47" s="20">
        <v>19254584</v>
      </c>
      <c r="J47" s="20">
        <v>178929439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178929439</v>
      </c>
      <c r="X47" s="20"/>
      <c r="Y47" s="20">
        <v>178929439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204766040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222240244</v>
      </c>
      <c r="H50" s="52">
        <f t="shared" si="7"/>
        <v>-62565389</v>
      </c>
      <c r="I50" s="52">
        <f t="shared" si="7"/>
        <v>19254584</v>
      </c>
      <c r="J50" s="52">
        <f t="shared" si="7"/>
        <v>178929439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178929439</v>
      </c>
      <c r="X50" s="52">
        <f t="shared" si="7"/>
        <v>0</v>
      </c>
      <c r="Y50" s="52">
        <f t="shared" si="7"/>
        <v>178929439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5832083</v>
      </c>
      <c r="D7" s="18"/>
      <c r="E7" s="19">
        <v>-8970657</v>
      </c>
      <c r="F7" s="20">
        <v>-8970657</v>
      </c>
      <c r="G7" s="20">
        <v>39693014</v>
      </c>
      <c r="H7" s="20">
        <v>-27413182</v>
      </c>
      <c r="I7" s="20">
        <v>3216393</v>
      </c>
      <c r="J7" s="20">
        <v>15496225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15496225</v>
      </c>
      <c r="X7" s="20">
        <v>-2242662</v>
      </c>
      <c r="Y7" s="20">
        <v>17738887</v>
      </c>
      <c r="Z7" s="21">
        <v>-790.97460963801063</v>
      </c>
      <c r="AA7" s="22">
        <v>-8970657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5832083</v>
      </c>
      <c r="D13" s="29">
        <f>SUM(D6:D12)</f>
        <v>0</v>
      </c>
      <c r="E13" s="30">
        <f t="shared" si="0"/>
        <v>-8970657</v>
      </c>
      <c r="F13" s="31">
        <f t="shared" si="0"/>
        <v>-8970657</v>
      </c>
      <c r="G13" s="31">
        <f t="shared" si="0"/>
        <v>39693014</v>
      </c>
      <c r="H13" s="31">
        <f t="shared" si="0"/>
        <v>-27413182</v>
      </c>
      <c r="I13" s="31">
        <f t="shared" si="0"/>
        <v>3216393</v>
      </c>
      <c r="J13" s="31">
        <f t="shared" si="0"/>
        <v>15496225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15496225</v>
      </c>
      <c r="X13" s="31">
        <f t="shared" si="0"/>
        <v>-2242662</v>
      </c>
      <c r="Y13" s="31">
        <f t="shared" si="0"/>
        <v>17738887</v>
      </c>
      <c r="Z13" s="32">
        <f>+IF(X13&lt;&gt;0,+(Y13/X13)*100,0)</f>
        <v>-790.97460963801063</v>
      </c>
      <c r="AA13" s="33">
        <f>SUM(AA6:AA12)</f>
        <v>-8970657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1998836</v>
      </c>
      <c r="D17" s="18"/>
      <c r="E17" s="19">
        <v>1133314</v>
      </c>
      <c r="F17" s="20">
        <v>1133314</v>
      </c>
      <c r="G17" s="24">
        <v>1998836</v>
      </c>
      <c r="H17" s="24"/>
      <c r="I17" s="24"/>
      <c r="J17" s="20">
        <v>1998836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1998836</v>
      </c>
      <c r="X17" s="20">
        <v>283329</v>
      </c>
      <c r="Y17" s="24">
        <v>1715507</v>
      </c>
      <c r="Z17" s="25">
        <v>605.48231914135158</v>
      </c>
      <c r="AA17" s="26">
        <v>1133314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1998836</v>
      </c>
      <c r="D25" s="29">
        <f t="shared" ref="D25:Y25" si="1">SUM(D15:D24)</f>
        <v>0</v>
      </c>
      <c r="E25" s="35">
        <f t="shared" si="1"/>
        <v>1133314</v>
      </c>
      <c r="F25" s="36">
        <f t="shared" si="1"/>
        <v>1133314</v>
      </c>
      <c r="G25" s="36">
        <f t="shared" si="1"/>
        <v>1998836</v>
      </c>
      <c r="H25" s="36">
        <f t="shared" si="1"/>
        <v>0</v>
      </c>
      <c r="I25" s="36">
        <f t="shared" si="1"/>
        <v>0</v>
      </c>
      <c r="J25" s="36">
        <f t="shared" si="1"/>
        <v>1998836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1998836</v>
      </c>
      <c r="X25" s="36">
        <f t="shared" si="1"/>
        <v>283329</v>
      </c>
      <c r="Y25" s="36">
        <f t="shared" si="1"/>
        <v>1715507</v>
      </c>
      <c r="Z25" s="37">
        <f>+IF(X25&lt;&gt;0,+(Y25/X25)*100,0)</f>
        <v>605.48231914135158</v>
      </c>
      <c r="AA25" s="38">
        <f>SUM(AA15:AA24)</f>
        <v>1133314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7830919</v>
      </c>
      <c r="D26" s="29">
        <f>+D13+D25</f>
        <v>0</v>
      </c>
      <c r="E26" s="30">
        <f t="shared" si="2"/>
        <v>-7837343</v>
      </c>
      <c r="F26" s="31">
        <f t="shared" si="2"/>
        <v>-7837343</v>
      </c>
      <c r="G26" s="31">
        <f t="shared" si="2"/>
        <v>41691850</v>
      </c>
      <c r="H26" s="31">
        <f t="shared" si="2"/>
        <v>-27413182</v>
      </c>
      <c r="I26" s="31">
        <f t="shared" si="2"/>
        <v>3216393</v>
      </c>
      <c r="J26" s="31">
        <f t="shared" si="2"/>
        <v>17495061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17495061</v>
      </c>
      <c r="X26" s="31">
        <f t="shared" si="2"/>
        <v>-1959333</v>
      </c>
      <c r="Y26" s="31">
        <f t="shared" si="2"/>
        <v>19454394</v>
      </c>
      <c r="Z26" s="32">
        <f>+IF(X26&lt;&gt;0,+(Y26/X26)*100,0)</f>
        <v>-992.90901546597752</v>
      </c>
      <c r="AA26" s="33">
        <f>+AA13+AA25</f>
        <v>-7837343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63981907</v>
      </c>
      <c r="D34" s="18"/>
      <c r="E34" s="19"/>
      <c r="F34" s="20"/>
      <c r="G34" s="20">
        <v>63981907</v>
      </c>
      <c r="H34" s="20"/>
      <c r="I34" s="20"/>
      <c r="J34" s="20">
        <v>63981907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63981907</v>
      </c>
      <c r="X34" s="20"/>
      <c r="Y34" s="20">
        <v>63981907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9627647</v>
      </c>
      <c r="D35" s="18"/>
      <c r="E35" s="19"/>
      <c r="F35" s="20"/>
      <c r="G35" s="20">
        <v>9860126</v>
      </c>
      <c r="H35" s="20">
        <v>221922</v>
      </c>
      <c r="I35" s="20">
        <v>222388</v>
      </c>
      <c r="J35" s="20">
        <v>10304436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10304436</v>
      </c>
      <c r="X35" s="20"/>
      <c r="Y35" s="20">
        <v>10304436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73609554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73842033</v>
      </c>
      <c r="H37" s="31">
        <f t="shared" si="3"/>
        <v>221922</v>
      </c>
      <c r="I37" s="31">
        <f t="shared" si="3"/>
        <v>222388</v>
      </c>
      <c r="J37" s="31">
        <f t="shared" si="3"/>
        <v>74286343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74286343</v>
      </c>
      <c r="X37" s="31">
        <f t="shared" si="3"/>
        <v>0</v>
      </c>
      <c r="Y37" s="31">
        <f t="shared" si="3"/>
        <v>74286343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7542395</v>
      </c>
      <c r="D40" s="18"/>
      <c r="E40" s="19"/>
      <c r="F40" s="20"/>
      <c r="G40" s="20">
        <v>7542395</v>
      </c>
      <c r="H40" s="20"/>
      <c r="I40" s="20"/>
      <c r="J40" s="20">
        <v>7542395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7542395</v>
      </c>
      <c r="X40" s="20"/>
      <c r="Y40" s="20">
        <v>7542395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7542395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7542395</v>
      </c>
      <c r="H43" s="36">
        <f t="shared" si="4"/>
        <v>0</v>
      </c>
      <c r="I43" s="36">
        <f t="shared" si="4"/>
        <v>0</v>
      </c>
      <c r="J43" s="36">
        <f t="shared" si="4"/>
        <v>7542395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7542395</v>
      </c>
      <c r="X43" s="36">
        <f t="shared" si="4"/>
        <v>0</v>
      </c>
      <c r="Y43" s="36">
        <f t="shared" si="4"/>
        <v>7542395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81151949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81384428</v>
      </c>
      <c r="H44" s="31">
        <f t="shared" si="5"/>
        <v>221922</v>
      </c>
      <c r="I44" s="31">
        <f t="shared" si="5"/>
        <v>222388</v>
      </c>
      <c r="J44" s="31">
        <f t="shared" si="5"/>
        <v>81828738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81828738</v>
      </c>
      <c r="X44" s="31">
        <f t="shared" si="5"/>
        <v>0</v>
      </c>
      <c r="Y44" s="31">
        <f t="shared" si="5"/>
        <v>81828738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-73321030</v>
      </c>
      <c r="D45" s="42">
        <f t="shared" si="6"/>
        <v>0</v>
      </c>
      <c r="E45" s="43">
        <f t="shared" si="6"/>
        <v>-7837343</v>
      </c>
      <c r="F45" s="44">
        <f t="shared" si="6"/>
        <v>-7837343</v>
      </c>
      <c r="G45" s="44">
        <f t="shared" si="6"/>
        <v>-39692578</v>
      </c>
      <c r="H45" s="44">
        <f t="shared" si="6"/>
        <v>-27635104</v>
      </c>
      <c r="I45" s="44">
        <f t="shared" si="6"/>
        <v>2994005</v>
      </c>
      <c r="J45" s="44">
        <f t="shared" si="6"/>
        <v>-64333677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-64333677</v>
      </c>
      <c r="X45" s="44">
        <f t="shared" si="6"/>
        <v>-1959333</v>
      </c>
      <c r="Y45" s="44">
        <f t="shared" si="6"/>
        <v>-62374344</v>
      </c>
      <c r="Z45" s="45">
        <f>+IF(X45&lt;&gt;0,+(Y45/X45)*100,0)</f>
        <v>3183.4478365852056</v>
      </c>
      <c r="AA45" s="46">
        <f>+AA26-AA44</f>
        <v>-7837343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100704404</v>
      </c>
      <c r="D47" s="18"/>
      <c r="E47" s="19"/>
      <c r="F47" s="20"/>
      <c r="G47" s="20">
        <v>103178102</v>
      </c>
      <c r="H47" s="20">
        <v>1634153</v>
      </c>
      <c r="I47" s="20">
        <v>2558594</v>
      </c>
      <c r="J47" s="20">
        <v>107370849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107370849</v>
      </c>
      <c r="X47" s="20"/>
      <c r="Y47" s="20">
        <v>107370849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100704404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103178102</v>
      </c>
      <c r="H50" s="52">
        <f t="shared" si="7"/>
        <v>1634153</v>
      </c>
      <c r="I50" s="52">
        <f t="shared" si="7"/>
        <v>2558594</v>
      </c>
      <c r="J50" s="52">
        <f t="shared" si="7"/>
        <v>107370849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107370849</v>
      </c>
      <c r="X50" s="52">
        <f t="shared" si="7"/>
        <v>0</v>
      </c>
      <c r="Y50" s="52">
        <f t="shared" si="7"/>
        <v>107370849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16147838</v>
      </c>
      <c r="D6" s="18"/>
      <c r="E6" s="19">
        <v>-11963373</v>
      </c>
      <c r="F6" s="20">
        <v>-11963373</v>
      </c>
      <c r="G6" s="20">
        <v>3610250</v>
      </c>
      <c r="H6" s="20">
        <v>4512416</v>
      </c>
      <c r="I6" s="20">
        <v>1456102</v>
      </c>
      <c r="J6" s="20">
        <v>9578768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9578768</v>
      </c>
      <c r="X6" s="20">
        <v>5487529</v>
      </c>
      <c r="Y6" s="20">
        <v>4091239</v>
      </c>
      <c r="Z6" s="21">
        <v>74.555214195678971</v>
      </c>
      <c r="AA6" s="22">
        <v>-11963373</v>
      </c>
    </row>
    <row r="7" spans="1:27" ht="13.5" x14ac:dyDescent="0.25">
      <c r="A7" s="23" t="s">
        <v>35</v>
      </c>
      <c r="B7" s="17" t="s">
        <v>32</v>
      </c>
      <c r="C7" s="18">
        <v>-229036078</v>
      </c>
      <c r="D7" s="18"/>
      <c r="E7" s="19">
        <v>16496800</v>
      </c>
      <c r="F7" s="20">
        <v>16496800</v>
      </c>
      <c r="G7" s="20">
        <v>-223516565</v>
      </c>
      <c r="H7" s="20">
        <v>129579</v>
      </c>
      <c r="I7" s="20">
        <v>2913710</v>
      </c>
      <c r="J7" s="20">
        <v>-220473276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-220473276</v>
      </c>
      <c r="X7" s="20">
        <v>-624996</v>
      </c>
      <c r="Y7" s="20">
        <v>-219848280</v>
      </c>
      <c r="Z7" s="21">
        <v>35175.949926079527</v>
      </c>
      <c r="AA7" s="22">
        <v>16496800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-212888240</v>
      </c>
      <c r="D13" s="29">
        <f>SUM(D6:D12)</f>
        <v>0</v>
      </c>
      <c r="E13" s="30">
        <f t="shared" si="0"/>
        <v>4533427</v>
      </c>
      <c r="F13" s="31">
        <f t="shared" si="0"/>
        <v>4533427</v>
      </c>
      <c r="G13" s="31">
        <f t="shared" si="0"/>
        <v>-219906315</v>
      </c>
      <c r="H13" s="31">
        <f t="shared" si="0"/>
        <v>4641995</v>
      </c>
      <c r="I13" s="31">
        <f t="shared" si="0"/>
        <v>4369812</v>
      </c>
      <c r="J13" s="31">
        <f t="shared" si="0"/>
        <v>-210894508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-210894508</v>
      </c>
      <c r="X13" s="31">
        <f t="shared" si="0"/>
        <v>4862533</v>
      </c>
      <c r="Y13" s="31">
        <f t="shared" si="0"/>
        <v>-215757041</v>
      </c>
      <c r="Z13" s="32">
        <f>+IF(X13&lt;&gt;0,+(Y13/X13)*100,0)</f>
        <v>-4437.1326837267734</v>
      </c>
      <c r="AA13" s="33">
        <f>SUM(AA6:AA12)</f>
        <v>4533427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14578031</v>
      </c>
      <c r="F17" s="20">
        <v>14578031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6113369</v>
      </c>
      <c r="Y17" s="24">
        <v>-6113369</v>
      </c>
      <c r="Z17" s="25">
        <v>-100</v>
      </c>
      <c r="AA17" s="26">
        <v>14578031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14578031</v>
      </c>
      <c r="F25" s="36">
        <f t="shared" si="1"/>
        <v>14578031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6113369</v>
      </c>
      <c r="Y25" s="36">
        <f t="shared" si="1"/>
        <v>-6113369</v>
      </c>
      <c r="Z25" s="37">
        <f>+IF(X25&lt;&gt;0,+(Y25/X25)*100,0)</f>
        <v>-100</v>
      </c>
      <c r="AA25" s="38">
        <f>SUM(AA15:AA24)</f>
        <v>14578031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-212888240</v>
      </c>
      <c r="D26" s="29">
        <f>+D13+D25</f>
        <v>0</v>
      </c>
      <c r="E26" s="30">
        <f t="shared" si="2"/>
        <v>19111458</v>
      </c>
      <c r="F26" s="31">
        <f t="shared" si="2"/>
        <v>19111458</v>
      </c>
      <c r="G26" s="31">
        <f t="shared" si="2"/>
        <v>-219906315</v>
      </c>
      <c r="H26" s="31">
        <f t="shared" si="2"/>
        <v>4641995</v>
      </c>
      <c r="I26" s="31">
        <f t="shared" si="2"/>
        <v>4369812</v>
      </c>
      <c r="J26" s="31">
        <f t="shared" si="2"/>
        <v>-210894508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-210894508</v>
      </c>
      <c r="X26" s="31">
        <f t="shared" si="2"/>
        <v>10975902</v>
      </c>
      <c r="Y26" s="31">
        <f t="shared" si="2"/>
        <v>-221870410</v>
      </c>
      <c r="Z26" s="32">
        <f>+IF(X26&lt;&gt;0,+(Y26/X26)*100,0)</f>
        <v>-2021.4321337781623</v>
      </c>
      <c r="AA26" s="33">
        <f>+AA13+AA25</f>
        <v>19111458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-212888240</v>
      </c>
      <c r="D45" s="42">
        <f t="shared" si="6"/>
        <v>0</v>
      </c>
      <c r="E45" s="43">
        <f t="shared" si="6"/>
        <v>19111458</v>
      </c>
      <c r="F45" s="44">
        <f t="shared" si="6"/>
        <v>19111458</v>
      </c>
      <c r="G45" s="44">
        <f t="shared" si="6"/>
        <v>-219906315</v>
      </c>
      <c r="H45" s="44">
        <f t="shared" si="6"/>
        <v>4641995</v>
      </c>
      <c r="I45" s="44">
        <f t="shared" si="6"/>
        <v>4369812</v>
      </c>
      <c r="J45" s="44">
        <f t="shared" si="6"/>
        <v>-210894508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-210894508</v>
      </c>
      <c r="X45" s="44">
        <f t="shared" si="6"/>
        <v>10975902</v>
      </c>
      <c r="Y45" s="44">
        <f t="shared" si="6"/>
        <v>-221870410</v>
      </c>
      <c r="Z45" s="45">
        <f>+IF(X45&lt;&gt;0,+(Y45/X45)*100,0)</f>
        <v>-2021.4321337781623</v>
      </c>
      <c r="AA45" s="46">
        <f>+AA26-AA44</f>
        <v>19111458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15819640</v>
      </c>
      <c r="F47" s="20">
        <v>15819640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7684084</v>
      </c>
      <c r="Y47" s="20">
        <v>-7684084</v>
      </c>
      <c r="Z47" s="47">
        <v>-100</v>
      </c>
      <c r="AA47" s="22">
        <v>15819640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15819640</v>
      </c>
      <c r="F50" s="52">
        <f t="shared" si="7"/>
        <v>15819640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7684084</v>
      </c>
      <c r="Y50" s="52">
        <f t="shared" si="7"/>
        <v>-7684084</v>
      </c>
      <c r="Z50" s="53">
        <f>+IF(X50&lt;&gt;0,+(Y50/X50)*100,0)</f>
        <v>-100</v>
      </c>
      <c r="AA50" s="54">
        <f>SUM(AA47:AA49)</f>
        <v>15819640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261159175</v>
      </c>
      <c r="D7" s="18"/>
      <c r="E7" s="19">
        <v>217011475</v>
      </c>
      <c r="F7" s="20">
        <v>217011475</v>
      </c>
      <c r="G7" s="20">
        <v>710168</v>
      </c>
      <c r="H7" s="20">
        <v>-5919584</v>
      </c>
      <c r="I7" s="20">
        <v>317918938</v>
      </c>
      <c r="J7" s="20">
        <v>312709522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312709522</v>
      </c>
      <c r="X7" s="20"/>
      <c r="Y7" s="20">
        <v>312709522</v>
      </c>
      <c r="Z7" s="21"/>
      <c r="AA7" s="22">
        <v>217011475</v>
      </c>
    </row>
    <row r="8" spans="1:27" ht="13.5" x14ac:dyDescent="0.25">
      <c r="A8" s="23" t="s">
        <v>36</v>
      </c>
      <c r="B8" s="17" t="s">
        <v>32</v>
      </c>
      <c r="C8" s="18">
        <v>75698</v>
      </c>
      <c r="D8" s="18"/>
      <c r="E8" s="19"/>
      <c r="F8" s="20"/>
      <c r="G8" s="20">
        <v>6282</v>
      </c>
      <c r="H8" s="20">
        <v>-4800</v>
      </c>
      <c r="I8" s="20">
        <v>-92418621</v>
      </c>
      <c r="J8" s="20">
        <v>-92417139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-92417139</v>
      </c>
      <c r="X8" s="20"/>
      <c r="Y8" s="20">
        <v>-92417139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26990325</v>
      </c>
      <c r="D10" s="18"/>
      <c r="E10" s="19">
        <v>28288484</v>
      </c>
      <c r="F10" s="20">
        <v>28288484</v>
      </c>
      <c r="G10" s="20"/>
      <c r="H10" s="20"/>
      <c r="I10" s="20">
        <v>26990325</v>
      </c>
      <c r="J10" s="20">
        <v>26990325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26990325</v>
      </c>
      <c r="X10" s="20"/>
      <c r="Y10" s="20">
        <v>26990325</v>
      </c>
      <c r="Z10" s="21"/>
      <c r="AA10" s="22">
        <v>28288484</v>
      </c>
    </row>
    <row r="11" spans="1:27" ht="13.5" x14ac:dyDescent="0.25">
      <c r="A11" s="23" t="s">
        <v>39</v>
      </c>
      <c r="B11" s="17" t="s">
        <v>32</v>
      </c>
      <c r="C11" s="18">
        <v>-4538746</v>
      </c>
      <c r="D11" s="18"/>
      <c r="E11" s="19"/>
      <c r="F11" s="20"/>
      <c r="G11" s="24">
        <v>-15620297</v>
      </c>
      <c r="H11" s="24">
        <v>4762110</v>
      </c>
      <c r="I11" s="24">
        <v>-99145</v>
      </c>
      <c r="J11" s="20">
        <v>-10957332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-10957332</v>
      </c>
      <c r="X11" s="20"/>
      <c r="Y11" s="24">
        <v>-10957332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283686452</v>
      </c>
      <c r="D13" s="29">
        <f>SUM(D6:D12)</f>
        <v>0</v>
      </c>
      <c r="E13" s="30">
        <f t="shared" si="0"/>
        <v>245299959</v>
      </c>
      <c r="F13" s="31">
        <f t="shared" si="0"/>
        <v>245299959</v>
      </c>
      <c r="G13" s="31">
        <f t="shared" si="0"/>
        <v>-14903847</v>
      </c>
      <c r="H13" s="31">
        <f t="shared" si="0"/>
        <v>-1162274</v>
      </c>
      <c r="I13" s="31">
        <f t="shared" si="0"/>
        <v>252391497</v>
      </c>
      <c r="J13" s="31">
        <f t="shared" si="0"/>
        <v>236325376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236325376</v>
      </c>
      <c r="X13" s="31">
        <f t="shared" si="0"/>
        <v>0</v>
      </c>
      <c r="Y13" s="31">
        <f t="shared" si="0"/>
        <v>236325376</v>
      </c>
      <c r="Z13" s="32">
        <f>+IF(X13&lt;&gt;0,+(Y13/X13)*100,0)</f>
        <v>0</v>
      </c>
      <c r="AA13" s="33">
        <f>SUM(AA6:AA12)</f>
        <v>245299959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1918788361</v>
      </c>
      <c r="D17" s="18"/>
      <c r="E17" s="19">
        <v>311400610</v>
      </c>
      <c r="F17" s="20">
        <v>340101310</v>
      </c>
      <c r="G17" s="24">
        <v>-1306118</v>
      </c>
      <c r="H17" s="24">
        <v>28112138</v>
      </c>
      <c r="I17" s="24">
        <v>1945410623</v>
      </c>
      <c r="J17" s="20">
        <v>1972216643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1972216643</v>
      </c>
      <c r="X17" s="20">
        <v>65311570</v>
      </c>
      <c r="Y17" s="24">
        <v>1906905073</v>
      </c>
      <c r="Z17" s="25">
        <v>2919.70484402687</v>
      </c>
      <c r="AA17" s="26">
        <v>340101310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340</v>
      </c>
      <c r="D21" s="18"/>
      <c r="E21" s="19"/>
      <c r="F21" s="20"/>
      <c r="G21" s="20"/>
      <c r="H21" s="20"/>
      <c r="I21" s="20">
        <v>340</v>
      </c>
      <c r="J21" s="20">
        <v>340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340</v>
      </c>
      <c r="X21" s="20"/>
      <c r="Y21" s="20">
        <v>340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1918788701</v>
      </c>
      <c r="D25" s="29">
        <f t="shared" ref="D25:Y25" si="1">SUM(D15:D24)</f>
        <v>0</v>
      </c>
      <c r="E25" s="35">
        <f t="shared" si="1"/>
        <v>311400610</v>
      </c>
      <c r="F25" s="36">
        <f t="shared" si="1"/>
        <v>340101310</v>
      </c>
      <c r="G25" s="36">
        <f t="shared" si="1"/>
        <v>-1306118</v>
      </c>
      <c r="H25" s="36">
        <f t="shared" si="1"/>
        <v>28112138</v>
      </c>
      <c r="I25" s="36">
        <f t="shared" si="1"/>
        <v>1945410963</v>
      </c>
      <c r="J25" s="36">
        <f t="shared" si="1"/>
        <v>1972216983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1972216983</v>
      </c>
      <c r="X25" s="36">
        <f t="shared" si="1"/>
        <v>65311570</v>
      </c>
      <c r="Y25" s="36">
        <f t="shared" si="1"/>
        <v>1906905413</v>
      </c>
      <c r="Z25" s="37">
        <f>+IF(X25&lt;&gt;0,+(Y25/X25)*100,0)</f>
        <v>2919.7053646084451</v>
      </c>
      <c r="AA25" s="38">
        <f>SUM(AA15:AA24)</f>
        <v>340101310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2202475153</v>
      </c>
      <c r="D26" s="29">
        <f>+D13+D25</f>
        <v>0</v>
      </c>
      <c r="E26" s="30">
        <f t="shared" si="2"/>
        <v>556700569</v>
      </c>
      <c r="F26" s="31">
        <f t="shared" si="2"/>
        <v>585401269</v>
      </c>
      <c r="G26" s="31">
        <f t="shared" si="2"/>
        <v>-16209965</v>
      </c>
      <c r="H26" s="31">
        <f t="shared" si="2"/>
        <v>26949864</v>
      </c>
      <c r="I26" s="31">
        <f t="shared" si="2"/>
        <v>2197802460</v>
      </c>
      <c r="J26" s="31">
        <f t="shared" si="2"/>
        <v>2208542359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2208542359</v>
      </c>
      <c r="X26" s="31">
        <f t="shared" si="2"/>
        <v>65311570</v>
      </c>
      <c r="Y26" s="31">
        <f t="shared" si="2"/>
        <v>2143230789</v>
      </c>
      <c r="Z26" s="32">
        <f>+IF(X26&lt;&gt;0,+(Y26/X26)*100,0)</f>
        <v>3281.5484132443912</v>
      </c>
      <c r="AA26" s="33">
        <f>+AA13+AA25</f>
        <v>585401269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89297</v>
      </c>
      <c r="D31" s="18"/>
      <c r="E31" s="19">
        <v>270305</v>
      </c>
      <c r="F31" s="20">
        <v>270305</v>
      </c>
      <c r="G31" s="20">
        <v>-15041</v>
      </c>
      <c r="H31" s="20">
        <v>-3225</v>
      </c>
      <c r="I31" s="20">
        <v>91913</v>
      </c>
      <c r="J31" s="20">
        <v>73647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73647</v>
      </c>
      <c r="X31" s="20"/>
      <c r="Y31" s="20">
        <v>73647</v>
      </c>
      <c r="Z31" s="21"/>
      <c r="AA31" s="22">
        <v>270305</v>
      </c>
    </row>
    <row r="32" spans="1:27" ht="13.5" x14ac:dyDescent="0.25">
      <c r="A32" s="23" t="s">
        <v>59</v>
      </c>
      <c r="B32" s="17" t="s">
        <v>32</v>
      </c>
      <c r="C32" s="18">
        <v>462863027</v>
      </c>
      <c r="D32" s="18"/>
      <c r="E32" s="19"/>
      <c r="F32" s="20"/>
      <c r="G32" s="20">
        <v>-381475318</v>
      </c>
      <c r="H32" s="20">
        <v>87402299</v>
      </c>
      <c r="I32" s="20">
        <v>146629440</v>
      </c>
      <c r="J32" s="20">
        <v>-147443579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-147443579</v>
      </c>
      <c r="X32" s="20"/>
      <c r="Y32" s="20">
        <v>-147443579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-60577816</v>
      </c>
      <c r="D33" s="18"/>
      <c r="E33" s="19"/>
      <c r="F33" s="20"/>
      <c r="G33" s="20">
        <v>-76682</v>
      </c>
      <c r="H33" s="20">
        <v>-15210517</v>
      </c>
      <c r="I33" s="20">
        <v>-949400</v>
      </c>
      <c r="J33" s="20">
        <v>-16236599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-16236599</v>
      </c>
      <c r="X33" s="20"/>
      <c r="Y33" s="20">
        <v>-16236599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218072932</v>
      </c>
      <c r="D34" s="18"/>
      <c r="E34" s="19"/>
      <c r="F34" s="20"/>
      <c r="G34" s="20"/>
      <c r="H34" s="20"/>
      <c r="I34" s="20">
        <v>219533614</v>
      </c>
      <c r="J34" s="20">
        <v>219533614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219533614</v>
      </c>
      <c r="X34" s="20"/>
      <c r="Y34" s="20">
        <v>219533614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55391240</v>
      </c>
      <c r="D35" s="18"/>
      <c r="E35" s="19"/>
      <c r="F35" s="20"/>
      <c r="G35" s="20">
        <v>2347861</v>
      </c>
      <c r="H35" s="20">
        <v>-15549575</v>
      </c>
      <c r="I35" s="20">
        <v>11077634</v>
      </c>
      <c r="J35" s="20">
        <v>-2124080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-2124080</v>
      </c>
      <c r="X35" s="20"/>
      <c r="Y35" s="20">
        <v>-2124080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675838680</v>
      </c>
      <c r="D37" s="29">
        <f t="shared" ref="D37:Y37" si="3">SUM(D29:D36)</f>
        <v>0</v>
      </c>
      <c r="E37" s="30">
        <f t="shared" si="3"/>
        <v>270305</v>
      </c>
      <c r="F37" s="31">
        <f t="shared" si="3"/>
        <v>270305</v>
      </c>
      <c r="G37" s="31">
        <f t="shared" si="3"/>
        <v>-379219180</v>
      </c>
      <c r="H37" s="31">
        <f t="shared" si="3"/>
        <v>56638982</v>
      </c>
      <c r="I37" s="31">
        <f t="shared" si="3"/>
        <v>376383201</v>
      </c>
      <c r="J37" s="31">
        <f t="shared" si="3"/>
        <v>53803003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53803003</v>
      </c>
      <c r="X37" s="31">
        <f t="shared" si="3"/>
        <v>0</v>
      </c>
      <c r="Y37" s="31">
        <f t="shared" si="3"/>
        <v>53803003</v>
      </c>
      <c r="Z37" s="32">
        <f>+IF(X37&lt;&gt;0,+(Y37/X37)*100,0)</f>
        <v>0</v>
      </c>
      <c r="AA37" s="33">
        <f>SUM(AA29:AA36)</f>
        <v>270305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479630832</v>
      </c>
      <c r="D40" s="18"/>
      <c r="E40" s="19"/>
      <c r="F40" s="20"/>
      <c r="G40" s="20"/>
      <c r="H40" s="20"/>
      <c r="I40" s="20">
        <v>880184471</v>
      </c>
      <c r="J40" s="20">
        <v>880184471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880184471</v>
      </c>
      <c r="X40" s="20"/>
      <c r="Y40" s="20">
        <v>880184471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402014320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881645152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880184471</v>
      </c>
      <c r="J43" s="36">
        <f t="shared" si="4"/>
        <v>880184471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880184471</v>
      </c>
      <c r="X43" s="36">
        <f t="shared" si="4"/>
        <v>0</v>
      </c>
      <c r="Y43" s="36">
        <f t="shared" si="4"/>
        <v>880184471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1557483832</v>
      </c>
      <c r="D44" s="29">
        <f>+D37+D43</f>
        <v>0</v>
      </c>
      <c r="E44" s="30">
        <f t="shared" si="5"/>
        <v>270305</v>
      </c>
      <c r="F44" s="31">
        <f t="shared" si="5"/>
        <v>270305</v>
      </c>
      <c r="G44" s="31">
        <f t="shared" si="5"/>
        <v>-379219180</v>
      </c>
      <c r="H44" s="31">
        <f t="shared" si="5"/>
        <v>56638982</v>
      </c>
      <c r="I44" s="31">
        <f t="shared" si="5"/>
        <v>1256567672</v>
      </c>
      <c r="J44" s="31">
        <f t="shared" si="5"/>
        <v>933987474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933987474</v>
      </c>
      <c r="X44" s="31">
        <f t="shared" si="5"/>
        <v>0</v>
      </c>
      <c r="Y44" s="31">
        <f t="shared" si="5"/>
        <v>933987474</v>
      </c>
      <c r="Z44" s="32">
        <f>+IF(X44&lt;&gt;0,+(Y44/X44)*100,0)</f>
        <v>0</v>
      </c>
      <c r="AA44" s="33">
        <f>+AA37+AA43</f>
        <v>270305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644991321</v>
      </c>
      <c r="D45" s="42">
        <f t="shared" si="6"/>
        <v>0</v>
      </c>
      <c r="E45" s="43">
        <f t="shared" si="6"/>
        <v>556430264</v>
      </c>
      <c r="F45" s="44">
        <f t="shared" si="6"/>
        <v>585130964</v>
      </c>
      <c r="G45" s="44">
        <f t="shared" si="6"/>
        <v>363009215</v>
      </c>
      <c r="H45" s="44">
        <f t="shared" si="6"/>
        <v>-29689118</v>
      </c>
      <c r="I45" s="44">
        <f t="shared" si="6"/>
        <v>941234788</v>
      </c>
      <c r="J45" s="44">
        <f t="shared" si="6"/>
        <v>1274554885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1274554885</v>
      </c>
      <c r="X45" s="44">
        <f t="shared" si="6"/>
        <v>65311570</v>
      </c>
      <c r="Y45" s="44">
        <f t="shared" si="6"/>
        <v>1209243315</v>
      </c>
      <c r="Z45" s="45">
        <f>+IF(X45&lt;&gt;0,+(Y45/X45)*100,0)</f>
        <v>1851.4993821156036</v>
      </c>
      <c r="AA45" s="46">
        <f>+AA26-AA44</f>
        <v>585130964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1136706182</v>
      </c>
      <c r="D47" s="18"/>
      <c r="E47" s="19">
        <v>-9327903</v>
      </c>
      <c r="F47" s="20">
        <v>-9327903</v>
      </c>
      <c r="G47" s="20">
        <v>1</v>
      </c>
      <c r="H47" s="20">
        <v>-1225689</v>
      </c>
      <c r="I47" s="20">
        <v>1215204822</v>
      </c>
      <c r="J47" s="20">
        <v>1213979134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1213979134</v>
      </c>
      <c r="X47" s="20">
        <v>-2331975</v>
      </c>
      <c r="Y47" s="20">
        <v>1216311109</v>
      </c>
      <c r="Z47" s="47">
        <v>-52157.982354013235</v>
      </c>
      <c r="AA47" s="22">
        <v>-9327903</v>
      </c>
    </row>
    <row r="48" spans="1:27" ht="13.5" x14ac:dyDescent="0.25">
      <c r="A48" s="23" t="s">
        <v>73</v>
      </c>
      <c r="B48" s="17" t="s">
        <v>32</v>
      </c>
      <c r="C48" s="18">
        <v>16200000</v>
      </c>
      <c r="D48" s="18"/>
      <c r="E48" s="19"/>
      <c r="F48" s="20"/>
      <c r="G48" s="20"/>
      <c r="H48" s="20"/>
      <c r="I48" s="20">
        <v>16200000</v>
      </c>
      <c r="J48" s="20">
        <v>16200000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16200000</v>
      </c>
      <c r="X48" s="20"/>
      <c r="Y48" s="20">
        <v>16200000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1152906182</v>
      </c>
      <c r="D50" s="50">
        <f t="shared" ref="D50:Y50" si="7">SUM(D47:D49)</f>
        <v>0</v>
      </c>
      <c r="E50" s="51">
        <f t="shared" si="7"/>
        <v>-9327903</v>
      </c>
      <c r="F50" s="52">
        <f t="shared" si="7"/>
        <v>-9327903</v>
      </c>
      <c r="G50" s="52">
        <f t="shared" si="7"/>
        <v>1</v>
      </c>
      <c r="H50" s="52">
        <f t="shared" si="7"/>
        <v>-1225689</v>
      </c>
      <c r="I50" s="52">
        <f t="shared" si="7"/>
        <v>1231404822</v>
      </c>
      <c r="J50" s="52">
        <f t="shared" si="7"/>
        <v>1230179134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1230179134</v>
      </c>
      <c r="X50" s="52">
        <f t="shared" si="7"/>
        <v>-2331975</v>
      </c>
      <c r="Y50" s="52">
        <f t="shared" si="7"/>
        <v>1232511109</v>
      </c>
      <c r="Z50" s="53">
        <f>+IF(X50&lt;&gt;0,+(Y50/X50)*100,0)</f>
        <v>-52852.672477192085</v>
      </c>
      <c r="AA50" s="54">
        <f>SUM(AA47:AA49)</f>
        <v>-9327903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-348799</v>
      </c>
      <c r="D6" s="18"/>
      <c r="E6" s="19">
        <v>-5291587</v>
      </c>
      <c r="F6" s="20">
        <v>-5291587</v>
      </c>
      <c r="G6" s="20"/>
      <c r="H6" s="20">
        <v>2741660</v>
      </c>
      <c r="I6" s="20">
        <v>1454307</v>
      </c>
      <c r="J6" s="20">
        <v>4195967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4195967</v>
      </c>
      <c r="X6" s="20">
        <v>-1322895</v>
      </c>
      <c r="Y6" s="20">
        <v>5518862</v>
      </c>
      <c r="Z6" s="21">
        <v>-417.18065303746704</v>
      </c>
      <c r="AA6" s="22">
        <v>-5291587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3900962</v>
      </c>
      <c r="F7" s="20">
        <v>3900962</v>
      </c>
      <c r="G7" s="20"/>
      <c r="H7" s="20">
        <v>3406479</v>
      </c>
      <c r="I7" s="20">
        <v>1613526</v>
      </c>
      <c r="J7" s="20">
        <v>5020005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5020005</v>
      </c>
      <c r="X7" s="20">
        <v>975243</v>
      </c>
      <c r="Y7" s="20">
        <v>4044762</v>
      </c>
      <c r="Z7" s="21">
        <v>414.74401764483309</v>
      </c>
      <c r="AA7" s="22">
        <v>3900962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15225</v>
      </c>
      <c r="I8" s="20">
        <v>7861</v>
      </c>
      <c r="J8" s="20">
        <v>23086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23086</v>
      </c>
      <c r="X8" s="20"/>
      <c r="Y8" s="20">
        <v>23086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-348799</v>
      </c>
      <c r="D13" s="29">
        <f>SUM(D6:D12)</f>
        <v>0</v>
      </c>
      <c r="E13" s="30">
        <f t="shared" si="0"/>
        <v>-1390625</v>
      </c>
      <c r="F13" s="31">
        <f t="shared" si="0"/>
        <v>-1390625</v>
      </c>
      <c r="G13" s="31">
        <f t="shared" si="0"/>
        <v>0</v>
      </c>
      <c r="H13" s="31">
        <f t="shared" si="0"/>
        <v>6163364</v>
      </c>
      <c r="I13" s="31">
        <f t="shared" si="0"/>
        <v>3075694</v>
      </c>
      <c r="J13" s="31">
        <f t="shared" si="0"/>
        <v>9239058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9239058</v>
      </c>
      <c r="X13" s="31">
        <f t="shared" si="0"/>
        <v>-347652</v>
      </c>
      <c r="Y13" s="31">
        <f t="shared" si="0"/>
        <v>9586710</v>
      </c>
      <c r="Z13" s="32">
        <f>+IF(X13&lt;&gt;0,+(Y13/X13)*100,0)</f>
        <v>-2757.5592834213521</v>
      </c>
      <c r="AA13" s="33">
        <f>SUM(AA6:AA12)</f>
        <v>-1390625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-992109</v>
      </c>
      <c r="D17" s="18"/>
      <c r="E17" s="19">
        <v>5241305</v>
      </c>
      <c r="F17" s="20">
        <v>5241305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1310319</v>
      </c>
      <c r="Y17" s="24">
        <v>-1310319</v>
      </c>
      <c r="Z17" s="25">
        <v>-100</v>
      </c>
      <c r="AA17" s="26">
        <v>5241305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-992109</v>
      </c>
      <c r="D25" s="29">
        <f t="shared" ref="D25:Y25" si="1">SUM(D15:D24)</f>
        <v>0</v>
      </c>
      <c r="E25" s="35">
        <f t="shared" si="1"/>
        <v>5241305</v>
      </c>
      <c r="F25" s="36">
        <f t="shared" si="1"/>
        <v>5241305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1310319</v>
      </c>
      <c r="Y25" s="36">
        <f t="shared" si="1"/>
        <v>-1310319</v>
      </c>
      <c r="Z25" s="37">
        <f>+IF(X25&lt;&gt;0,+(Y25/X25)*100,0)</f>
        <v>-100</v>
      </c>
      <c r="AA25" s="38">
        <f>SUM(AA15:AA24)</f>
        <v>5241305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-1340908</v>
      </c>
      <c r="D26" s="29">
        <f>+D13+D25</f>
        <v>0</v>
      </c>
      <c r="E26" s="30">
        <f t="shared" si="2"/>
        <v>3850680</v>
      </c>
      <c r="F26" s="31">
        <f t="shared" si="2"/>
        <v>3850680</v>
      </c>
      <c r="G26" s="31">
        <f t="shared" si="2"/>
        <v>0</v>
      </c>
      <c r="H26" s="31">
        <f t="shared" si="2"/>
        <v>6163364</v>
      </c>
      <c r="I26" s="31">
        <f t="shared" si="2"/>
        <v>3075694</v>
      </c>
      <c r="J26" s="31">
        <f t="shared" si="2"/>
        <v>9239058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9239058</v>
      </c>
      <c r="X26" s="31">
        <f t="shared" si="2"/>
        <v>962667</v>
      </c>
      <c r="Y26" s="31">
        <f t="shared" si="2"/>
        <v>8276391</v>
      </c>
      <c r="Z26" s="32">
        <f>+IF(X26&lt;&gt;0,+(Y26/X26)*100,0)</f>
        <v>859.73560950983051</v>
      </c>
      <c r="AA26" s="33">
        <f>+AA13+AA25</f>
        <v>3850680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-1340908</v>
      </c>
      <c r="D45" s="42">
        <f t="shared" si="6"/>
        <v>0</v>
      </c>
      <c r="E45" s="43">
        <f t="shared" si="6"/>
        <v>3850680</v>
      </c>
      <c r="F45" s="44">
        <f t="shared" si="6"/>
        <v>3850680</v>
      </c>
      <c r="G45" s="44">
        <f t="shared" si="6"/>
        <v>0</v>
      </c>
      <c r="H45" s="44">
        <f t="shared" si="6"/>
        <v>6163364</v>
      </c>
      <c r="I45" s="44">
        <f t="shared" si="6"/>
        <v>3075694</v>
      </c>
      <c r="J45" s="44">
        <f t="shared" si="6"/>
        <v>9239058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9239058</v>
      </c>
      <c r="X45" s="44">
        <f t="shared" si="6"/>
        <v>962667</v>
      </c>
      <c r="Y45" s="44">
        <f t="shared" si="6"/>
        <v>8276391</v>
      </c>
      <c r="Z45" s="45">
        <f>+IF(X45&lt;&gt;0,+(Y45/X45)*100,0)</f>
        <v>859.73560950983051</v>
      </c>
      <c r="AA45" s="46">
        <f>+AA26-AA44</f>
        <v>3850680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3200680</v>
      </c>
      <c r="F47" s="20">
        <v>3200680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800169</v>
      </c>
      <c r="Y47" s="20">
        <v>-800169</v>
      </c>
      <c r="Z47" s="47">
        <v>-100</v>
      </c>
      <c r="AA47" s="22">
        <v>3200680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3200680</v>
      </c>
      <c r="F50" s="52">
        <f t="shared" si="7"/>
        <v>3200680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800169</v>
      </c>
      <c r="Y50" s="52">
        <f t="shared" si="7"/>
        <v>-800169</v>
      </c>
      <c r="Z50" s="53">
        <f>+IF(X50&lt;&gt;0,+(Y50/X50)*100,0)</f>
        <v>-100</v>
      </c>
      <c r="AA50" s="54">
        <f>SUM(AA47:AA49)</f>
        <v>3200680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7178461</v>
      </c>
      <c r="D6" s="18"/>
      <c r="E6" s="19">
        <v>-4271429</v>
      </c>
      <c r="F6" s="20">
        <v>-4271429</v>
      </c>
      <c r="G6" s="20">
        <v>-321483</v>
      </c>
      <c r="H6" s="20">
        <v>-438611</v>
      </c>
      <c r="I6" s="20">
        <v>-265202</v>
      </c>
      <c r="J6" s="20">
        <v>-1025296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-1025296</v>
      </c>
      <c r="X6" s="20">
        <v>-764135</v>
      </c>
      <c r="Y6" s="20">
        <v>-261161</v>
      </c>
      <c r="Z6" s="21">
        <v>34.177337774084421</v>
      </c>
      <c r="AA6" s="22">
        <v>-4271429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296870</v>
      </c>
      <c r="F7" s="20">
        <v>296870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74232</v>
      </c>
      <c r="Y7" s="20">
        <v>-74232</v>
      </c>
      <c r="Z7" s="21">
        <v>-100</v>
      </c>
      <c r="AA7" s="22">
        <v>296870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7178461</v>
      </c>
      <c r="D13" s="29">
        <f>SUM(D6:D12)</f>
        <v>0</v>
      </c>
      <c r="E13" s="30">
        <f t="shared" si="0"/>
        <v>-3974559</v>
      </c>
      <c r="F13" s="31">
        <f t="shared" si="0"/>
        <v>-3974559</v>
      </c>
      <c r="G13" s="31">
        <f t="shared" si="0"/>
        <v>-321483</v>
      </c>
      <c r="H13" s="31">
        <f t="shared" si="0"/>
        <v>-438611</v>
      </c>
      <c r="I13" s="31">
        <f t="shared" si="0"/>
        <v>-265202</v>
      </c>
      <c r="J13" s="31">
        <f t="shared" si="0"/>
        <v>-1025296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-1025296</v>
      </c>
      <c r="X13" s="31">
        <f t="shared" si="0"/>
        <v>-689903</v>
      </c>
      <c r="Y13" s="31">
        <f t="shared" si="0"/>
        <v>-335393</v>
      </c>
      <c r="Z13" s="32">
        <f>+IF(X13&lt;&gt;0,+(Y13/X13)*100,0)</f>
        <v>48.614515373900389</v>
      </c>
      <c r="AA13" s="33">
        <f>SUM(AA6:AA12)</f>
        <v>-3974559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7795026</v>
      </c>
      <c r="D17" s="18"/>
      <c r="E17" s="19">
        <v>9558502</v>
      </c>
      <c r="F17" s="20">
        <v>9558502</v>
      </c>
      <c r="G17" s="24">
        <v>7791829</v>
      </c>
      <c r="H17" s="24"/>
      <c r="I17" s="24"/>
      <c r="J17" s="20">
        <v>7791829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7791829</v>
      </c>
      <c r="X17" s="20">
        <v>7365004</v>
      </c>
      <c r="Y17" s="24">
        <v>426825</v>
      </c>
      <c r="Z17" s="25">
        <v>5.7953125347929211</v>
      </c>
      <c r="AA17" s="26">
        <v>9558502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7795026</v>
      </c>
      <c r="D25" s="29">
        <f t="shared" ref="D25:Y25" si="1">SUM(D15:D24)</f>
        <v>0</v>
      </c>
      <c r="E25" s="35">
        <f t="shared" si="1"/>
        <v>9558502</v>
      </c>
      <c r="F25" s="36">
        <f t="shared" si="1"/>
        <v>9558502</v>
      </c>
      <c r="G25" s="36">
        <f t="shared" si="1"/>
        <v>7791829</v>
      </c>
      <c r="H25" s="36">
        <f t="shared" si="1"/>
        <v>0</v>
      </c>
      <c r="I25" s="36">
        <f t="shared" si="1"/>
        <v>0</v>
      </c>
      <c r="J25" s="36">
        <f t="shared" si="1"/>
        <v>7791829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7791829</v>
      </c>
      <c r="X25" s="36">
        <f t="shared" si="1"/>
        <v>7365004</v>
      </c>
      <c r="Y25" s="36">
        <f t="shared" si="1"/>
        <v>426825</v>
      </c>
      <c r="Z25" s="37">
        <f>+IF(X25&lt;&gt;0,+(Y25/X25)*100,0)</f>
        <v>5.7953125347929211</v>
      </c>
      <c r="AA25" s="38">
        <f>SUM(AA15:AA24)</f>
        <v>9558502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14973487</v>
      </c>
      <c r="D26" s="29">
        <f>+D13+D25</f>
        <v>0</v>
      </c>
      <c r="E26" s="30">
        <f t="shared" si="2"/>
        <v>5583943</v>
      </c>
      <c r="F26" s="31">
        <f t="shared" si="2"/>
        <v>5583943</v>
      </c>
      <c r="G26" s="31">
        <f t="shared" si="2"/>
        <v>7470346</v>
      </c>
      <c r="H26" s="31">
        <f t="shared" si="2"/>
        <v>-438611</v>
      </c>
      <c r="I26" s="31">
        <f t="shared" si="2"/>
        <v>-265202</v>
      </c>
      <c r="J26" s="31">
        <f t="shared" si="2"/>
        <v>6766533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6766533</v>
      </c>
      <c r="X26" s="31">
        <f t="shared" si="2"/>
        <v>6675101</v>
      </c>
      <c r="Y26" s="31">
        <f t="shared" si="2"/>
        <v>91432</v>
      </c>
      <c r="Z26" s="32">
        <f>+IF(X26&lt;&gt;0,+(Y26/X26)*100,0)</f>
        <v>1.3697470645013461</v>
      </c>
      <c r="AA26" s="33">
        <f>+AA13+AA25</f>
        <v>5583943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14973487</v>
      </c>
      <c r="D45" s="42">
        <f t="shared" si="6"/>
        <v>0</v>
      </c>
      <c r="E45" s="43">
        <f t="shared" si="6"/>
        <v>5583943</v>
      </c>
      <c r="F45" s="44">
        <f t="shared" si="6"/>
        <v>5583943</v>
      </c>
      <c r="G45" s="44">
        <f t="shared" si="6"/>
        <v>7470346</v>
      </c>
      <c r="H45" s="44">
        <f t="shared" si="6"/>
        <v>-438611</v>
      </c>
      <c r="I45" s="44">
        <f t="shared" si="6"/>
        <v>-265202</v>
      </c>
      <c r="J45" s="44">
        <f t="shared" si="6"/>
        <v>6766533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6766533</v>
      </c>
      <c r="X45" s="44">
        <f t="shared" si="6"/>
        <v>6675101</v>
      </c>
      <c r="Y45" s="44">
        <f t="shared" si="6"/>
        <v>91432</v>
      </c>
      <c r="Z45" s="45">
        <f>+IF(X45&lt;&gt;0,+(Y45/X45)*100,0)</f>
        <v>1.3697470645013461</v>
      </c>
      <c r="AA45" s="46">
        <f>+AA26-AA44</f>
        <v>5583943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-716559</v>
      </c>
      <c r="F47" s="20">
        <v>-716559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374599</v>
      </c>
      <c r="Y47" s="20">
        <v>-374599</v>
      </c>
      <c r="Z47" s="47">
        <v>-100</v>
      </c>
      <c r="AA47" s="22">
        <v>-716559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-716559</v>
      </c>
      <c r="F50" s="52">
        <f t="shared" si="7"/>
        <v>-716559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374599</v>
      </c>
      <c r="Y50" s="52">
        <f t="shared" si="7"/>
        <v>-374599</v>
      </c>
      <c r="Z50" s="53">
        <f>+IF(X50&lt;&gt;0,+(Y50/X50)*100,0)</f>
        <v>-100</v>
      </c>
      <c r="AA50" s="54">
        <f>SUM(AA47:AA49)</f>
        <v>-716559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12278737</v>
      </c>
      <c r="D6" s="18"/>
      <c r="E6" s="19">
        <v>3894529</v>
      </c>
      <c r="F6" s="20">
        <v>3894529</v>
      </c>
      <c r="G6" s="20">
        <v>1818313</v>
      </c>
      <c r="H6" s="20">
        <v>2733136</v>
      </c>
      <c r="I6" s="20">
        <v>2035237</v>
      </c>
      <c r="J6" s="20">
        <v>6586686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6586686</v>
      </c>
      <c r="X6" s="20">
        <v>3228253</v>
      </c>
      <c r="Y6" s="20">
        <v>3358433</v>
      </c>
      <c r="Z6" s="21">
        <v>104.03252161463182</v>
      </c>
      <c r="AA6" s="22">
        <v>3894529</v>
      </c>
    </row>
    <row r="7" spans="1:27" ht="13.5" x14ac:dyDescent="0.25">
      <c r="A7" s="23" t="s">
        <v>35</v>
      </c>
      <c r="B7" s="17" t="s">
        <v>32</v>
      </c>
      <c r="C7" s="18">
        <v>19816618</v>
      </c>
      <c r="D7" s="18"/>
      <c r="E7" s="19">
        <v>19170470</v>
      </c>
      <c r="F7" s="20">
        <v>20677446</v>
      </c>
      <c r="G7" s="20">
        <v>20807380</v>
      </c>
      <c r="H7" s="20">
        <v>625934</v>
      </c>
      <c r="I7" s="20">
        <v>616606</v>
      </c>
      <c r="J7" s="20">
        <v>22049920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22049920</v>
      </c>
      <c r="X7" s="20">
        <v>20027750</v>
      </c>
      <c r="Y7" s="20">
        <v>2022170</v>
      </c>
      <c r="Z7" s="21">
        <v>10.096840633620852</v>
      </c>
      <c r="AA7" s="22">
        <v>20677446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32095355</v>
      </c>
      <c r="D13" s="29">
        <f>SUM(D6:D12)</f>
        <v>0</v>
      </c>
      <c r="E13" s="30">
        <f t="shared" si="0"/>
        <v>23064999</v>
      </c>
      <c r="F13" s="31">
        <f t="shared" si="0"/>
        <v>24571975</v>
      </c>
      <c r="G13" s="31">
        <f t="shared" si="0"/>
        <v>22625693</v>
      </c>
      <c r="H13" s="31">
        <f t="shared" si="0"/>
        <v>3359070</v>
      </c>
      <c r="I13" s="31">
        <f t="shared" si="0"/>
        <v>2651843</v>
      </c>
      <c r="J13" s="31">
        <f t="shared" si="0"/>
        <v>28636606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28636606</v>
      </c>
      <c r="X13" s="31">
        <f t="shared" si="0"/>
        <v>23256003</v>
      </c>
      <c r="Y13" s="31">
        <f t="shared" si="0"/>
        <v>5380603</v>
      </c>
      <c r="Z13" s="32">
        <f>+IF(X13&lt;&gt;0,+(Y13/X13)*100,0)</f>
        <v>23.136404824165187</v>
      </c>
      <c r="AA13" s="33">
        <f>SUM(AA6:AA12)</f>
        <v>24571975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24514806</v>
      </c>
      <c r="D17" s="18"/>
      <c r="E17" s="19">
        <v>2809208</v>
      </c>
      <c r="F17" s="20">
        <v>8518089</v>
      </c>
      <c r="G17" s="24">
        <v>18465168</v>
      </c>
      <c r="H17" s="24"/>
      <c r="I17" s="24"/>
      <c r="J17" s="20">
        <v>18465168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18465168</v>
      </c>
      <c r="X17" s="20">
        <v>15749103</v>
      </c>
      <c r="Y17" s="24">
        <v>2716065</v>
      </c>
      <c r="Z17" s="25">
        <v>17.245839334468762</v>
      </c>
      <c r="AA17" s="26">
        <v>8518089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24514806</v>
      </c>
      <c r="D25" s="29">
        <f t="shared" ref="D25:Y25" si="1">SUM(D15:D24)</f>
        <v>0</v>
      </c>
      <c r="E25" s="35">
        <f t="shared" si="1"/>
        <v>2809208</v>
      </c>
      <c r="F25" s="36">
        <f t="shared" si="1"/>
        <v>8518089</v>
      </c>
      <c r="G25" s="36">
        <f t="shared" si="1"/>
        <v>18465168</v>
      </c>
      <c r="H25" s="36">
        <f t="shared" si="1"/>
        <v>0</v>
      </c>
      <c r="I25" s="36">
        <f t="shared" si="1"/>
        <v>0</v>
      </c>
      <c r="J25" s="36">
        <f t="shared" si="1"/>
        <v>18465168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18465168</v>
      </c>
      <c r="X25" s="36">
        <f t="shared" si="1"/>
        <v>15749103</v>
      </c>
      <c r="Y25" s="36">
        <f t="shared" si="1"/>
        <v>2716065</v>
      </c>
      <c r="Z25" s="37">
        <f>+IF(X25&lt;&gt;0,+(Y25/X25)*100,0)</f>
        <v>17.245839334468762</v>
      </c>
      <c r="AA25" s="38">
        <f>SUM(AA15:AA24)</f>
        <v>8518089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56610161</v>
      </c>
      <c r="D26" s="29">
        <f>+D13+D25</f>
        <v>0</v>
      </c>
      <c r="E26" s="30">
        <f t="shared" si="2"/>
        <v>25874207</v>
      </c>
      <c r="F26" s="31">
        <f t="shared" si="2"/>
        <v>33090064</v>
      </c>
      <c r="G26" s="31">
        <f t="shared" si="2"/>
        <v>41090861</v>
      </c>
      <c r="H26" s="31">
        <f t="shared" si="2"/>
        <v>3359070</v>
      </c>
      <c r="I26" s="31">
        <f t="shared" si="2"/>
        <v>2651843</v>
      </c>
      <c r="J26" s="31">
        <f t="shared" si="2"/>
        <v>47101774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47101774</v>
      </c>
      <c r="X26" s="31">
        <f t="shared" si="2"/>
        <v>39005106</v>
      </c>
      <c r="Y26" s="31">
        <f t="shared" si="2"/>
        <v>8096668</v>
      </c>
      <c r="Z26" s="32">
        <f>+IF(X26&lt;&gt;0,+(Y26/X26)*100,0)</f>
        <v>20.757969482251887</v>
      </c>
      <c r="AA26" s="33">
        <f>+AA13+AA25</f>
        <v>33090064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480000</v>
      </c>
      <c r="F33" s="20">
        <v>850912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67440</v>
      </c>
      <c r="Y33" s="20">
        <v>-67440</v>
      </c>
      <c r="Z33" s="21">
        <v>-100</v>
      </c>
      <c r="AA33" s="22">
        <v>850912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9712000</v>
      </c>
      <c r="F34" s="20">
        <v>9712000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2816310</v>
      </c>
      <c r="Y34" s="20">
        <v>-2816310</v>
      </c>
      <c r="Z34" s="21">
        <v>-100</v>
      </c>
      <c r="AA34" s="22">
        <v>9712000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10192000</v>
      </c>
      <c r="F37" s="31">
        <f t="shared" si="3"/>
        <v>10562912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2883750</v>
      </c>
      <c r="Y37" s="31">
        <f t="shared" si="3"/>
        <v>-2883750</v>
      </c>
      <c r="Z37" s="32">
        <f>+IF(X37&lt;&gt;0,+(Y37/X37)*100,0)</f>
        <v>-100</v>
      </c>
      <c r="AA37" s="33">
        <f>SUM(AA29:AA36)</f>
        <v>10562912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10192000</v>
      </c>
      <c r="F44" s="31">
        <f t="shared" si="5"/>
        <v>10562912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2883750</v>
      </c>
      <c r="Y44" s="31">
        <f t="shared" si="5"/>
        <v>-2883750</v>
      </c>
      <c r="Z44" s="32">
        <f>+IF(X44&lt;&gt;0,+(Y44/X44)*100,0)</f>
        <v>-100</v>
      </c>
      <c r="AA44" s="33">
        <f>+AA37+AA43</f>
        <v>10562912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56610161</v>
      </c>
      <c r="D45" s="42">
        <f t="shared" si="6"/>
        <v>0</v>
      </c>
      <c r="E45" s="43">
        <f t="shared" si="6"/>
        <v>15682207</v>
      </c>
      <c r="F45" s="44">
        <f t="shared" si="6"/>
        <v>22527152</v>
      </c>
      <c r="G45" s="44">
        <f t="shared" si="6"/>
        <v>41090861</v>
      </c>
      <c r="H45" s="44">
        <f t="shared" si="6"/>
        <v>3359070</v>
      </c>
      <c r="I45" s="44">
        <f t="shared" si="6"/>
        <v>2651843</v>
      </c>
      <c r="J45" s="44">
        <f t="shared" si="6"/>
        <v>47101774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47101774</v>
      </c>
      <c r="X45" s="44">
        <f t="shared" si="6"/>
        <v>36121356</v>
      </c>
      <c r="Y45" s="44">
        <f t="shared" si="6"/>
        <v>10980418</v>
      </c>
      <c r="Z45" s="45">
        <f>+IF(X45&lt;&gt;0,+(Y45/X45)*100,0)</f>
        <v>30.398687136773049</v>
      </c>
      <c r="AA45" s="46">
        <f>+AA26-AA44</f>
        <v>22527152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-15698643</v>
      </c>
      <c r="F47" s="20">
        <v>-15884099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-2289895</v>
      </c>
      <c r="Y47" s="20">
        <v>2289895</v>
      </c>
      <c r="Z47" s="47">
        <v>-100</v>
      </c>
      <c r="AA47" s="22">
        <v>-15884099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-15698643</v>
      </c>
      <c r="F50" s="52">
        <f t="shared" si="7"/>
        <v>-15884099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-2289895</v>
      </c>
      <c r="Y50" s="52">
        <f t="shared" si="7"/>
        <v>2289895</v>
      </c>
      <c r="Z50" s="53">
        <f>+IF(X50&lt;&gt;0,+(Y50/X50)*100,0)</f>
        <v>-100</v>
      </c>
      <c r="AA50" s="54">
        <f>SUM(AA47:AA49)</f>
        <v>-15884099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373827114</v>
      </c>
      <c r="D6" s="18"/>
      <c r="E6" s="19">
        <v>357212126</v>
      </c>
      <c r="F6" s="20">
        <v>411053493</v>
      </c>
      <c r="G6" s="20">
        <v>393114410</v>
      </c>
      <c r="H6" s="20">
        <v>6968946</v>
      </c>
      <c r="I6" s="20">
        <v>7415120</v>
      </c>
      <c r="J6" s="20">
        <v>407498476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407498476</v>
      </c>
      <c r="X6" s="20">
        <v>387138147</v>
      </c>
      <c r="Y6" s="20">
        <v>20360329</v>
      </c>
      <c r="Z6" s="21">
        <v>5.259189557468229</v>
      </c>
      <c r="AA6" s="22">
        <v>411053493</v>
      </c>
    </row>
    <row r="7" spans="1:27" ht="13.5" x14ac:dyDescent="0.25">
      <c r="A7" s="23" t="s">
        <v>35</v>
      </c>
      <c r="B7" s="17" t="s">
        <v>32</v>
      </c>
      <c r="C7" s="18">
        <v>15852135</v>
      </c>
      <c r="D7" s="18"/>
      <c r="E7" s="19">
        <v>16509434</v>
      </c>
      <c r="F7" s="20">
        <v>16509434</v>
      </c>
      <c r="G7" s="20">
        <v>17165555</v>
      </c>
      <c r="H7" s="20">
        <v>4666754</v>
      </c>
      <c r="I7" s="20">
        <v>1123940</v>
      </c>
      <c r="J7" s="20">
        <v>22956249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22956249</v>
      </c>
      <c r="X7" s="20">
        <v>13428751</v>
      </c>
      <c r="Y7" s="20">
        <v>9527498</v>
      </c>
      <c r="Z7" s="21">
        <v>70.948504443935263</v>
      </c>
      <c r="AA7" s="22">
        <v>16509434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1213126</v>
      </c>
      <c r="F8" s="20">
        <v>1213126</v>
      </c>
      <c r="G8" s="20">
        <v>199478</v>
      </c>
      <c r="H8" s="20">
        <v>-59742</v>
      </c>
      <c r="I8" s="20">
        <v>50636</v>
      </c>
      <c r="J8" s="20">
        <v>190372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190372</v>
      </c>
      <c r="X8" s="20">
        <v>1062497</v>
      </c>
      <c r="Y8" s="20">
        <v>-872125</v>
      </c>
      <c r="Z8" s="21">
        <v>-82.082584703768575</v>
      </c>
      <c r="AA8" s="22">
        <v>1213126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-37590111</v>
      </c>
      <c r="D10" s="18"/>
      <c r="E10" s="19">
        <v>-27723257</v>
      </c>
      <c r="F10" s="20">
        <v>-27723257</v>
      </c>
      <c r="G10" s="20">
        <v>-38700572</v>
      </c>
      <c r="H10" s="20">
        <v>-731914</v>
      </c>
      <c r="I10" s="20">
        <v>-1040192</v>
      </c>
      <c r="J10" s="20">
        <v>-40472678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-40472678</v>
      </c>
      <c r="X10" s="20">
        <v>-27723257</v>
      </c>
      <c r="Y10" s="20">
        <v>-12749421</v>
      </c>
      <c r="Z10" s="21">
        <v>45.988178805975075</v>
      </c>
      <c r="AA10" s="22">
        <v>-27723257</v>
      </c>
    </row>
    <row r="11" spans="1:27" ht="13.5" x14ac:dyDescent="0.25">
      <c r="A11" s="23" t="s">
        <v>39</v>
      </c>
      <c r="B11" s="17" t="s">
        <v>32</v>
      </c>
      <c r="C11" s="18">
        <v>-36480</v>
      </c>
      <c r="D11" s="18"/>
      <c r="E11" s="19">
        <v>-7607181</v>
      </c>
      <c r="F11" s="20">
        <v>-7607181</v>
      </c>
      <c r="G11" s="24">
        <v>140990</v>
      </c>
      <c r="H11" s="24">
        <v>116264</v>
      </c>
      <c r="I11" s="24">
        <v>-188074</v>
      </c>
      <c r="J11" s="20">
        <v>69180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69180</v>
      </c>
      <c r="X11" s="20">
        <v>-1817834</v>
      </c>
      <c r="Y11" s="24">
        <v>1887014</v>
      </c>
      <c r="Z11" s="25">
        <v>-103.80562801663957</v>
      </c>
      <c r="AA11" s="26">
        <v>-7607181</v>
      </c>
    </row>
    <row r="12" spans="1:27" ht="13.5" x14ac:dyDescent="0.25">
      <c r="A12" s="23" t="s">
        <v>40</v>
      </c>
      <c r="B12" s="17" t="s">
        <v>32</v>
      </c>
      <c r="C12" s="18">
        <v>-998666</v>
      </c>
      <c r="D12" s="18"/>
      <c r="E12" s="19">
        <v>-927857</v>
      </c>
      <c r="F12" s="20">
        <v>-927857</v>
      </c>
      <c r="G12" s="20">
        <v>-998667</v>
      </c>
      <c r="H12" s="20"/>
      <c r="I12" s="20"/>
      <c r="J12" s="20">
        <v>-998667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-998667</v>
      </c>
      <c r="X12" s="20">
        <v>-927857</v>
      </c>
      <c r="Y12" s="20">
        <v>-70810</v>
      </c>
      <c r="Z12" s="21">
        <v>7.6315639155602648</v>
      </c>
      <c r="AA12" s="22">
        <v>-927857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351053992</v>
      </c>
      <c r="D13" s="29">
        <f>SUM(D6:D12)</f>
        <v>0</v>
      </c>
      <c r="E13" s="30">
        <f t="shared" si="0"/>
        <v>338676391</v>
      </c>
      <c r="F13" s="31">
        <f t="shared" si="0"/>
        <v>392517758</v>
      </c>
      <c r="G13" s="31">
        <f t="shared" si="0"/>
        <v>370921194</v>
      </c>
      <c r="H13" s="31">
        <f t="shared" si="0"/>
        <v>10960308</v>
      </c>
      <c r="I13" s="31">
        <f t="shared" si="0"/>
        <v>7361430</v>
      </c>
      <c r="J13" s="31">
        <f t="shared" si="0"/>
        <v>389242932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389242932</v>
      </c>
      <c r="X13" s="31">
        <f t="shared" si="0"/>
        <v>371160447</v>
      </c>
      <c r="Y13" s="31">
        <f t="shared" si="0"/>
        <v>18082485</v>
      </c>
      <c r="Z13" s="32">
        <f>+IF(X13&lt;&gt;0,+(Y13/X13)*100,0)</f>
        <v>4.8718782257528641</v>
      </c>
      <c r="AA13" s="33">
        <f>SUM(AA6:AA12)</f>
        <v>392517758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122316857</v>
      </c>
      <c r="D17" s="18"/>
      <c r="E17" s="19">
        <v>121475581</v>
      </c>
      <c r="F17" s="20">
        <v>122492184</v>
      </c>
      <c r="G17" s="24">
        <v>122554580</v>
      </c>
      <c r="H17" s="24">
        <v>159776</v>
      </c>
      <c r="I17" s="24">
        <v>-2832492</v>
      </c>
      <c r="J17" s="20">
        <v>119881864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119881864</v>
      </c>
      <c r="X17" s="20">
        <v>124319339</v>
      </c>
      <c r="Y17" s="24">
        <v>-4437475</v>
      </c>
      <c r="Z17" s="25">
        <v>-3.5694165008390204</v>
      </c>
      <c r="AA17" s="26">
        <v>122492184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122316857</v>
      </c>
      <c r="D25" s="29">
        <f t="shared" ref="D25:Y25" si="1">SUM(D15:D24)</f>
        <v>0</v>
      </c>
      <c r="E25" s="35">
        <f t="shared" si="1"/>
        <v>121475581</v>
      </c>
      <c r="F25" s="36">
        <f t="shared" si="1"/>
        <v>122492184</v>
      </c>
      <c r="G25" s="36">
        <f t="shared" si="1"/>
        <v>122554580</v>
      </c>
      <c r="H25" s="36">
        <f t="shared" si="1"/>
        <v>159776</v>
      </c>
      <c r="I25" s="36">
        <f t="shared" si="1"/>
        <v>-2832492</v>
      </c>
      <c r="J25" s="36">
        <f t="shared" si="1"/>
        <v>119881864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119881864</v>
      </c>
      <c r="X25" s="36">
        <f t="shared" si="1"/>
        <v>124319339</v>
      </c>
      <c r="Y25" s="36">
        <f t="shared" si="1"/>
        <v>-4437475</v>
      </c>
      <c r="Z25" s="37">
        <f>+IF(X25&lt;&gt;0,+(Y25/X25)*100,0)</f>
        <v>-3.5694165008390204</v>
      </c>
      <c r="AA25" s="38">
        <f>SUM(AA15:AA24)</f>
        <v>122492184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473370849</v>
      </c>
      <c r="D26" s="29">
        <f>+D13+D25</f>
        <v>0</v>
      </c>
      <c r="E26" s="30">
        <f t="shared" si="2"/>
        <v>460151972</v>
      </c>
      <c r="F26" s="31">
        <f t="shared" si="2"/>
        <v>515009942</v>
      </c>
      <c r="G26" s="31">
        <f t="shared" si="2"/>
        <v>493475774</v>
      </c>
      <c r="H26" s="31">
        <f t="shared" si="2"/>
        <v>11120084</v>
      </c>
      <c r="I26" s="31">
        <f t="shared" si="2"/>
        <v>4528938</v>
      </c>
      <c r="J26" s="31">
        <f t="shared" si="2"/>
        <v>509124796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509124796</v>
      </c>
      <c r="X26" s="31">
        <f t="shared" si="2"/>
        <v>495479786</v>
      </c>
      <c r="Y26" s="31">
        <f t="shared" si="2"/>
        <v>13645010</v>
      </c>
      <c r="Z26" s="32">
        <f>+IF(X26&lt;&gt;0,+(Y26/X26)*100,0)</f>
        <v>2.7538984203888393</v>
      </c>
      <c r="AA26" s="33">
        <f>+AA13+AA25</f>
        <v>515009942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1188007</v>
      </c>
      <c r="D30" s="18"/>
      <c r="E30" s="19">
        <v>1332599</v>
      </c>
      <c r="F30" s="20">
        <v>1332599</v>
      </c>
      <c r="G30" s="20">
        <v>1188007</v>
      </c>
      <c r="H30" s="20"/>
      <c r="I30" s="20"/>
      <c r="J30" s="20">
        <v>1188007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1188007</v>
      </c>
      <c r="X30" s="20">
        <v>778870</v>
      </c>
      <c r="Y30" s="20">
        <v>409137</v>
      </c>
      <c r="Z30" s="21">
        <v>52.529562057853042</v>
      </c>
      <c r="AA30" s="22">
        <v>1332599</v>
      </c>
    </row>
    <row r="31" spans="1:27" ht="13.5" x14ac:dyDescent="0.25">
      <c r="A31" s="23" t="s">
        <v>58</v>
      </c>
      <c r="B31" s="39" t="s">
        <v>32</v>
      </c>
      <c r="C31" s="18">
        <v>193725</v>
      </c>
      <c r="D31" s="18"/>
      <c r="E31" s="19">
        <v>1137203</v>
      </c>
      <c r="F31" s="20">
        <v>1137203</v>
      </c>
      <c r="G31" s="20">
        <v>225973</v>
      </c>
      <c r="H31" s="20">
        <v>41547</v>
      </c>
      <c r="I31" s="20">
        <v>34300</v>
      </c>
      <c r="J31" s="20">
        <v>301820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301820</v>
      </c>
      <c r="X31" s="20">
        <v>781721</v>
      </c>
      <c r="Y31" s="20">
        <v>-479901</v>
      </c>
      <c r="Z31" s="21">
        <v>-61.390317005683613</v>
      </c>
      <c r="AA31" s="22">
        <v>1137203</v>
      </c>
    </row>
    <row r="32" spans="1:27" ht="13.5" x14ac:dyDescent="0.25">
      <c r="A32" s="23" t="s">
        <v>59</v>
      </c>
      <c r="B32" s="17" t="s">
        <v>32</v>
      </c>
      <c r="C32" s="18">
        <v>-4932766</v>
      </c>
      <c r="D32" s="18"/>
      <c r="E32" s="19">
        <v>-17536422</v>
      </c>
      <c r="F32" s="20">
        <v>-17542422</v>
      </c>
      <c r="G32" s="20">
        <v>-4933908</v>
      </c>
      <c r="H32" s="20">
        <v>89055</v>
      </c>
      <c r="I32" s="20">
        <v>94902</v>
      </c>
      <c r="J32" s="20">
        <v>-4749951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-4749951</v>
      </c>
      <c r="X32" s="20">
        <v>-11580971</v>
      </c>
      <c r="Y32" s="20">
        <v>6831020</v>
      </c>
      <c r="Z32" s="21">
        <v>-58.984864049827948</v>
      </c>
      <c r="AA32" s="22">
        <v>-17542422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-237000</v>
      </c>
      <c r="F33" s="20">
        <v>-237000</v>
      </c>
      <c r="G33" s="20"/>
      <c r="H33" s="20">
        <v>532000</v>
      </c>
      <c r="I33" s="20">
        <v>-1755996</v>
      </c>
      <c r="J33" s="20">
        <v>-1223996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-1223996</v>
      </c>
      <c r="X33" s="20">
        <v>-237000</v>
      </c>
      <c r="Y33" s="20">
        <v>-986996</v>
      </c>
      <c r="Z33" s="21">
        <v>416.45400843881862</v>
      </c>
      <c r="AA33" s="22">
        <v>-237000</v>
      </c>
    </row>
    <row r="34" spans="1:27" ht="13.5" x14ac:dyDescent="0.25">
      <c r="A34" s="23" t="s">
        <v>61</v>
      </c>
      <c r="B34" s="17" t="s">
        <v>32</v>
      </c>
      <c r="C34" s="18">
        <v>4549580</v>
      </c>
      <c r="D34" s="18"/>
      <c r="E34" s="19">
        <v>2830792</v>
      </c>
      <c r="F34" s="20">
        <v>2830792</v>
      </c>
      <c r="G34" s="20">
        <v>4297139</v>
      </c>
      <c r="H34" s="20">
        <v>582697</v>
      </c>
      <c r="I34" s="20">
        <v>165127</v>
      </c>
      <c r="J34" s="20">
        <v>5044963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5044963</v>
      </c>
      <c r="X34" s="20">
        <v>2731772</v>
      </c>
      <c r="Y34" s="20">
        <v>2313191</v>
      </c>
      <c r="Z34" s="21">
        <v>84.677308355162879</v>
      </c>
      <c r="AA34" s="22">
        <v>2830792</v>
      </c>
    </row>
    <row r="35" spans="1:27" ht="13.5" x14ac:dyDescent="0.25">
      <c r="A35" s="23" t="s">
        <v>39</v>
      </c>
      <c r="B35" s="17" t="s">
        <v>32</v>
      </c>
      <c r="C35" s="18">
        <v>3981762</v>
      </c>
      <c r="D35" s="18"/>
      <c r="E35" s="19">
        <v>4984002</v>
      </c>
      <c r="F35" s="20">
        <v>4984002</v>
      </c>
      <c r="G35" s="20">
        <v>5156757</v>
      </c>
      <c r="H35" s="20">
        <v>176181</v>
      </c>
      <c r="I35" s="20">
        <v>63092</v>
      </c>
      <c r="J35" s="20">
        <v>5396030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5396030</v>
      </c>
      <c r="X35" s="20">
        <v>4984002</v>
      </c>
      <c r="Y35" s="20">
        <v>412028</v>
      </c>
      <c r="Z35" s="21">
        <v>8.2670111288077326</v>
      </c>
      <c r="AA35" s="22">
        <v>4984002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4980308</v>
      </c>
      <c r="D37" s="29">
        <f t="shared" ref="D37:Y37" si="3">SUM(D29:D36)</f>
        <v>0</v>
      </c>
      <c r="E37" s="30">
        <f t="shared" si="3"/>
        <v>-7488826</v>
      </c>
      <c r="F37" s="31">
        <f t="shared" si="3"/>
        <v>-7494826</v>
      </c>
      <c r="G37" s="31">
        <f t="shared" si="3"/>
        <v>5933968</v>
      </c>
      <c r="H37" s="31">
        <f t="shared" si="3"/>
        <v>1421480</v>
      </c>
      <c r="I37" s="31">
        <f t="shared" si="3"/>
        <v>-1398575</v>
      </c>
      <c r="J37" s="31">
        <f t="shared" si="3"/>
        <v>5956873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5956873</v>
      </c>
      <c r="X37" s="31">
        <f t="shared" si="3"/>
        <v>-2541606</v>
      </c>
      <c r="Y37" s="31">
        <f t="shared" si="3"/>
        <v>8498479</v>
      </c>
      <c r="Z37" s="32">
        <f>+IF(X37&lt;&gt;0,+(Y37/X37)*100,0)</f>
        <v>-334.37436801770218</v>
      </c>
      <c r="AA37" s="33">
        <f>SUM(AA29:AA36)</f>
        <v>-7494826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12569362</v>
      </c>
      <c r="D39" s="18"/>
      <c r="E39" s="19">
        <v>11236772</v>
      </c>
      <c r="F39" s="20">
        <v>11236772</v>
      </c>
      <c r="G39" s="20">
        <v>12569363</v>
      </c>
      <c r="H39" s="20"/>
      <c r="I39" s="20"/>
      <c r="J39" s="20">
        <v>12569363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12569363</v>
      </c>
      <c r="X39" s="20">
        <v>12978501</v>
      </c>
      <c r="Y39" s="20">
        <v>-409138</v>
      </c>
      <c r="Z39" s="21">
        <v>-3.1524287743245538</v>
      </c>
      <c r="AA39" s="22">
        <v>11236772</v>
      </c>
    </row>
    <row r="40" spans="1:27" ht="13.5" x14ac:dyDescent="0.25">
      <c r="A40" s="23" t="s">
        <v>61</v>
      </c>
      <c r="B40" s="17" t="s">
        <v>32</v>
      </c>
      <c r="C40" s="18">
        <v>59989669</v>
      </c>
      <c r="D40" s="18"/>
      <c r="E40" s="19">
        <v>78882028</v>
      </c>
      <c r="F40" s="20">
        <v>78882028</v>
      </c>
      <c r="G40" s="20">
        <v>60395023</v>
      </c>
      <c r="H40" s="20">
        <v>405353</v>
      </c>
      <c r="I40" s="20">
        <v>405353</v>
      </c>
      <c r="J40" s="20">
        <v>61205729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61205729</v>
      </c>
      <c r="X40" s="20">
        <v>75340915</v>
      </c>
      <c r="Y40" s="20">
        <v>-14135186</v>
      </c>
      <c r="Z40" s="21">
        <v>-18.761633038303291</v>
      </c>
      <c r="AA40" s="22">
        <v>78882028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1949450</v>
      </c>
      <c r="D42" s="18"/>
      <c r="E42" s="19">
        <v>2644619</v>
      </c>
      <c r="F42" s="20">
        <v>2644619</v>
      </c>
      <c r="G42" s="20">
        <v>1985111</v>
      </c>
      <c r="H42" s="20">
        <v>35661</v>
      </c>
      <c r="I42" s="20">
        <v>35661</v>
      </c>
      <c r="J42" s="20">
        <v>2056433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2056433</v>
      </c>
      <c r="X42" s="20">
        <v>2306946</v>
      </c>
      <c r="Y42" s="20">
        <v>-250513</v>
      </c>
      <c r="Z42" s="21">
        <v>-10.859075158239508</v>
      </c>
      <c r="AA42" s="22">
        <v>2644619</v>
      </c>
    </row>
    <row r="43" spans="1:27" ht="13.5" x14ac:dyDescent="0.25">
      <c r="A43" s="27" t="s">
        <v>67</v>
      </c>
      <c r="B43" s="34" t="s">
        <v>32</v>
      </c>
      <c r="C43" s="29">
        <f>SUM(C39:C42)</f>
        <v>74508481</v>
      </c>
      <c r="D43" s="29">
        <f t="shared" ref="D43:Y43" si="4">SUM(D39:D42)</f>
        <v>0</v>
      </c>
      <c r="E43" s="35">
        <f t="shared" si="4"/>
        <v>92763419</v>
      </c>
      <c r="F43" s="36">
        <f t="shared" si="4"/>
        <v>92763419</v>
      </c>
      <c r="G43" s="36">
        <f t="shared" si="4"/>
        <v>74949497</v>
      </c>
      <c r="H43" s="36">
        <f t="shared" si="4"/>
        <v>441014</v>
      </c>
      <c r="I43" s="36">
        <f t="shared" si="4"/>
        <v>441014</v>
      </c>
      <c r="J43" s="36">
        <f t="shared" si="4"/>
        <v>75831525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75831525</v>
      </c>
      <c r="X43" s="36">
        <f t="shared" si="4"/>
        <v>90626362</v>
      </c>
      <c r="Y43" s="36">
        <f t="shared" si="4"/>
        <v>-14794837</v>
      </c>
      <c r="Z43" s="37">
        <f>+IF(X43&lt;&gt;0,+(Y43/X43)*100,0)</f>
        <v>-16.325092030065157</v>
      </c>
      <c r="AA43" s="38">
        <f>SUM(AA39:AA42)</f>
        <v>92763419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79488789</v>
      </c>
      <c r="D44" s="29">
        <f>+D37+D43</f>
        <v>0</v>
      </c>
      <c r="E44" s="30">
        <f t="shared" si="5"/>
        <v>85274593</v>
      </c>
      <c r="F44" s="31">
        <f t="shared" si="5"/>
        <v>85268593</v>
      </c>
      <c r="G44" s="31">
        <f t="shared" si="5"/>
        <v>80883465</v>
      </c>
      <c r="H44" s="31">
        <f t="shared" si="5"/>
        <v>1862494</v>
      </c>
      <c r="I44" s="31">
        <f t="shared" si="5"/>
        <v>-957561</v>
      </c>
      <c r="J44" s="31">
        <f t="shared" si="5"/>
        <v>81788398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81788398</v>
      </c>
      <c r="X44" s="31">
        <f t="shared" si="5"/>
        <v>88084756</v>
      </c>
      <c r="Y44" s="31">
        <f t="shared" si="5"/>
        <v>-6296358</v>
      </c>
      <c r="Z44" s="32">
        <f>+IF(X44&lt;&gt;0,+(Y44/X44)*100,0)</f>
        <v>-7.1480677087872051</v>
      </c>
      <c r="AA44" s="33">
        <f>+AA37+AA43</f>
        <v>85268593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393882060</v>
      </c>
      <c r="D45" s="42">
        <f t="shared" si="6"/>
        <v>0</v>
      </c>
      <c r="E45" s="43">
        <f t="shared" si="6"/>
        <v>374877379</v>
      </c>
      <c r="F45" s="44">
        <f t="shared" si="6"/>
        <v>429741349</v>
      </c>
      <c r="G45" s="44">
        <f t="shared" si="6"/>
        <v>412592309</v>
      </c>
      <c r="H45" s="44">
        <f t="shared" si="6"/>
        <v>9257590</v>
      </c>
      <c r="I45" s="44">
        <f t="shared" si="6"/>
        <v>5486499</v>
      </c>
      <c r="J45" s="44">
        <f t="shared" si="6"/>
        <v>427336398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427336398</v>
      </c>
      <c r="X45" s="44">
        <f t="shared" si="6"/>
        <v>407395030</v>
      </c>
      <c r="Y45" s="44">
        <f t="shared" si="6"/>
        <v>19941368</v>
      </c>
      <c r="Z45" s="45">
        <f>+IF(X45&lt;&gt;0,+(Y45/X45)*100,0)</f>
        <v>4.8948481281178129</v>
      </c>
      <c r="AA45" s="46">
        <f>+AA26-AA44</f>
        <v>429741349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-12234696</v>
      </c>
      <c r="D47" s="18"/>
      <c r="E47" s="19">
        <v>48241014</v>
      </c>
      <c r="F47" s="20">
        <v>48247014</v>
      </c>
      <c r="G47" s="20">
        <v>-12242030</v>
      </c>
      <c r="H47" s="20">
        <v>152726</v>
      </c>
      <c r="I47" s="20">
        <v>61</v>
      </c>
      <c r="J47" s="20">
        <v>-12089243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-12089243</v>
      </c>
      <c r="X47" s="20">
        <v>25900695</v>
      </c>
      <c r="Y47" s="20">
        <v>-37989938</v>
      </c>
      <c r="Z47" s="47">
        <v>-146.67536141404699</v>
      </c>
      <c r="AA47" s="22">
        <v>48247014</v>
      </c>
    </row>
    <row r="48" spans="1:27" ht="13.5" x14ac:dyDescent="0.25">
      <c r="A48" s="23" t="s">
        <v>73</v>
      </c>
      <c r="B48" s="17" t="s">
        <v>32</v>
      </c>
      <c r="C48" s="18">
        <v>3213570</v>
      </c>
      <c r="D48" s="18"/>
      <c r="E48" s="19">
        <v>2583657</v>
      </c>
      <c r="F48" s="20">
        <v>2583657</v>
      </c>
      <c r="G48" s="20">
        <v>2583656</v>
      </c>
      <c r="H48" s="20">
        <v>629914</v>
      </c>
      <c r="I48" s="20"/>
      <c r="J48" s="20">
        <v>3213570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3213570</v>
      </c>
      <c r="X48" s="20">
        <v>2583657</v>
      </c>
      <c r="Y48" s="20">
        <v>629913</v>
      </c>
      <c r="Z48" s="47">
        <v>24.380674369701552</v>
      </c>
      <c r="AA48" s="22">
        <v>2583657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-9021126</v>
      </c>
      <c r="D50" s="50">
        <f t="shared" ref="D50:Y50" si="7">SUM(D47:D49)</f>
        <v>0</v>
      </c>
      <c r="E50" s="51">
        <f t="shared" si="7"/>
        <v>50824671</v>
      </c>
      <c r="F50" s="52">
        <f t="shared" si="7"/>
        <v>50830671</v>
      </c>
      <c r="G50" s="52">
        <f t="shared" si="7"/>
        <v>-9658374</v>
      </c>
      <c r="H50" s="52">
        <f t="shared" si="7"/>
        <v>782640</v>
      </c>
      <c r="I50" s="52">
        <f t="shared" si="7"/>
        <v>61</v>
      </c>
      <c r="J50" s="52">
        <f t="shared" si="7"/>
        <v>-8875673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-8875673</v>
      </c>
      <c r="X50" s="52">
        <f t="shared" si="7"/>
        <v>28484352</v>
      </c>
      <c r="Y50" s="52">
        <f t="shared" si="7"/>
        <v>-37360025</v>
      </c>
      <c r="Z50" s="53">
        <f>+IF(X50&lt;&gt;0,+(Y50/X50)*100,0)</f>
        <v>-131.15982066223589</v>
      </c>
      <c r="AA50" s="54">
        <f>SUM(AA47:AA49)</f>
        <v>50830671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27783668</v>
      </c>
      <c r="D6" s="18"/>
      <c r="E6" s="19"/>
      <c r="F6" s="20"/>
      <c r="G6" s="20">
        <v>9176165</v>
      </c>
      <c r="H6" s="20">
        <v>1013670</v>
      </c>
      <c r="I6" s="20">
        <v>1235220</v>
      </c>
      <c r="J6" s="20">
        <v>11425055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11425055</v>
      </c>
      <c r="X6" s="20"/>
      <c r="Y6" s="20">
        <v>11425055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6392046</v>
      </c>
      <c r="D7" s="18"/>
      <c r="E7" s="19">
        <v>4954876</v>
      </c>
      <c r="F7" s="20">
        <v>4954876</v>
      </c>
      <c r="G7" s="20">
        <v>5530098</v>
      </c>
      <c r="H7" s="20">
        <v>561749</v>
      </c>
      <c r="I7" s="20">
        <v>456926</v>
      </c>
      <c r="J7" s="20">
        <v>6548773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6548773</v>
      </c>
      <c r="X7" s="20">
        <v>4839074</v>
      </c>
      <c r="Y7" s="20">
        <v>1709699</v>
      </c>
      <c r="Z7" s="21">
        <v>35.331119135603217</v>
      </c>
      <c r="AA7" s="22">
        <v>4954876</v>
      </c>
    </row>
    <row r="8" spans="1:27" ht="13.5" x14ac:dyDescent="0.25">
      <c r="A8" s="23" t="s">
        <v>36</v>
      </c>
      <c r="B8" s="17" t="s">
        <v>32</v>
      </c>
      <c r="C8" s="18">
        <v>-5859</v>
      </c>
      <c r="D8" s="18"/>
      <c r="E8" s="19">
        <v>-66384</v>
      </c>
      <c r="F8" s="20">
        <v>-66384</v>
      </c>
      <c r="G8" s="20">
        <v>-1473326</v>
      </c>
      <c r="H8" s="20">
        <v>66206</v>
      </c>
      <c r="I8" s="20">
        <v>59501</v>
      </c>
      <c r="J8" s="20">
        <v>-1347619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-1347619</v>
      </c>
      <c r="X8" s="20">
        <v>269241</v>
      </c>
      <c r="Y8" s="20">
        <v>-1616860</v>
      </c>
      <c r="Z8" s="21">
        <v>-600.52518004315834</v>
      </c>
      <c r="AA8" s="22">
        <v>-66384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-551466</v>
      </c>
      <c r="D10" s="18"/>
      <c r="E10" s="19"/>
      <c r="F10" s="20"/>
      <c r="G10" s="20">
        <v>-6320</v>
      </c>
      <c r="H10" s="20">
        <v>-81521</v>
      </c>
      <c r="I10" s="20">
        <v>-10995</v>
      </c>
      <c r="J10" s="20">
        <v>-98836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-98836</v>
      </c>
      <c r="X10" s="20"/>
      <c r="Y10" s="20">
        <v>-98836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-484417</v>
      </c>
      <c r="D11" s="18"/>
      <c r="E11" s="19"/>
      <c r="F11" s="20"/>
      <c r="G11" s="24">
        <v>-490225</v>
      </c>
      <c r="H11" s="24"/>
      <c r="I11" s="24"/>
      <c r="J11" s="20">
        <v>-490225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-490225</v>
      </c>
      <c r="X11" s="20"/>
      <c r="Y11" s="24">
        <v>-490225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33133972</v>
      </c>
      <c r="D13" s="29">
        <f>SUM(D6:D12)</f>
        <v>0</v>
      </c>
      <c r="E13" s="30">
        <f t="shared" si="0"/>
        <v>4888492</v>
      </c>
      <c r="F13" s="31">
        <f t="shared" si="0"/>
        <v>4888492</v>
      </c>
      <c r="G13" s="31">
        <f t="shared" si="0"/>
        <v>12736392</v>
      </c>
      <c r="H13" s="31">
        <f t="shared" si="0"/>
        <v>1560104</v>
      </c>
      <c r="I13" s="31">
        <f t="shared" si="0"/>
        <v>1740652</v>
      </c>
      <c r="J13" s="31">
        <f t="shared" si="0"/>
        <v>16037148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16037148</v>
      </c>
      <c r="X13" s="31">
        <f t="shared" si="0"/>
        <v>5108315</v>
      </c>
      <c r="Y13" s="31">
        <f t="shared" si="0"/>
        <v>10928833</v>
      </c>
      <c r="Z13" s="32">
        <f>+IF(X13&lt;&gt;0,+(Y13/X13)*100,0)</f>
        <v>213.9420337234489</v>
      </c>
      <c r="AA13" s="33">
        <f>SUM(AA6:AA12)</f>
        <v>4888492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29306544</v>
      </c>
      <c r="D17" s="18"/>
      <c r="E17" s="19">
        <v>18222018</v>
      </c>
      <c r="F17" s="20">
        <v>18222018</v>
      </c>
      <c r="G17" s="24">
        <v>23846724</v>
      </c>
      <c r="H17" s="24"/>
      <c r="I17" s="24">
        <v>379429</v>
      </c>
      <c r="J17" s="20">
        <v>24226153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24226153</v>
      </c>
      <c r="X17" s="20">
        <v>20492956</v>
      </c>
      <c r="Y17" s="24">
        <v>3733197</v>
      </c>
      <c r="Z17" s="25">
        <v>18.216976604058488</v>
      </c>
      <c r="AA17" s="26">
        <v>18222018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29306544</v>
      </c>
      <c r="D25" s="29">
        <f t="shared" ref="D25:Y25" si="1">SUM(D15:D24)</f>
        <v>0</v>
      </c>
      <c r="E25" s="35">
        <f t="shared" si="1"/>
        <v>18222018</v>
      </c>
      <c r="F25" s="36">
        <f t="shared" si="1"/>
        <v>18222018</v>
      </c>
      <c r="G25" s="36">
        <f t="shared" si="1"/>
        <v>23846724</v>
      </c>
      <c r="H25" s="36">
        <f t="shared" si="1"/>
        <v>0</v>
      </c>
      <c r="I25" s="36">
        <f t="shared" si="1"/>
        <v>379429</v>
      </c>
      <c r="J25" s="36">
        <f t="shared" si="1"/>
        <v>24226153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24226153</v>
      </c>
      <c r="X25" s="36">
        <f t="shared" si="1"/>
        <v>20492956</v>
      </c>
      <c r="Y25" s="36">
        <f t="shared" si="1"/>
        <v>3733197</v>
      </c>
      <c r="Z25" s="37">
        <f>+IF(X25&lt;&gt;0,+(Y25/X25)*100,0)</f>
        <v>18.216976604058488</v>
      </c>
      <c r="AA25" s="38">
        <f>SUM(AA15:AA24)</f>
        <v>18222018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62440516</v>
      </c>
      <c r="D26" s="29">
        <f>+D13+D25</f>
        <v>0</v>
      </c>
      <c r="E26" s="30">
        <f t="shared" si="2"/>
        <v>23110510</v>
      </c>
      <c r="F26" s="31">
        <f t="shared" si="2"/>
        <v>23110510</v>
      </c>
      <c r="G26" s="31">
        <f t="shared" si="2"/>
        <v>36583116</v>
      </c>
      <c r="H26" s="31">
        <f t="shared" si="2"/>
        <v>1560104</v>
      </c>
      <c r="I26" s="31">
        <f t="shared" si="2"/>
        <v>2120081</v>
      </c>
      <c r="J26" s="31">
        <f t="shared" si="2"/>
        <v>40263301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40263301</v>
      </c>
      <c r="X26" s="31">
        <f t="shared" si="2"/>
        <v>25601271</v>
      </c>
      <c r="Y26" s="31">
        <f t="shared" si="2"/>
        <v>14662030</v>
      </c>
      <c r="Z26" s="32">
        <f>+IF(X26&lt;&gt;0,+(Y26/X26)*100,0)</f>
        <v>57.270711286170126</v>
      </c>
      <c r="AA26" s="33">
        <f>+AA13+AA25</f>
        <v>23110510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2857645</v>
      </c>
      <c r="D32" s="18"/>
      <c r="E32" s="19"/>
      <c r="F32" s="20"/>
      <c r="G32" s="20">
        <v>394155</v>
      </c>
      <c r="H32" s="20">
        <v>-225327</v>
      </c>
      <c r="I32" s="20">
        <v>2992</v>
      </c>
      <c r="J32" s="20">
        <v>171820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171820</v>
      </c>
      <c r="X32" s="20"/>
      <c r="Y32" s="20">
        <v>171820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2857645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394155</v>
      </c>
      <c r="H37" s="31">
        <f t="shared" si="3"/>
        <v>-225327</v>
      </c>
      <c r="I37" s="31">
        <f t="shared" si="3"/>
        <v>2992</v>
      </c>
      <c r="J37" s="31">
        <f t="shared" si="3"/>
        <v>171820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171820</v>
      </c>
      <c r="X37" s="31">
        <f t="shared" si="3"/>
        <v>0</v>
      </c>
      <c r="Y37" s="31">
        <f t="shared" si="3"/>
        <v>171820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58486876</v>
      </c>
      <c r="D40" s="18"/>
      <c r="E40" s="19">
        <v>61703093</v>
      </c>
      <c r="F40" s="20">
        <v>61703093</v>
      </c>
      <c r="G40" s="20">
        <v>58486876</v>
      </c>
      <c r="H40" s="20"/>
      <c r="I40" s="20"/>
      <c r="J40" s="20">
        <v>58486876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58486876</v>
      </c>
      <c r="X40" s="20">
        <v>57831295</v>
      </c>
      <c r="Y40" s="20">
        <v>655581</v>
      </c>
      <c r="Z40" s="21">
        <v>1.1336094064640951</v>
      </c>
      <c r="AA40" s="22">
        <v>61703093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58486876</v>
      </c>
      <c r="D43" s="29">
        <f t="shared" ref="D43:Y43" si="4">SUM(D39:D42)</f>
        <v>0</v>
      </c>
      <c r="E43" s="35">
        <f t="shared" si="4"/>
        <v>61703093</v>
      </c>
      <c r="F43" s="36">
        <f t="shared" si="4"/>
        <v>61703093</v>
      </c>
      <c r="G43" s="36">
        <f t="shared" si="4"/>
        <v>58486876</v>
      </c>
      <c r="H43" s="36">
        <f t="shared" si="4"/>
        <v>0</v>
      </c>
      <c r="I43" s="36">
        <f t="shared" si="4"/>
        <v>0</v>
      </c>
      <c r="J43" s="36">
        <f t="shared" si="4"/>
        <v>58486876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58486876</v>
      </c>
      <c r="X43" s="36">
        <f t="shared" si="4"/>
        <v>57831295</v>
      </c>
      <c r="Y43" s="36">
        <f t="shared" si="4"/>
        <v>655581</v>
      </c>
      <c r="Z43" s="37">
        <f>+IF(X43&lt;&gt;0,+(Y43/X43)*100,0)</f>
        <v>1.1336094064640951</v>
      </c>
      <c r="AA43" s="38">
        <f>SUM(AA39:AA42)</f>
        <v>61703093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61344521</v>
      </c>
      <c r="D44" s="29">
        <f>+D37+D43</f>
        <v>0</v>
      </c>
      <c r="E44" s="30">
        <f t="shared" si="5"/>
        <v>61703093</v>
      </c>
      <c r="F44" s="31">
        <f t="shared" si="5"/>
        <v>61703093</v>
      </c>
      <c r="G44" s="31">
        <f t="shared" si="5"/>
        <v>58881031</v>
      </c>
      <c r="H44" s="31">
        <f t="shared" si="5"/>
        <v>-225327</v>
      </c>
      <c r="I44" s="31">
        <f t="shared" si="5"/>
        <v>2992</v>
      </c>
      <c r="J44" s="31">
        <f t="shared" si="5"/>
        <v>58658696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58658696</v>
      </c>
      <c r="X44" s="31">
        <f t="shared" si="5"/>
        <v>57831295</v>
      </c>
      <c r="Y44" s="31">
        <f t="shared" si="5"/>
        <v>827401</v>
      </c>
      <c r="Z44" s="32">
        <f>+IF(X44&lt;&gt;0,+(Y44/X44)*100,0)</f>
        <v>1.4307149788017024</v>
      </c>
      <c r="AA44" s="33">
        <f>+AA37+AA43</f>
        <v>61703093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1095995</v>
      </c>
      <c r="D45" s="42">
        <f t="shared" si="6"/>
        <v>0</v>
      </c>
      <c r="E45" s="43">
        <f t="shared" si="6"/>
        <v>-38592583</v>
      </c>
      <c r="F45" s="44">
        <f t="shared" si="6"/>
        <v>-38592583</v>
      </c>
      <c r="G45" s="44">
        <f t="shared" si="6"/>
        <v>-22297915</v>
      </c>
      <c r="H45" s="44">
        <f t="shared" si="6"/>
        <v>1785431</v>
      </c>
      <c r="I45" s="44">
        <f t="shared" si="6"/>
        <v>2117089</v>
      </c>
      <c r="J45" s="44">
        <f t="shared" si="6"/>
        <v>-18395395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-18395395</v>
      </c>
      <c r="X45" s="44">
        <f t="shared" si="6"/>
        <v>-32230024</v>
      </c>
      <c r="Y45" s="44">
        <f t="shared" si="6"/>
        <v>13834629</v>
      </c>
      <c r="Z45" s="45">
        <f>+IF(X45&lt;&gt;0,+(Y45/X45)*100,0)</f>
        <v>-42.924662420356867</v>
      </c>
      <c r="AA45" s="46">
        <f>+AA26-AA44</f>
        <v>-38592583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-464820</v>
      </c>
      <c r="D6" s="18"/>
      <c r="E6" s="19"/>
      <c r="F6" s="20"/>
      <c r="G6" s="20"/>
      <c r="H6" s="20"/>
      <c r="I6" s="20">
        <v>-464819</v>
      </c>
      <c r="J6" s="20">
        <v>-464819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-464819</v>
      </c>
      <c r="X6" s="20"/>
      <c r="Y6" s="20">
        <v>-464819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101064</v>
      </c>
      <c r="D11" s="18"/>
      <c r="E11" s="19"/>
      <c r="F11" s="20"/>
      <c r="G11" s="24"/>
      <c r="H11" s="24"/>
      <c r="I11" s="24">
        <v>101063</v>
      </c>
      <c r="J11" s="20">
        <v>101063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101063</v>
      </c>
      <c r="X11" s="20"/>
      <c r="Y11" s="24">
        <v>101063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-363756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-363756</v>
      </c>
      <c r="J13" s="31">
        <f t="shared" si="0"/>
        <v>-363756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-363756</v>
      </c>
      <c r="X13" s="31">
        <f t="shared" si="0"/>
        <v>0</v>
      </c>
      <c r="Y13" s="31">
        <f t="shared" si="0"/>
        <v>-363756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779177</v>
      </c>
      <c r="D17" s="18"/>
      <c r="E17" s="19">
        <v>-4168</v>
      </c>
      <c r="F17" s="20">
        <v>-4168</v>
      </c>
      <c r="G17" s="24"/>
      <c r="H17" s="24"/>
      <c r="I17" s="24">
        <v>779177</v>
      </c>
      <c r="J17" s="20">
        <v>779177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779177</v>
      </c>
      <c r="X17" s="20">
        <v>-1041</v>
      </c>
      <c r="Y17" s="24">
        <v>780218</v>
      </c>
      <c r="Z17" s="25">
        <v>-74948.895292987509</v>
      </c>
      <c r="AA17" s="26">
        <v>-4168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779177</v>
      </c>
      <c r="D25" s="29">
        <f t="shared" ref="D25:Y25" si="1">SUM(D15:D24)</f>
        <v>0</v>
      </c>
      <c r="E25" s="35">
        <f t="shared" si="1"/>
        <v>-4168</v>
      </c>
      <c r="F25" s="36">
        <f t="shared" si="1"/>
        <v>-4168</v>
      </c>
      <c r="G25" s="36">
        <f t="shared" si="1"/>
        <v>0</v>
      </c>
      <c r="H25" s="36">
        <f t="shared" si="1"/>
        <v>0</v>
      </c>
      <c r="I25" s="36">
        <f t="shared" si="1"/>
        <v>779177</v>
      </c>
      <c r="J25" s="36">
        <f t="shared" si="1"/>
        <v>779177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779177</v>
      </c>
      <c r="X25" s="36">
        <f t="shared" si="1"/>
        <v>-1041</v>
      </c>
      <c r="Y25" s="36">
        <f t="shared" si="1"/>
        <v>780218</v>
      </c>
      <c r="Z25" s="37">
        <f>+IF(X25&lt;&gt;0,+(Y25/X25)*100,0)</f>
        <v>-74948.895292987509</v>
      </c>
      <c r="AA25" s="38">
        <f>SUM(AA15:AA24)</f>
        <v>-4168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415421</v>
      </c>
      <c r="D26" s="29">
        <f>+D13+D25</f>
        <v>0</v>
      </c>
      <c r="E26" s="30">
        <f t="shared" si="2"/>
        <v>-4168</v>
      </c>
      <c r="F26" s="31">
        <f t="shared" si="2"/>
        <v>-4168</v>
      </c>
      <c r="G26" s="31">
        <f t="shared" si="2"/>
        <v>0</v>
      </c>
      <c r="H26" s="31">
        <f t="shared" si="2"/>
        <v>0</v>
      </c>
      <c r="I26" s="31">
        <f t="shared" si="2"/>
        <v>415421</v>
      </c>
      <c r="J26" s="31">
        <f t="shared" si="2"/>
        <v>415421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415421</v>
      </c>
      <c r="X26" s="31">
        <f t="shared" si="2"/>
        <v>-1041</v>
      </c>
      <c r="Y26" s="31">
        <f t="shared" si="2"/>
        <v>416462</v>
      </c>
      <c r="Z26" s="32">
        <f>+IF(X26&lt;&gt;0,+(Y26/X26)*100,0)</f>
        <v>-40005.955811719505</v>
      </c>
      <c r="AA26" s="33">
        <f>+AA13+AA25</f>
        <v>-4168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415421</v>
      </c>
      <c r="D45" s="42">
        <f t="shared" si="6"/>
        <v>0</v>
      </c>
      <c r="E45" s="43">
        <f t="shared" si="6"/>
        <v>-4168</v>
      </c>
      <c r="F45" s="44">
        <f t="shared" si="6"/>
        <v>-4168</v>
      </c>
      <c r="G45" s="44">
        <f t="shared" si="6"/>
        <v>0</v>
      </c>
      <c r="H45" s="44">
        <f t="shared" si="6"/>
        <v>0</v>
      </c>
      <c r="I45" s="44">
        <f t="shared" si="6"/>
        <v>415421</v>
      </c>
      <c r="J45" s="44">
        <f t="shared" si="6"/>
        <v>415421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415421</v>
      </c>
      <c r="X45" s="44">
        <f t="shared" si="6"/>
        <v>-1041</v>
      </c>
      <c r="Y45" s="44">
        <f t="shared" si="6"/>
        <v>416462</v>
      </c>
      <c r="Z45" s="45">
        <f>+IF(X45&lt;&gt;0,+(Y45/X45)*100,0)</f>
        <v>-40005.955811719505</v>
      </c>
      <c r="AA45" s="46">
        <f>+AA26-AA44</f>
        <v>-4168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760598</v>
      </c>
      <c r="D47" s="18"/>
      <c r="E47" s="19"/>
      <c r="F47" s="20"/>
      <c r="G47" s="20"/>
      <c r="H47" s="20"/>
      <c r="I47" s="20">
        <v>760598</v>
      </c>
      <c r="J47" s="20">
        <v>760598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760598</v>
      </c>
      <c r="X47" s="20"/>
      <c r="Y47" s="20">
        <v>760598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-469177</v>
      </c>
      <c r="D48" s="18"/>
      <c r="E48" s="19"/>
      <c r="F48" s="20"/>
      <c r="G48" s="20"/>
      <c r="H48" s="20"/>
      <c r="I48" s="20">
        <v>-469177</v>
      </c>
      <c r="J48" s="20">
        <v>-469177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-469177</v>
      </c>
      <c r="X48" s="20"/>
      <c r="Y48" s="20">
        <v>-469177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291421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291421</v>
      </c>
      <c r="J50" s="52">
        <f t="shared" si="7"/>
        <v>291421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291421</v>
      </c>
      <c r="X50" s="52">
        <f t="shared" si="7"/>
        <v>0</v>
      </c>
      <c r="Y50" s="52">
        <f t="shared" si="7"/>
        <v>291421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-8433868</v>
      </c>
      <c r="D6" s="18"/>
      <c r="E6" s="19">
        <v>-7537075</v>
      </c>
      <c r="F6" s="20">
        <v>-11620583</v>
      </c>
      <c r="G6" s="20">
        <v>-816973</v>
      </c>
      <c r="H6" s="20">
        <v>-457215</v>
      </c>
      <c r="I6" s="20">
        <v>-9601758</v>
      </c>
      <c r="J6" s="20">
        <v>-10875946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-10875946</v>
      </c>
      <c r="X6" s="20">
        <v>-6691016</v>
      </c>
      <c r="Y6" s="20">
        <v>-4184930</v>
      </c>
      <c r="Z6" s="21">
        <v>62.545508783718354</v>
      </c>
      <c r="AA6" s="22">
        <v>-11620583</v>
      </c>
    </row>
    <row r="7" spans="1:27" ht="13.5" x14ac:dyDescent="0.25">
      <c r="A7" s="23" t="s">
        <v>35</v>
      </c>
      <c r="B7" s="17" t="s">
        <v>32</v>
      </c>
      <c r="C7" s="18">
        <v>6671732</v>
      </c>
      <c r="D7" s="18"/>
      <c r="E7" s="19">
        <v>20240854</v>
      </c>
      <c r="F7" s="20">
        <v>20240854</v>
      </c>
      <c r="G7" s="20">
        <v>3709809</v>
      </c>
      <c r="H7" s="20">
        <v>3624415</v>
      </c>
      <c r="I7" s="20">
        <v>10374901</v>
      </c>
      <c r="J7" s="20">
        <v>17709125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17709125</v>
      </c>
      <c r="X7" s="20">
        <v>5060211</v>
      </c>
      <c r="Y7" s="20">
        <v>12648914</v>
      </c>
      <c r="Z7" s="21">
        <v>249.96811397785586</v>
      </c>
      <c r="AA7" s="22">
        <v>20240854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739097</v>
      </c>
      <c r="F8" s="20">
        <v>739097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184773</v>
      </c>
      <c r="Y8" s="20">
        <v>-184773</v>
      </c>
      <c r="Z8" s="21">
        <v>-100</v>
      </c>
      <c r="AA8" s="22">
        <v>739097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-4948603</v>
      </c>
      <c r="D10" s="18"/>
      <c r="E10" s="19">
        <v>-2569385</v>
      </c>
      <c r="F10" s="20">
        <v>-2569385</v>
      </c>
      <c r="G10" s="20">
        <v>-26901</v>
      </c>
      <c r="H10" s="20">
        <v>-172356</v>
      </c>
      <c r="I10" s="20">
        <v>-5597124</v>
      </c>
      <c r="J10" s="20">
        <v>-5796381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-5796381</v>
      </c>
      <c r="X10" s="20">
        <v>-642348</v>
      </c>
      <c r="Y10" s="20">
        <v>-5154033</v>
      </c>
      <c r="Z10" s="21">
        <v>802.37394683255798</v>
      </c>
      <c r="AA10" s="22">
        <v>-2569385</v>
      </c>
    </row>
    <row r="11" spans="1:27" ht="13.5" x14ac:dyDescent="0.25">
      <c r="A11" s="23" t="s">
        <v>39</v>
      </c>
      <c r="B11" s="17" t="s">
        <v>32</v>
      </c>
      <c r="C11" s="18">
        <v>4375884</v>
      </c>
      <c r="D11" s="18"/>
      <c r="E11" s="19"/>
      <c r="F11" s="20"/>
      <c r="G11" s="24">
        <v>5843</v>
      </c>
      <c r="H11" s="24">
        <v>29090</v>
      </c>
      <c r="I11" s="24">
        <v>4532069</v>
      </c>
      <c r="J11" s="20">
        <v>4567002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4567002</v>
      </c>
      <c r="X11" s="20"/>
      <c r="Y11" s="24">
        <v>4567002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-2334855</v>
      </c>
      <c r="D13" s="29">
        <f>SUM(D6:D12)</f>
        <v>0</v>
      </c>
      <c r="E13" s="30">
        <f t="shared" si="0"/>
        <v>10873491</v>
      </c>
      <c r="F13" s="31">
        <f t="shared" si="0"/>
        <v>6789983</v>
      </c>
      <c r="G13" s="31">
        <f t="shared" si="0"/>
        <v>2871778</v>
      </c>
      <c r="H13" s="31">
        <f t="shared" si="0"/>
        <v>3023934</v>
      </c>
      <c r="I13" s="31">
        <f t="shared" si="0"/>
        <v>-291912</v>
      </c>
      <c r="J13" s="31">
        <f t="shared" si="0"/>
        <v>5603800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5603800</v>
      </c>
      <c r="X13" s="31">
        <f t="shared" si="0"/>
        <v>-2088380</v>
      </c>
      <c r="Y13" s="31">
        <f t="shared" si="0"/>
        <v>7692180</v>
      </c>
      <c r="Z13" s="32">
        <f>+IF(X13&lt;&gt;0,+(Y13/X13)*100,0)</f>
        <v>-368.33239161455288</v>
      </c>
      <c r="AA13" s="33">
        <f>SUM(AA6:AA12)</f>
        <v>6789983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19511994</v>
      </c>
      <c r="D17" s="18"/>
      <c r="E17" s="19">
        <v>-4504572</v>
      </c>
      <c r="F17" s="20">
        <v>-421064</v>
      </c>
      <c r="G17" s="24"/>
      <c r="H17" s="24">
        <v>81000</v>
      </c>
      <c r="I17" s="24">
        <v>20043057</v>
      </c>
      <c r="J17" s="20">
        <v>20124057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20124057</v>
      </c>
      <c r="X17" s="20">
        <v>3680606</v>
      </c>
      <c r="Y17" s="24">
        <v>16443451</v>
      </c>
      <c r="Z17" s="25">
        <v>446.75933800031845</v>
      </c>
      <c r="AA17" s="26">
        <v>-421064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19511994</v>
      </c>
      <c r="D25" s="29">
        <f t="shared" ref="D25:Y25" si="1">SUM(D15:D24)</f>
        <v>0</v>
      </c>
      <c r="E25" s="35">
        <f t="shared" si="1"/>
        <v>-4504572</v>
      </c>
      <c r="F25" s="36">
        <f t="shared" si="1"/>
        <v>-421064</v>
      </c>
      <c r="G25" s="36">
        <f t="shared" si="1"/>
        <v>0</v>
      </c>
      <c r="H25" s="36">
        <f t="shared" si="1"/>
        <v>81000</v>
      </c>
      <c r="I25" s="36">
        <f t="shared" si="1"/>
        <v>20043057</v>
      </c>
      <c r="J25" s="36">
        <f t="shared" si="1"/>
        <v>20124057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20124057</v>
      </c>
      <c r="X25" s="36">
        <f t="shared" si="1"/>
        <v>3680606</v>
      </c>
      <c r="Y25" s="36">
        <f t="shared" si="1"/>
        <v>16443451</v>
      </c>
      <c r="Z25" s="37">
        <f>+IF(X25&lt;&gt;0,+(Y25/X25)*100,0)</f>
        <v>446.75933800031845</v>
      </c>
      <c r="AA25" s="38">
        <f>SUM(AA15:AA24)</f>
        <v>-421064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17177139</v>
      </c>
      <c r="D26" s="29">
        <f>+D13+D25</f>
        <v>0</v>
      </c>
      <c r="E26" s="30">
        <f t="shared" si="2"/>
        <v>6368919</v>
      </c>
      <c r="F26" s="31">
        <f t="shared" si="2"/>
        <v>6368919</v>
      </c>
      <c r="G26" s="31">
        <f t="shared" si="2"/>
        <v>2871778</v>
      </c>
      <c r="H26" s="31">
        <f t="shared" si="2"/>
        <v>3104934</v>
      </c>
      <c r="I26" s="31">
        <f t="shared" si="2"/>
        <v>19751145</v>
      </c>
      <c r="J26" s="31">
        <f t="shared" si="2"/>
        <v>25727857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25727857</v>
      </c>
      <c r="X26" s="31">
        <f t="shared" si="2"/>
        <v>1592226</v>
      </c>
      <c r="Y26" s="31">
        <f t="shared" si="2"/>
        <v>24135631</v>
      </c>
      <c r="Z26" s="32">
        <f>+IF(X26&lt;&gt;0,+(Y26/X26)*100,0)</f>
        <v>1515.8420349874955</v>
      </c>
      <c r="AA26" s="33">
        <f>+AA13+AA25</f>
        <v>6368919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64654732</v>
      </c>
      <c r="D32" s="18"/>
      <c r="E32" s="19">
        <v>28395372</v>
      </c>
      <c r="F32" s="20">
        <v>28395372</v>
      </c>
      <c r="G32" s="20">
        <v>942560</v>
      </c>
      <c r="H32" s="20">
        <v>1493176</v>
      </c>
      <c r="I32" s="20">
        <v>66505220</v>
      </c>
      <c r="J32" s="20">
        <v>68940956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68940956</v>
      </c>
      <c r="X32" s="20">
        <v>7098861</v>
      </c>
      <c r="Y32" s="20">
        <v>61842095</v>
      </c>
      <c r="Z32" s="21">
        <v>871.1551754570205</v>
      </c>
      <c r="AA32" s="22">
        <v>28395372</v>
      </c>
    </row>
    <row r="33" spans="1:27" ht="13.5" x14ac:dyDescent="0.25">
      <c r="A33" s="23" t="s">
        <v>60</v>
      </c>
      <c r="B33" s="17" t="s">
        <v>32</v>
      </c>
      <c r="C33" s="18">
        <v>-16434113</v>
      </c>
      <c r="D33" s="18"/>
      <c r="E33" s="19">
        <v>-845500</v>
      </c>
      <c r="F33" s="20">
        <v>-2045500</v>
      </c>
      <c r="G33" s="20"/>
      <c r="H33" s="20"/>
      <c r="I33" s="20">
        <v>-16434113</v>
      </c>
      <c r="J33" s="20">
        <v>-16434113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-16434113</v>
      </c>
      <c r="X33" s="20">
        <v>-511374</v>
      </c>
      <c r="Y33" s="20">
        <v>-15922739</v>
      </c>
      <c r="Z33" s="21">
        <v>3113.7169664472576</v>
      </c>
      <c r="AA33" s="22">
        <v>-2045500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979679</v>
      </c>
      <c r="F34" s="20">
        <v>979679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244920</v>
      </c>
      <c r="Y34" s="20">
        <v>-244920</v>
      </c>
      <c r="Z34" s="21">
        <v>-100</v>
      </c>
      <c r="AA34" s="22">
        <v>979679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48220619</v>
      </c>
      <c r="D37" s="29">
        <f t="shared" ref="D37:Y37" si="3">SUM(D29:D36)</f>
        <v>0</v>
      </c>
      <c r="E37" s="30">
        <f t="shared" si="3"/>
        <v>28529551</v>
      </c>
      <c r="F37" s="31">
        <f t="shared" si="3"/>
        <v>27329551</v>
      </c>
      <c r="G37" s="31">
        <f t="shared" si="3"/>
        <v>942560</v>
      </c>
      <c r="H37" s="31">
        <f t="shared" si="3"/>
        <v>1493176</v>
      </c>
      <c r="I37" s="31">
        <f t="shared" si="3"/>
        <v>50071107</v>
      </c>
      <c r="J37" s="31">
        <f t="shared" si="3"/>
        <v>52506843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52506843</v>
      </c>
      <c r="X37" s="31">
        <f t="shared" si="3"/>
        <v>6832407</v>
      </c>
      <c r="Y37" s="31">
        <f t="shared" si="3"/>
        <v>45674436</v>
      </c>
      <c r="Z37" s="32">
        <f>+IF(X37&lt;&gt;0,+(Y37/X37)*100,0)</f>
        <v>668.49700259366864</v>
      </c>
      <c r="AA37" s="33">
        <f>SUM(AA29:AA36)</f>
        <v>27329551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215077</v>
      </c>
      <c r="F39" s="20">
        <v>215077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53769</v>
      </c>
      <c r="Y39" s="20">
        <v>-53769</v>
      </c>
      <c r="Z39" s="21">
        <v>-100</v>
      </c>
      <c r="AA39" s="22">
        <v>215077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9085582</v>
      </c>
      <c r="F40" s="20">
        <v>9085582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2271396</v>
      </c>
      <c r="Y40" s="20">
        <v>-2271396</v>
      </c>
      <c r="Z40" s="21">
        <v>-100</v>
      </c>
      <c r="AA40" s="22">
        <v>9085582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9300659</v>
      </c>
      <c r="F43" s="36">
        <f t="shared" si="4"/>
        <v>9300659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2325165</v>
      </c>
      <c r="Y43" s="36">
        <f t="shared" si="4"/>
        <v>-2325165</v>
      </c>
      <c r="Z43" s="37">
        <f>+IF(X43&lt;&gt;0,+(Y43/X43)*100,0)</f>
        <v>-100</v>
      </c>
      <c r="AA43" s="38">
        <f>SUM(AA39:AA42)</f>
        <v>9300659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48220619</v>
      </c>
      <c r="D44" s="29">
        <f>+D37+D43</f>
        <v>0</v>
      </c>
      <c r="E44" s="30">
        <f t="shared" si="5"/>
        <v>37830210</v>
      </c>
      <c r="F44" s="31">
        <f t="shared" si="5"/>
        <v>36630210</v>
      </c>
      <c r="G44" s="31">
        <f t="shared" si="5"/>
        <v>942560</v>
      </c>
      <c r="H44" s="31">
        <f t="shared" si="5"/>
        <v>1493176</v>
      </c>
      <c r="I44" s="31">
        <f t="shared" si="5"/>
        <v>50071107</v>
      </c>
      <c r="J44" s="31">
        <f t="shared" si="5"/>
        <v>52506843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52506843</v>
      </c>
      <c r="X44" s="31">
        <f t="shared" si="5"/>
        <v>9157572</v>
      </c>
      <c r="Y44" s="31">
        <f t="shared" si="5"/>
        <v>43349271</v>
      </c>
      <c r="Z44" s="32">
        <f>+IF(X44&lt;&gt;0,+(Y44/X44)*100,0)</f>
        <v>473.37079086028479</v>
      </c>
      <c r="AA44" s="33">
        <f>+AA37+AA43</f>
        <v>36630210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-31043480</v>
      </c>
      <c r="D45" s="42">
        <f t="shared" si="6"/>
        <v>0</v>
      </c>
      <c r="E45" s="43">
        <f t="shared" si="6"/>
        <v>-31461291</v>
      </c>
      <c r="F45" s="44">
        <f t="shared" si="6"/>
        <v>-30261291</v>
      </c>
      <c r="G45" s="44">
        <f t="shared" si="6"/>
        <v>1929218</v>
      </c>
      <c r="H45" s="44">
        <f t="shared" si="6"/>
        <v>1611758</v>
      </c>
      <c r="I45" s="44">
        <f t="shared" si="6"/>
        <v>-30319962</v>
      </c>
      <c r="J45" s="44">
        <f t="shared" si="6"/>
        <v>-26778986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-26778986</v>
      </c>
      <c r="X45" s="44">
        <f t="shared" si="6"/>
        <v>-7565346</v>
      </c>
      <c r="Y45" s="44">
        <f t="shared" si="6"/>
        <v>-19213640</v>
      </c>
      <c r="Z45" s="45">
        <f>+IF(X45&lt;&gt;0,+(Y45/X45)*100,0)</f>
        <v>253.96908482440855</v>
      </c>
      <c r="AA45" s="46">
        <f>+AA26-AA44</f>
        <v>-30261291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-12675652</v>
      </c>
      <c r="D47" s="18"/>
      <c r="E47" s="19"/>
      <c r="F47" s="20"/>
      <c r="G47" s="20"/>
      <c r="H47" s="20"/>
      <c r="I47" s="20">
        <v>-20756387</v>
      </c>
      <c r="J47" s="20">
        <v>-20756387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-20756387</v>
      </c>
      <c r="X47" s="20"/>
      <c r="Y47" s="20">
        <v>-20756387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-12675652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-20756387</v>
      </c>
      <c r="J50" s="52">
        <f t="shared" si="7"/>
        <v>-20756387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-20756387</v>
      </c>
      <c r="X50" s="52">
        <f t="shared" si="7"/>
        <v>0</v>
      </c>
      <c r="Y50" s="52">
        <f t="shared" si="7"/>
        <v>-20756387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91318621</v>
      </c>
      <c r="D17" s="18"/>
      <c r="E17" s="19">
        <v>7850000</v>
      </c>
      <c r="F17" s="20">
        <v>7850000</v>
      </c>
      <c r="G17" s="24">
        <v>93403849</v>
      </c>
      <c r="H17" s="24">
        <v>-2085227</v>
      </c>
      <c r="I17" s="24">
        <v>868000</v>
      </c>
      <c r="J17" s="20">
        <v>92186622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92186622</v>
      </c>
      <c r="X17" s="20"/>
      <c r="Y17" s="24">
        <v>92186622</v>
      </c>
      <c r="Z17" s="25"/>
      <c r="AA17" s="26">
        <v>7850000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91318621</v>
      </c>
      <c r="D25" s="29">
        <f t="shared" ref="D25:Y25" si="1">SUM(D15:D24)</f>
        <v>0</v>
      </c>
      <c r="E25" s="35">
        <f t="shared" si="1"/>
        <v>7850000</v>
      </c>
      <c r="F25" s="36">
        <f t="shared" si="1"/>
        <v>7850000</v>
      </c>
      <c r="G25" s="36">
        <f t="shared" si="1"/>
        <v>93403849</v>
      </c>
      <c r="H25" s="36">
        <f t="shared" si="1"/>
        <v>-2085227</v>
      </c>
      <c r="I25" s="36">
        <f t="shared" si="1"/>
        <v>868000</v>
      </c>
      <c r="J25" s="36">
        <f t="shared" si="1"/>
        <v>92186622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92186622</v>
      </c>
      <c r="X25" s="36">
        <f t="shared" si="1"/>
        <v>0</v>
      </c>
      <c r="Y25" s="36">
        <f t="shared" si="1"/>
        <v>92186622</v>
      </c>
      <c r="Z25" s="37">
        <f>+IF(X25&lt;&gt;0,+(Y25/X25)*100,0)</f>
        <v>0</v>
      </c>
      <c r="AA25" s="38">
        <f>SUM(AA15:AA24)</f>
        <v>7850000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91318621</v>
      </c>
      <c r="D26" s="29">
        <f>+D13+D25</f>
        <v>0</v>
      </c>
      <c r="E26" s="30">
        <f t="shared" si="2"/>
        <v>7850000</v>
      </c>
      <c r="F26" s="31">
        <f t="shared" si="2"/>
        <v>7850000</v>
      </c>
      <c r="G26" s="31">
        <f t="shared" si="2"/>
        <v>93403849</v>
      </c>
      <c r="H26" s="31">
        <f t="shared" si="2"/>
        <v>-2085227</v>
      </c>
      <c r="I26" s="31">
        <f t="shared" si="2"/>
        <v>868000</v>
      </c>
      <c r="J26" s="31">
        <f t="shared" si="2"/>
        <v>92186622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92186622</v>
      </c>
      <c r="X26" s="31">
        <f t="shared" si="2"/>
        <v>0</v>
      </c>
      <c r="Y26" s="31">
        <f t="shared" si="2"/>
        <v>92186622</v>
      </c>
      <c r="Z26" s="32">
        <f>+IF(X26&lt;&gt;0,+(Y26/X26)*100,0)</f>
        <v>0</v>
      </c>
      <c r="AA26" s="33">
        <f>+AA13+AA25</f>
        <v>7850000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462350</v>
      </c>
      <c r="D34" s="18"/>
      <c r="E34" s="19">
        <v>109912895</v>
      </c>
      <c r="F34" s="20">
        <v>109912895</v>
      </c>
      <c r="G34" s="20">
        <v>462350</v>
      </c>
      <c r="H34" s="20"/>
      <c r="I34" s="20"/>
      <c r="J34" s="20">
        <v>462350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462350</v>
      </c>
      <c r="X34" s="20">
        <v>27478221</v>
      </c>
      <c r="Y34" s="20">
        <v>-27015871</v>
      </c>
      <c r="Z34" s="21">
        <v>-98.317394710523658</v>
      </c>
      <c r="AA34" s="22">
        <v>109912895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462350</v>
      </c>
      <c r="D37" s="29">
        <f t="shared" ref="D37:Y37" si="3">SUM(D29:D36)</f>
        <v>0</v>
      </c>
      <c r="E37" s="30">
        <f t="shared" si="3"/>
        <v>109912895</v>
      </c>
      <c r="F37" s="31">
        <f t="shared" si="3"/>
        <v>109912895</v>
      </c>
      <c r="G37" s="31">
        <f t="shared" si="3"/>
        <v>462350</v>
      </c>
      <c r="H37" s="31">
        <f t="shared" si="3"/>
        <v>0</v>
      </c>
      <c r="I37" s="31">
        <f t="shared" si="3"/>
        <v>0</v>
      </c>
      <c r="J37" s="31">
        <f t="shared" si="3"/>
        <v>462350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462350</v>
      </c>
      <c r="X37" s="31">
        <f t="shared" si="3"/>
        <v>27478221</v>
      </c>
      <c r="Y37" s="31">
        <f t="shared" si="3"/>
        <v>-27015871</v>
      </c>
      <c r="Z37" s="32">
        <f>+IF(X37&lt;&gt;0,+(Y37/X37)*100,0)</f>
        <v>-98.317394710523658</v>
      </c>
      <c r="AA37" s="33">
        <f>SUM(AA29:AA36)</f>
        <v>109912895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258561070</v>
      </c>
      <c r="D40" s="18"/>
      <c r="E40" s="19">
        <v>555459351</v>
      </c>
      <c r="F40" s="20">
        <v>555459351</v>
      </c>
      <c r="G40" s="20">
        <v>260318823</v>
      </c>
      <c r="H40" s="20">
        <v>1757752</v>
      </c>
      <c r="I40" s="20">
        <v>1757752</v>
      </c>
      <c r="J40" s="20">
        <v>263834327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263834327</v>
      </c>
      <c r="X40" s="20">
        <v>138864837</v>
      </c>
      <c r="Y40" s="20">
        <v>124969490</v>
      </c>
      <c r="Z40" s="21">
        <v>89.993617318688095</v>
      </c>
      <c r="AA40" s="22">
        <v>555459351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258561070</v>
      </c>
      <c r="D43" s="29">
        <f t="shared" ref="D43:Y43" si="4">SUM(D39:D42)</f>
        <v>0</v>
      </c>
      <c r="E43" s="35">
        <f t="shared" si="4"/>
        <v>555459351</v>
      </c>
      <c r="F43" s="36">
        <f t="shared" si="4"/>
        <v>555459351</v>
      </c>
      <c r="G43" s="36">
        <f t="shared" si="4"/>
        <v>260318823</v>
      </c>
      <c r="H43" s="36">
        <f t="shared" si="4"/>
        <v>1757752</v>
      </c>
      <c r="I43" s="36">
        <f t="shared" si="4"/>
        <v>1757752</v>
      </c>
      <c r="J43" s="36">
        <f t="shared" si="4"/>
        <v>263834327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263834327</v>
      </c>
      <c r="X43" s="36">
        <f t="shared" si="4"/>
        <v>138864837</v>
      </c>
      <c r="Y43" s="36">
        <f t="shared" si="4"/>
        <v>124969490</v>
      </c>
      <c r="Z43" s="37">
        <f>+IF(X43&lt;&gt;0,+(Y43/X43)*100,0)</f>
        <v>89.993617318688095</v>
      </c>
      <c r="AA43" s="38">
        <f>SUM(AA39:AA42)</f>
        <v>555459351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259023420</v>
      </c>
      <c r="D44" s="29">
        <f>+D37+D43</f>
        <v>0</v>
      </c>
      <c r="E44" s="30">
        <f t="shared" si="5"/>
        <v>665372246</v>
      </c>
      <c r="F44" s="31">
        <f t="shared" si="5"/>
        <v>665372246</v>
      </c>
      <c r="G44" s="31">
        <f t="shared" si="5"/>
        <v>260781173</v>
      </c>
      <c r="H44" s="31">
        <f t="shared" si="5"/>
        <v>1757752</v>
      </c>
      <c r="I44" s="31">
        <f t="shared" si="5"/>
        <v>1757752</v>
      </c>
      <c r="J44" s="31">
        <f t="shared" si="5"/>
        <v>264296677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264296677</v>
      </c>
      <c r="X44" s="31">
        <f t="shared" si="5"/>
        <v>166343058</v>
      </c>
      <c r="Y44" s="31">
        <f t="shared" si="5"/>
        <v>97953619</v>
      </c>
      <c r="Z44" s="32">
        <f>+IF(X44&lt;&gt;0,+(Y44/X44)*100,0)</f>
        <v>58.88650850701567</v>
      </c>
      <c r="AA44" s="33">
        <f>+AA37+AA43</f>
        <v>665372246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-167704799</v>
      </c>
      <c r="D45" s="42">
        <f t="shared" si="6"/>
        <v>0</v>
      </c>
      <c r="E45" s="43">
        <f t="shared" si="6"/>
        <v>-657522246</v>
      </c>
      <c r="F45" s="44">
        <f t="shared" si="6"/>
        <v>-657522246</v>
      </c>
      <c r="G45" s="44">
        <f t="shared" si="6"/>
        <v>-167377324</v>
      </c>
      <c r="H45" s="44">
        <f t="shared" si="6"/>
        <v>-3842979</v>
      </c>
      <c r="I45" s="44">
        <f t="shared" si="6"/>
        <v>-889752</v>
      </c>
      <c r="J45" s="44">
        <f t="shared" si="6"/>
        <v>-172110055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-172110055</v>
      </c>
      <c r="X45" s="44">
        <f t="shared" si="6"/>
        <v>-166343058</v>
      </c>
      <c r="Y45" s="44">
        <f t="shared" si="6"/>
        <v>-5766997</v>
      </c>
      <c r="Z45" s="45">
        <f>+IF(X45&lt;&gt;0,+(Y45/X45)*100,0)</f>
        <v>3.4669297711239624</v>
      </c>
      <c r="AA45" s="46">
        <f>+AA26-AA44</f>
        <v>-657522246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232782190</v>
      </c>
      <c r="D47" s="18"/>
      <c r="E47" s="19">
        <v>129053287</v>
      </c>
      <c r="F47" s="20">
        <v>129053287</v>
      </c>
      <c r="G47" s="20">
        <v>291065789</v>
      </c>
      <c r="H47" s="20">
        <v>-14417169</v>
      </c>
      <c r="I47" s="20">
        <v>7539141</v>
      </c>
      <c r="J47" s="20">
        <v>284187761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284187761</v>
      </c>
      <c r="X47" s="20">
        <v>32263323</v>
      </c>
      <c r="Y47" s="20">
        <v>251924438</v>
      </c>
      <c r="Z47" s="47">
        <v>780.83847097833041</v>
      </c>
      <c r="AA47" s="22">
        <v>129053287</v>
      </c>
    </row>
    <row r="48" spans="1:27" ht="13.5" x14ac:dyDescent="0.25">
      <c r="A48" s="23" t="s">
        <v>73</v>
      </c>
      <c r="B48" s="17" t="s">
        <v>32</v>
      </c>
      <c r="C48" s="18">
        <v>1396931</v>
      </c>
      <c r="D48" s="18"/>
      <c r="E48" s="19"/>
      <c r="F48" s="20"/>
      <c r="G48" s="20">
        <v>1396931</v>
      </c>
      <c r="H48" s="20"/>
      <c r="I48" s="20"/>
      <c r="J48" s="20">
        <v>1396931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1396931</v>
      </c>
      <c r="X48" s="20"/>
      <c r="Y48" s="20">
        <v>1396931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234179121</v>
      </c>
      <c r="D50" s="50">
        <f t="shared" ref="D50:Y50" si="7">SUM(D47:D49)</f>
        <v>0</v>
      </c>
      <c r="E50" s="51">
        <f t="shared" si="7"/>
        <v>129053287</v>
      </c>
      <c r="F50" s="52">
        <f t="shared" si="7"/>
        <v>129053287</v>
      </c>
      <c r="G50" s="52">
        <f t="shared" si="7"/>
        <v>292462720</v>
      </c>
      <c r="H50" s="52">
        <f t="shared" si="7"/>
        <v>-14417169</v>
      </c>
      <c r="I50" s="52">
        <f t="shared" si="7"/>
        <v>7539141</v>
      </c>
      <c r="J50" s="52">
        <f t="shared" si="7"/>
        <v>285584692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285584692</v>
      </c>
      <c r="X50" s="52">
        <f t="shared" si="7"/>
        <v>32263323</v>
      </c>
      <c r="Y50" s="52">
        <f t="shared" si="7"/>
        <v>253321369</v>
      </c>
      <c r="Z50" s="53">
        <f>+IF(X50&lt;&gt;0,+(Y50/X50)*100,0)</f>
        <v>785.16825126785602</v>
      </c>
      <c r="AA50" s="54">
        <f>SUM(AA47:AA49)</f>
        <v>129053287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31920289</v>
      </c>
      <c r="D6" s="18"/>
      <c r="E6" s="19">
        <v>162257391</v>
      </c>
      <c r="F6" s="20">
        <v>162257391</v>
      </c>
      <c r="G6" s="20">
        <v>-7170983</v>
      </c>
      <c r="H6" s="20">
        <v>-1282483</v>
      </c>
      <c r="I6" s="20">
        <v>31627463</v>
      </c>
      <c r="J6" s="20">
        <v>23173997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23173997</v>
      </c>
      <c r="X6" s="20">
        <v>46532558</v>
      </c>
      <c r="Y6" s="20">
        <v>-23358561</v>
      </c>
      <c r="Z6" s="21">
        <v>-50.198317057918885</v>
      </c>
      <c r="AA6" s="22">
        <v>162257391</v>
      </c>
    </row>
    <row r="7" spans="1:27" ht="13.5" x14ac:dyDescent="0.25">
      <c r="A7" s="23" t="s">
        <v>35</v>
      </c>
      <c r="B7" s="17" t="s">
        <v>32</v>
      </c>
      <c r="C7" s="18">
        <v>422640</v>
      </c>
      <c r="D7" s="18"/>
      <c r="E7" s="19">
        <v>-1248353</v>
      </c>
      <c r="F7" s="20">
        <v>-1248353</v>
      </c>
      <c r="G7" s="20">
        <v>6670581</v>
      </c>
      <c r="H7" s="20">
        <v>-3213287</v>
      </c>
      <c r="I7" s="20">
        <v>-1911946</v>
      </c>
      <c r="J7" s="20">
        <v>1545348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1545348</v>
      </c>
      <c r="X7" s="20">
        <v>1328221</v>
      </c>
      <c r="Y7" s="20">
        <v>217127</v>
      </c>
      <c r="Z7" s="21">
        <v>16.347204267964443</v>
      </c>
      <c r="AA7" s="22">
        <v>-1248353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-4401954</v>
      </c>
      <c r="D10" s="18"/>
      <c r="E10" s="19">
        <v>-9738637</v>
      </c>
      <c r="F10" s="20">
        <v>-9738637</v>
      </c>
      <c r="G10" s="20">
        <v>-97780</v>
      </c>
      <c r="H10" s="20">
        <v>-29548</v>
      </c>
      <c r="I10" s="20">
        <v>-4453302</v>
      </c>
      <c r="J10" s="20">
        <v>-4580630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-4580630</v>
      </c>
      <c r="X10" s="20">
        <v>-74789</v>
      </c>
      <c r="Y10" s="20">
        <v>-4505841</v>
      </c>
      <c r="Z10" s="21">
        <v>6024.7375951008844</v>
      </c>
      <c r="AA10" s="22">
        <v>-9738637</v>
      </c>
    </row>
    <row r="11" spans="1:27" ht="13.5" x14ac:dyDescent="0.25">
      <c r="A11" s="23" t="s">
        <v>39</v>
      </c>
      <c r="B11" s="17" t="s">
        <v>32</v>
      </c>
      <c r="C11" s="18">
        <v>20126985</v>
      </c>
      <c r="D11" s="18"/>
      <c r="E11" s="19"/>
      <c r="F11" s="20"/>
      <c r="G11" s="24">
        <v>15780</v>
      </c>
      <c r="H11" s="24">
        <v>674081</v>
      </c>
      <c r="I11" s="24">
        <v>21350949</v>
      </c>
      <c r="J11" s="20">
        <v>22040810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22040810</v>
      </c>
      <c r="X11" s="20"/>
      <c r="Y11" s="24">
        <v>22040810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48067960</v>
      </c>
      <c r="D13" s="29">
        <f>SUM(D6:D12)</f>
        <v>0</v>
      </c>
      <c r="E13" s="30">
        <f t="shared" si="0"/>
        <v>151270401</v>
      </c>
      <c r="F13" s="31">
        <f t="shared" si="0"/>
        <v>151270401</v>
      </c>
      <c r="G13" s="31">
        <f t="shared" si="0"/>
        <v>-582402</v>
      </c>
      <c r="H13" s="31">
        <f t="shared" si="0"/>
        <v>-3851237</v>
      </c>
      <c r="I13" s="31">
        <f t="shared" si="0"/>
        <v>46613164</v>
      </c>
      <c r="J13" s="31">
        <f t="shared" si="0"/>
        <v>42179525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42179525</v>
      </c>
      <c r="X13" s="31">
        <f t="shared" si="0"/>
        <v>47785990</v>
      </c>
      <c r="Y13" s="31">
        <f t="shared" si="0"/>
        <v>-5606465</v>
      </c>
      <c r="Z13" s="32">
        <f>+IF(X13&lt;&gt;0,+(Y13/X13)*100,0)</f>
        <v>-11.732445011602772</v>
      </c>
      <c r="AA13" s="33">
        <f>SUM(AA6:AA12)</f>
        <v>151270401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-13290479</v>
      </c>
      <c r="D16" s="18"/>
      <c r="E16" s="19"/>
      <c r="F16" s="20"/>
      <c r="G16" s="20"/>
      <c r="H16" s="20">
        <v>-19194</v>
      </c>
      <c r="I16" s="20">
        <v>-13328247</v>
      </c>
      <c r="J16" s="20">
        <v>-13347441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-13347441</v>
      </c>
      <c r="X16" s="20"/>
      <c r="Y16" s="20">
        <v>-13347441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1216783299</v>
      </c>
      <c r="D17" s="18"/>
      <c r="E17" s="19">
        <v>56962930</v>
      </c>
      <c r="F17" s="20">
        <v>61069191</v>
      </c>
      <c r="G17" s="24"/>
      <c r="H17" s="24">
        <v>383005</v>
      </c>
      <c r="I17" s="24">
        <v>1217219941</v>
      </c>
      <c r="J17" s="20">
        <v>1217602946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1217602946</v>
      </c>
      <c r="X17" s="20">
        <v>20100452</v>
      </c>
      <c r="Y17" s="24">
        <v>1197502494</v>
      </c>
      <c r="Z17" s="25">
        <v>5957.5898790733663</v>
      </c>
      <c r="AA17" s="26">
        <v>61069191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-8</v>
      </c>
      <c r="D20" s="18"/>
      <c r="E20" s="19"/>
      <c r="F20" s="20"/>
      <c r="G20" s="20"/>
      <c r="H20" s="20">
        <v>-237</v>
      </c>
      <c r="I20" s="20">
        <v>-8</v>
      </c>
      <c r="J20" s="20">
        <v>-245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-245</v>
      </c>
      <c r="X20" s="20"/>
      <c r="Y20" s="20">
        <v>-245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-270</v>
      </c>
      <c r="D21" s="18"/>
      <c r="E21" s="19"/>
      <c r="F21" s="20"/>
      <c r="G21" s="20"/>
      <c r="H21" s="20"/>
      <c r="I21" s="20">
        <v>-270</v>
      </c>
      <c r="J21" s="20">
        <v>-270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-270</v>
      </c>
      <c r="X21" s="20"/>
      <c r="Y21" s="20">
        <v>-270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>
        <v>-445315</v>
      </c>
      <c r="D22" s="18"/>
      <c r="E22" s="19"/>
      <c r="F22" s="20"/>
      <c r="G22" s="20"/>
      <c r="H22" s="20"/>
      <c r="I22" s="20">
        <v>-445315</v>
      </c>
      <c r="J22" s="20">
        <v>-445315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-445315</v>
      </c>
      <c r="X22" s="20"/>
      <c r="Y22" s="20">
        <v>-445315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1203047227</v>
      </c>
      <c r="D25" s="29">
        <f t="shared" ref="D25:Y25" si="1">SUM(D15:D24)</f>
        <v>0</v>
      </c>
      <c r="E25" s="35">
        <f t="shared" si="1"/>
        <v>56962930</v>
      </c>
      <c r="F25" s="36">
        <f t="shared" si="1"/>
        <v>61069191</v>
      </c>
      <c r="G25" s="36">
        <f t="shared" si="1"/>
        <v>0</v>
      </c>
      <c r="H25" s="36">
        <f t="shared" si="1"/>
        <v>363574</v>
      </c>
      <c r="I25" s="36">
        <f t="shared" si="1"/>
        <v>1203446101</v>
      </c>
      <c r="J25" s="36">
        <f t="shared" si="1"/>
        <v>1203809675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1203809675</v>
      </c>
      <c r="X25" s="36">
        <f t="shared" si="1"/>
        <v>20100452</v>
      </c>
      <c r="Y25" s="36">
        <f t="shared" si="1"/>
        <v>1183709223</v>
      </c>
      <c r="Z25" s="37">
        <f>+IF(X25&lt;&gt;0,+(Y25/X25)*100,0)</f>
        <v>5888.9681834020448</v>
      </c>
      <c r="AA25" s="38">
        <f>SUM(AA15:AA24)</f>
        <v>61069191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1251115187</v>
      </c>
      <c r="D26" s="29">
        <f>+D13+D25</f>
        <v>0</v>
      </c>
      <c r="E26" s="30">
        <f t="shared" si="2"/>
        <v>208233331</v>
      </c>
      <c r="F26" s="31">
        <f t="shared" si="2"/>
        <v>212339592</v>
      </c>
      <c r="G26" s="31">
        <f t="shared" si="2"/>
        <v>-582402</v>
      </c>
      <c r="H26" s="31">
        <f t="shared" si="2"/>
        <v>-3487663</v>
      </c>
      <c r="I26" s="31">
        <f t="shared" si="2"/>
        <v>1250059265</v>
      </c>
      <c r="J26" s="31">
        <f t="shared" si="2"/>
        <v>1245989200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1245989200</v>
      </c>
      <c r="X26" s="31">
        <f t="shared" si="2"/>
        <v>67886442</v>
      </c>
      <c r="Y26" s="31">
        <f t="shared" si="2"/>
        <v>1178102758</v>
      </c>
      <c r="Z26" s="32">
        <f>+IF(X26&lt;&gt;0,+(Y26/X26)*100,0)</f>
        <v>1735.4021263921891</v>
      </c>
      <c r="AA26" s="33">
        <f>+AA13+AA25</f>
        <v>212339592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19324144</v>
      </c>
      <c r="D32" s="18"/>
      <c r="E32" s="19">
        <v>179002966</v>
      </c>
      <c r="F32" s="20">
        <v>183109227</v>
      </c>
      <c r="G32" s="20">
        <v>-16780805</v>
      </c>
      <c r="H32" s="20">
        <v>-6102519</v>
      </c>
      <c r="I32" s="20">
        <v>18626680</v>
      </c>
      <c r="J32" s="20">
        <v>-4256644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-4256644</v>
      </c>
      <c r="X32" s="20">
        <v>30390074</v>
      </c>
      <c r="Y32" s="20">
        <v>-34646718</v>
      </c>
      <c r="Z32" s="21">
        <v>-114.00669179022071</v>
      </c>
      <c r="AA32" s="22">
        <v>183109227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-5892</v>
      </c>
      <c r="D35" s="18"/>
      <c r="E35" s="19">
        <v>14959539</v>
      </c>
      <c r="F35" s="20">
        <v>14959539</v>
      </c>
      <c r="G35" s="20"/>
      <c r="H35" s="20"/>
      <c r="I35" s="20">
        <v>-5892</v>
      </c>
      <c r="J35" s="20">
        <v>-5892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-5892</v>
      </c>
      <c r="X35" s="20">
        <v>4331155</v>
      </c>
      <c r="Y35" s="20">
        <v>-4337047</v>
      </c>
      <c r="Z35" s="21">
        <v>-100.13603761583228</v>
      </c>
      <c r="AA35" s="22">
        <v>14959539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19318252</v>
      </c>
      <c r="D37" s="29">
        <f t="shared" ref="D37:Y37" si="3">SUM(D29:D36)</f>
        <v>0</v>
      </c>
      <c r="E37" s="30">
        <f t="shared" si="3"/>
        <v>193962505</v>
      </c>
      <c r="F37" s="31">
        <f t="shared" si="3"/>
        <v>198068766</v>
      </c>
      <c r="G37" s="31">
        <f t="shared" si="3"/>
        <v>-16780805</v>
      </c>
      <c r="H37" s="31">
        <f t="shared" si="3"/>
        <v>-6102519</v>
      </c>
      <c r="I37" s="31">
        <f t="shared" si="3"/>
        <v>18620788</v>
      </c>
      <c r="J37" s="31">
        <f t="shared" si="3"/>
        <v>-4262536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-4262536</v>
      </c>
      <c r="X37" s="31">
        <f t="shared" si="3"/>
        <v>34721229</v>
      </c>
      <c r="Y37" s="31">
        <f t="shared" si="3"/>
        <v>-38983765</v>
      </c>
      <c r="Z37" s="32">
        <f>+IF(X37&lt;&gt;0,+(Y37/X37)*100,0)</f>
        <v>-112.27645484553557</v>
      </c>
      <c r="AA37" s="33">
        <f>SUM(AA29:AA36)</f>
        <v>198068766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-1621452</v>
      </c>
      <c r="D39" s="18"/>
      <c r="E39" s="19"/>
      <c r="F39" s="20"/>
      <c r="G39" s="20"/>
      <c r="H39" s="20"/>
      <c r="I39" s="20">
        <v>-1621452</v>
      </c>
      <c r="J39" s="20">
        <v>-1621452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-1621452</v>
      </c>
      <c r="X39" s="20"/>
      <c r="Y39" s="20">
        <v>-1621452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-46075342</v>
      </c>
      <c r="D40" s="18"/>
      <c r="E40" s="19">
        <v>13551045</v>
      </c>
      <c r="F40" s="20">
        <v>13551045</v>
      </c>
      <c r="G40" s="20"/>
      <c r="H40" s="20"/>
      <c r="I40" s="20">
        <v>-46075342</v>
      </c>
      <c r="J40" s="20">
        <v>-46075342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-46075342</v>
      </c>
      <c r="X40" s="20"/>
      <c r="Y40" s="20">
        <v>-46075342</v>
      </c>
      <c r="Z40" s="21"/>
      <c r="AA40" s="22">
        <v>13551045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-47696794</v>
      </c>
      <c r="D43" s="29">
        <f t="shared" ref="D43:Y43" si="4">SUM(D39:D42)</f>
        <v>0</v>
      </c>
      <c r="E43" s="35">
        <f t="shared" si="4"/>
        <v>13551045</v>
      </c>
      <c r="F43" s="36">
        <f t="shared" si="4"/>
        <v>13551045</v>
      </c>
      <c r="G43" s="36">
        <f t="shared" si="4"/>
        <v>0</v>
      </c>
      <c r="H43" s="36">
        <f t="shared" si="4"/>
        <v>0</v>
      </c>
      <c r="I43" s="36">
        <f t="shared" si="4"/>
        <v>-47696794</v>
      </c>
      <c r="J43" s="36">
        <f t="shared" si="4"/>
        <v>-47696794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-47696794</v>
      </c>
      <c r="X43" s="36">
        <f t="shared" si="4"/>
        <v>0</v>
      </c>
      <c r="Y43" s="36">
        <f t="shared" si="4"/>
        <v>-47696794</v>
      </c>
      <c r="Z43" s="37">
        <f>+IF(X43&lt;&gt;0,+(Y43/X43)*100,0)</f>
        <v>0</v>
      </c>
      <c r="AA43" s="38">
        <f>SUM(AA39:AA42)</f>
        <v>13551045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-28378542</v>
      </c>
      <c r="D44" s="29">
        <f>+D37+D43</f>
        <v>0</v>
      </c>
      <c r="E44" s="30">
        <f t="shared" si="5"/>
        <v>207513550</v>
      </c>
      <c r="F44" s="31">
        <f t="shared" si="5"/>
        <v>211619811</v>
      </c>
      <c r="G44" s="31">
        <f t="shared" si="5"/>
        <v>-16780805</v>
      </c>
      <c r="H44" s="31">
        <f t="shared" si="5"/>
        <v>-6102519</v>
      </c>
      <c r="I44" s="31">
        <f t="shared" si="5"/>
        <v>-29076006</v>
      </c>
      <c r="J44" s="31">
        <f t="shared" si="5"/>
        <v>-51959330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-51959330</v>
      </c>
      <c r="X44" s="31">
        <f t="shared" si="5"/>
        <v>34721229</v>
      </c>
      <c r="Y44" s="31">
        <f t="shared" si="5"/>
        <v>-86680559</v>
      </c>
      <c r="Z44" s="32">
        <f>+IF(X44&lt;&gt;0,+(Y44/X44)*100,0)</f>
        <v>-249.6471510268257</v>
      </c>
      <c r="AA44" s="33">
        <f>+AA37+AA43</f>
        <v>211619811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1279493729</v>
      </c>
      <c r="D45" s="42">
        <f t="shared" si="6"/>
        <v>0</v>
      </c>
      <c r="E45" s="43">
        <f t="shared" si="6"/>
        <v>719781</v>
      </c>
      <c r="F45" s="44">
        <f t="shared" si="6"/>
        <v>719781</v>
      </c>
      <c r="G45" s="44">
        <f t="shared" si="6"/>
        <v>16198403</v>
      </c>
      <c r="H45" s="44">
        <f t="shared" si="6"/>
        <v>2614856</v>
      </c>
      <c r="I45" s="44">
        <f t="shared" si="6"/>
        <v>1279135271</v>
      </c>
      <c r="J45" s="44">
        <f t="shared" si="6"/>
        <v>1297948530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1297948530</v>
      </c>
      <c r="X45" s="44">
        <f t="shared" si="6"/>
        <v>33165213</v>
      </c>
      <c r="Y45" s="44">
        <f t="shared" si="6"/>
        <v>1264783317</v>
      </c>
      <c r="Z45" s="45">
        <f>+IF(X45&lt;&gt;0,+(Y45/X45)*100,0)</f>
        <v>3813.5841823177798</v>
      </c>
      <c r="AA45" s="46">
        <f>+AA26-AA44</f>
        <v>719781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52689721</v>
      </c>
      <c r="D47" s="18"/>
      <c r="E47" s="19"/>
      <c r="F47" s="20"/>
      <c r="G47" s="20"/>
      <c r="H47" s="20"/>
      <c r="I47" s="20">
        <v>40649740</v>
      </c>
      <c r="J47" s="20">
        <v>40649740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40649740</v>
      </c>
      <c r="X47" s="20"/>
      <c r="Y47" s="20">
        <v>40649740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52689721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40649740</v>
      </c>
      <c r="J50" s="52">
        <f t="shared" si="7"/>
        <v>40649740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40649740</v>
      </c>
      <c r="X50" s="52">
        <f t="shared" si="7"/>
        <v>0</v>
      </c>
      <c r="Y50" s="52">
        <f t="shared" si="7"/>
        <v>40649740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-8495466</v>
      </c>
      <c r="D6" s="18"/>
      <c r="E6" s="19">
        <v>19979307</v>
      </c>
      <c r="F6" s="20">
        <v>19979307</v>
      </c>
      <c r="G6" s="20">
        <v>23424473</v>
      </c>
      <c r="H6" s="20">
        <v>-573655</v>
      </c>
      <c r="I6" s="20">
        <v>-1076968</v>
      </c>
      <c r="J6" s="20">
        <v>21773850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21773850</v>
      </c>
      <c r="X6" s="20">
        <v>5205723</v>
      </c>
      <c r="Y6" s="20">
        <v>16568127</v>
      </c>
      <c r="Z6" s="21">
        <v>318.26754900327967</v>
      </c>
      <c r="AA6" s="22">
        <v>19979307</v>
      </c>
    </row>
    <row r="7" spans="1:27" ht="13.5" x14ac:dyDescent="0.25">
      <c r="A7" s="23" t="s">
        <v>35</v>
      </c>
      <c r="B7" s="17" t="s">
        <v>32</v>
      </c>
      <c r="C7" s="18">
        <v>8309787</v>
      </c>
      <c r="D7" s="18"/>
      <c r="E7" s="19">
        <v>47879300</v>
      </c>
      <c r="F7" s="20">
        <v>47879300</v>
      </c>
      <c r="G7" s="20">
        <v>12958459</v>
      </c>
      <c r="H7" s="20">
        <v>3929408</v>
      </c>
      <c r="I7" s="20">
        <v>4169220</v>
      </c>
      <c r="J7" s="20">
        <v>21057087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21057087</v>
      </c>
      <c r="X7" s="20">
        <v>9573950</v>
      </c>
      <c r="Y7" s="20">
        <v>11483137</v>
      </c>
      <c r="Z7" s="21">
        <v>119.94147661101218</v>
      </c>
      <c r="AA7" s="22">
        <v>47879300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-2478432</v>
      </c>
      <c r="D10" s="18"/>
      <c r="E10" s="19">
        <v>-870200</v>
      </c>
      <c r="F10" s="20">
        <v>-870200</v>
      </c>
      <c r="G10" s="20">
        <v>-204047</v>
      </c>
      <c r="H10" s="20">
        <v>-147885</v>
      </c>
      <c r="I10" s="20">
        <v>-41691</v>
      </c>
      <c r="J10" s="20">
        <v>-393623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-393623</v>
      </c>
      <c r="X10" s="20">
        <v>-111690</v>
      </c>
      <c r="Y10" s="20">
        <v>-281933</v>
      </c>
      <c r="Z10" s="21">
        <v>252.42456800071628</v>
      </c>
      <c r="AA10" s="22">
        <v>-870200</v>
      </c>
    </row>
    <row r="11" spans="1:27" ht="13.5" x14ac:dyDescent="0.25">
      <c r="A11" s="23" t="s">
        <v>39</v>
      </c>
      <c r="B11" s="17" t="s">
        <v>32</v>
      </c>
      <c r="C11" s="18">
        <v>1791608</v>
      </c>
      <c r="D11" s="18"/>
      <c r="E11" s="19"/>
      <c r="F11" s="20"/>
      <c r="G11" s="24"/>
      <c r="H11" s="24">
        <v>3941</v>
      </c>
      <c r="I11" s="24">
        <v>140418</v>
      </c>
      <c r="J11" s="20">
        <v>144359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144359</v>
      </c>
      <c r="X11" s="20"/>
      <c r="Y11" s="24">
        <v>144359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-872503</v>
      </c>
      <c r="D13" s="29">
        <f>SUM(D6:D12)</f>
        <v>0</v>
      </c>
      <c r="E13" s="30">
        <f t="shared" si="0"/>
        <v>66988407</v>
      </c>
      <c r="F13" s="31">
        <f t="shared" si="0"/>
        <v>66988407</v>
      </c>
      <c r="G13" s="31">
        <f t="shared" si="0"/>
        <v>36178885</v>
      </c>
      <c r="H13" s="31">
        <f t="shared" si="0"/>
        <v>3211809</v>
      </c>
      <c r="I13" s="31">
        <f t="shared" si="0"/>
        <v>3190979</v>
      </c>
      <c r="J13" s="31">
        <f t="shared" si="0"/>
        <v>42581673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42581673</v>
      </c>
      <c r="X13" s="31">
        <f t="shared" si="0"/>
        <v>14667983</v>
      </c>
      <c r="Y13" s="31">
        <f t="shared" si="0"/>
        <v>27913690</v>
      </c>
      <c r="Z13" s="32">
        <f>+IF(X13&lt;&gt;0,+(Y13/X13)*100,0)</f>
        <v>190.30353389419662</v>
      </c>
      <c r="AA13" s="33">
        <f>SUM(AA6:AA12)</f>
        <v>66988407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-2812918</v>
      </c>
      <c r="D17" s="18"/>
      <c r="E17" s="19">
        <v>-11566661</v>
      </c>
      <c r="F17" s="20">
        <v>-11566661</v>
      </c>
      <c r="G17" s="24"/>
      <c r="H17" s="24"/>
      <c r="I17" s="24">
        <v>521518</v>
      </c>
      <c r="J17" s="20">
        <v>521518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521518</v>
      </c>
      <c r="X17" s="20">
        <v>299770</v>
      </c>
      <c r="Y17" s="24">
        <v>221748</v>
      </c>
      <c r="Z17" s="25">
        <v>73.972712412849845</v>
      </c>
      <c r="AA17" s="26">
        <v>-11566661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-2812918</v>
      </c>
      <c r="D25" s="29">
        <f t="shared" ref="D25:Y25" si="1">SUM(D15:D24)</f>
        <v>0</v>
      </c>
      <c r="E25" s="35">
        <f t="shared" si="1"/>
        <v>-11566661</v>
      </c>
      <c r="F25" s="36">
        <f t="shared" si="1"/>
        <v>-11566661</v>
      </c>
      <c r="G25" s="36">
        <f t="shared" si="1"/>
        <v>0</v>
      </c>
      <c r="H25" s="36">
        <f t="shared" si="1"/>
        <v>0</v>
      </c>
      <c r="I25" s="36">
        <f t="shared" si="1"/>
        <v>521518</v>
      </c>
      <c r="J25" s="36">
        <f t="shared" si="1"/>
        <v>521518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521518</v>
      </c>
      <c r="X25" s="36">
        <f t="shared" si="1"/>
        <v>299770</v>
      </c>
      <c r="Y25" s="36">
        <f t="shared" si="1"/>
        <v>221748</v>
      </c>
      <c r="Z25" s="37">
        <f>+IF(X25&lt;&gt;0,+(Y25/X25)*100,0)</f>
        <v>73.972712412849845</v>
      </c>
      <c r="AA25" s="38">
        <f>SUM(AA15:AA24)</f>
        <v>-11566661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-3685421</v>
      </c>
      <c r="D26" s="29">
        <f>+D13+D25</f>
        <v>0</v>
      </c>
      <c r="E26" s="30">
        <f t="shared" si="2"/>
        <v>55421746</v>
      </c>
      <c r="F26" s="31">
        <f t="shared" si="2"/>
        <v>55421746</v>
      </c>
      <c r="G26" s="31">
        <f t="shared" si="2"/>
        <v>36178885</v>
      </c>
      <c r="H26" s="31">
        <f t="shared" si="2"/>
        <v>3211809</v>
      </c>
      <c r="I26" s="31">
        <f t="shared" si="2"/>
        <v>3712497</v>
      </c>
      <c r="J26" s="31">
        <f t="shared" si="2"/>
        <v>43103191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43103191</v>
      </c>
      <c r="X26" s="31">
        <f t="shared" si="2"/>
        <v>14967753</v>
      </c>
      <c r="Y26" s="31">
        <f t="shared" si="2"/>
        <v>28135438</v>
      </c>
      <c r="Z26" s="32">
        <f>+IF(X26&lt;&gt;0,+(Y26/X26)*100,0)</f>
        <v>187.97369251082645</v>
      </c>
      <c r="AA26" s="33">
        <f>+AA13+AA25</f>
        <v>55421746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70796186</v>
      </c>
      <c r="D32" s="18"/>
      <c r="E32" s="19">
        <v>34118075</v>
      </c>
      <c r="F32" s="20">
        <v>34118075</v>
      </c>
      <c r="G32" s="20">
        <v>1769775</v>
      </c>
      <c r="H32" s="20">
        <v>2323092</v>
      </c>
      <c r="I32" s="20">
        <v>2609212</v>
      </c>
      <c r="J32" s="20">
        <v>6702079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6702079</v>
      </c>
      <c r="X32" s="20">
        <v>6981875</v>
      </c>
      <c r="Y32" s="20">
        <v>-279796</v>
      </c>
      <c r="Z32" s="21">
        <v>-4.0074621788559668</v>
      </c>
      <c r="AA32" s="22">
        <v>34118075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-591100</v>
      </c>
      <c r="F33" s="20">
        <v>-591100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-147774</v>
      </c>
      <c r="Y33" s="20">
        <v>147774</v>
      </c>
      <c r="Z33" s="21">
        <v>-100</v>
      </c>
      <c r="AA33" s="22">
        <v>-591100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39300</v>
      </c>
      <c r="F34" s="20">
        <v>39300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6300</v>
      </c>
      <c r="Y34" s="20">
        <v>-6300</v>
      </c>
      <c r="Z34" s="21">
        <v>-100</v>
      </c>
      <c r="AA34" s="22">
        <v>39300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70796186</v>
      </c>
      <c r="D37" s="29">
        <f t="shared" ref="D37:Y37" si="3">SUM(D29:D36)</f>
        <v>0</v>
      </c>
      <c r="E37" s="30">
        <f t="shared" si="3"/>
        <v>33566275</v>
      </c>
      <c r="F37" s="31">
        <f t="shared" si="3"/>
        <v>33566275</v>
      </c>
      <c r="G37" s="31">
        <f t="shared" si="3"/>
        <v>1769775</v>
      </c>
      <c r="H37" s="31">
        <f t="shared" si="3"/>
        <v>2323092</v>
      </c>
      <c r="I37" s="31">
        <f t="shared" si="3"/>
        <v>2609212</v>
      </c>
      <c r="J37" s="31">
        <f t="shared" si="3"/>
        <v>6702079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6702079</v>
      </c>
      <c r="X37" s="31">
        <f t="shared" si="3"/>
        <v>6840401</v>
      </c>
      <c r="Y37" s="31">
        <f t="shared" si="3"/>
        <v>-138322</v>
      </c>
      <c r="Z37" s="32">
        <f>+IF(X37&lt;&gt;0,+(Y37/X37)*100,0)</f>
        <v>-2.022132912968114</v>
      </c>
      <c r="AA37" s="33">
        <f>SUM(AA29:AA36)</f>
        <v>33566275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411000</v>
      </c>
      <c r="F40" s="20">
        <v>411000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65760</v>
      </c>
      <c r="Y40" s="20">
        <v>-65760</v>
      </c>
      <c r="Z40" s="21">
        <v>-100</v>
      </c>
      <c r="AA40" s="22">
        <v>411000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411000</v>
      </c>
      <c r="F43" s="36">
        <f t="shared" si="4"/>
        <v>411000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65760</v>
      </c>
      <c r="Y43" s="36">
        <f t="shared" si="4"/>
        <v>-65760</v>
      </c>
      <c r="Z43" s="37">
        <f>+IF(X43&lt;&gt;0,+(Y43/X43)*100,0)</f>
        <v>-100</v>
      </c>
      <c r="AA43" s="38">
        <f>SUM(AA39:AA42)</f>
        <v>411000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70796186</v>
      </c>
      <c r="D44" s="29">
        <f>+D37+D43</f>
        <v>0</v>
      </c>
      <c r="E44" s="30">
        <f t="shared" si="5"/>
        <v>33977275</v>
      </c>
      <c r="F44" s="31">
        <f t="shared" si="5"/>
        <v>33977275</v>
      </c>
      <c r="G44" s="31">
        <f t="shared" si="5"/>
        <v>1769775</v>
      </c>
      <c r="H44" s="31">
        <f t="shared" si="5"/>
        <v>2323092</v>
      </c>
      <c r="I44" s="31">
        <f t="shared" si="5"/>
        <v>2609212</v>
      </c>
      <c r="J44" s="31">
        <f t="shared" si="5"/>
        <v>6702079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6702079</v>
      </c>
      <c r="X44" s="31">
        <f t="shared" si="5"/>
        <v>6906161</v>
      </c>
      <c r="Y44" s="31">
        <f t="shared" si="5"/>
        <v>-204082</v>
      </c>
      <c r="Z44" s="32">
        <f>+IF(X44&lt;&gt;0,+(Y44/X44)*100,0)</f>
        <v>-2.955071565809138</v>
      </c>
      <c r="AA44" s="33">
        <f>+AA37+AA43</f>
        <v>33977275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-74481607</v>
      </c>
      <c r="D45" s="42">
        <f t="shared" si="6"/>
        <v>0</v>
      </c>
      <c r="E45" s="43">
        <f t="shared" si="6"/>
        <v>21444471</v>
      </c>
      <c r="F45" s="44">
        <f t="shared" si="6"/>
        <v>21444471</v>
      </c>
      <c r="G45" s="44">
        <f t="shared" si="6"/>
        <v>34409110</v>
      </c>
      <c r="H45" s="44">
        <f t="shared" si="6"/>
        <v>888717</v>
      </c>
      <c r="I45" s="44">
        <f t="shared" si="6"/>
        <v>1103285</v>
      </c>
      <c r="J45" s="44">
        <f t="shared" si="6"/>
        <v>36401112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36401112</v>
      </c>
      <c r="X45" s="44">
        <f t="shared" si="6"/>
        <v>8061592</v>
      </c>
      <c r="Y45" s="44">
        <f t="shared" si="6"/>
        <v>28339520</v>
      </c>
      <c r="Z45" s="45">
        <f>+IF(X45&lt;&gt;0,+(Y45/X45)*100,0)</f>
        <v>351.53751268980125</v>
      </c>
      <c r="AA45" s="46">
        <f>+AA26-AA44</f>
        <v>21444471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22225799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17293107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39518906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23291115</v>
      </c>
      <c r="D6" s="18"/>
      <c r="E6" s="19">
        <v>-6365018</v>
      </c>
      <c r="F6" s="20">
        <v>-12078043</v>
      </c>
      <c r="G6" s="20">
        <v>8146867</v>
      </c>
      <c r="H6" s="20">
        <v>791895</v>
      </c>
      <c r="I6" s="20">
        <v>1589304</v>
      </c>
      <c r="J6" s="20">
        <v>10528066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10528066</v>
      </c>
      <c r="X6" s="20">
        <v>-515272</v>
      </c>
      <c r="Y6" s="20">
        <v>11043338</v>
      </c>
      <c r="Z6" s="21">
        <v>-2143.2055302830349</v>
      </c>
      <c r="AA6" s="22">
        <v>-12078043</v>
      </c>
    </row>
    <row r="7" spans="1:27" ht="13.5" x14ac:dyDescent="0.25">
      <c r="A7" s="23" t="s">
        <v>35</v>
      </c>
      <c r="B7" s="17" t="s">
        <v>32</v>
      </c>
      <c r="C7" s="18">
        <v>5283102</v>
      </c>
      <c r="D7" s="18"/>
      <c r="E7" s="19">
        <v>-1610706</v>
      </c>
      <c r="F7" s="20">
        <v>-1513108</v>
      </c>
      <c r="G7" s="20">
        <v>958964</v>
      </c>
      <c r="H7" s="20">
        <v>128353</v>
      </c>
      <c r="I7" s="20">
        <v>1274769</v>
      </c>
      <c r="J7" s="20">
        <v>2362086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2362086</v>
      </c>
      <c r="X7" s="20">
        <v>-2571249</v>
      </c>
      <c r="Y7" s="20">
        <v>4933335</v>
      </c>
      <c r="Z7" s="21">
        <v>-191.86531526118239</v>
      </c>
      <c r="AA7" s="22">
        <v>-1513108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-942321</v>
      </c>
      <c r="F8" s="20">
        <v>-426444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-106611</v>
      </c>
      <c r="Y8" s="20">
        <v>106611</v>
      </c>
      <c r="Z8" s="21">
        <v>-100</v>
      </c>
      <c r="AA8" s="22">
        <v>-426444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-1308538</v>
      </c>
      <c r="D10" s="18"/>
      <c r="E10" s="19"/>
      <c r="F10" s="20"/>
      <c r="G10" s="20">
        <v>-155801</v>
      </c>
      <c r="H10" s="20">
        <v>-28609</v>
      </c>
      <c r="I10" s="20">
        <v>-68880</v>
      </c>
      <c r="J10" s="20">
        <v>-253290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-253290</v>
      </c>
      <c r="X10" s="20"/>
      <c r="Y10" s="20">
        <v>-253290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27265679</v>
      </c>
      <c r="D13" s="29">
        <f>SUM(D6:D12)</f>
        <v>0</v>
      </c>
      <c r="E13" s="30">
        <f t="shared" si="0"/>
        <v>-8918045</v>
      </c>
      <c r="F13" s="31">
        <f t="shared" si="0"/>
        <v>-14017595</v>
      </c>
      <c r="G13" s="31">
        <f t="shared" si="0"/>
        <v>8950030</v>
      </c>
      <c r="H13" s="31">
        <f t="shared" si="0"/>
        <v>891639</v>
      </c>
      <c r="I13" s="31">
        <f t="shared" si="0"/>
        <v>2795193</v>
      </c>
      <c r="J13" s="31">
        <f t="shared" si="0"/>
        <v>12636862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12636862</v>
      </c>
      <c r="X13" s="31">
        <f t="shared" si="0"/>
        <v>-3193132</v>
      </c>
      <c r="Y13" s="31">
        <f t="shared" si="0"/>
        <v>15829994</v>
      </c>
      <c r="Z13" s="32">
        <f>+IF(X13&lt;&gt;0,+(Y13/X13)*100,0)</f>
        <v>-495.75131876790562</v>
      </c>
      <c r="AA13" s="33">
        <f>SUM(AA6:AA12)</f>
        <v>-14017595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20709209</v>
      </c>
      <c r="D17" s="18"/>
      <c r="E17" s="19">
        <v>1442668</v>
      </c>
      <c r="F17" s="20">
        <v>3699670</v>
      </c>
      <c r="G17" s="24"/>
      <c r="H17" s="24">
        <v>1854057</v>
      </c>
      <c r="I17" s="24"/>
      <c r="J17" s="20">
        <v>1854057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1854057</v>
      </c>
      <c r="X17" s="20">
        <v>924918</v>
      </c>
      <c r="Y17" s="24">
        <v>929139</v>
      </c>
      <c r="Z17" s="25">
        <v>100.4563647804454</v>
      </c>
      <c r="AA17" s="26">
        <v>3699670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20709209</v>
      </c>
      <c r="D25" s="29">
        <f t="shared" ref="D25:Y25" si="1">SUM(D15:D24)</f>
        <v>0</v>
      </c>
      <c r="E25" s="35">
        <f t="shared" si="1"/>
        <v>1442668</v>
      </c>
      <c r="F25" s="36">
        <f t="shared" si="1"/>
        <v>3699670</v>
      </c>
      <c r="G25" s="36">
        <f t="shared" si="1"/>
        <v>0</v>
      </c>
      <c r="H25" s="36">
        <f t="shared" si="1"/>
        <v>1854057</v>
      </c>
      <c r="I25" s="36">
        <f t="shared" si="1"/>
        <v>0</v>
      </c>
      <c r="J25" s="36">
        <f t="shared" si="1"/>
        <v>1854057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1854057</v>
      </c>
      <c r="X25" s="36">
        <f t="shared" si="1"/>
        <v>924918</v>
      </c>
      <c r="Y25" s="36">
        <f t="shared" si="1"/>
        <v>929139</v>
      </c>
      <c r="Z25" s="37">
        <f>+IF(X25&lt;&gt;0,+(Y25/X25)*100,0)</f>
        <v>100.4563647804454</v>
      </c>
      <c r="AA25" s="38">
        <f>SUM(AA15:AA24)</f>
        <v>3699670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47974888</v>
      </c>
      <c r="D26" s="29">
        <f>+D13+D25</f>
        <v>0</v>
      </c>
      <c r="E26" s="30">
        <f t="shared" si="2"/>
        <v>-7475377</v>
      </c>
      <c r="F26" s="31">
        <f t="shared" si="2"/>
        <v>-10317925</v>
      </c>
      <c r="G26" s="31">
        <f t="shared" si="2"/>
        <v>8950030</v>
      </c>
      <c r="H26" s="31">
        <f t="shared" si="2"/>
        <v>2745696</v>
      </c>
      <c r="I26" s="31">
        <f t="shared" si="2"/>
        <v>2795193</v>
      </c>
      <c r="J26" s="31">
        <f t="shared" si="2"/>
        <v>14490919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14490919</v>
      </c>
      <c r="X26" s="31">
        <f t="shared" si="2"/>
        <v>-2268214</v>
      </c>
      <c r="Y26" s="31">
        <f t="shared" si="2"/>
        <v>16759133</v>
      </c>
      <c r="Z26" s="32">
        <f>+IF(X26&lt;&gt;0,+(Y26/X26)*100,0)</f>
        <v>-738.86912786888718</v>
      </c>
      <c r="AA26" s="33">
        <f>+AA13+AA25</f>
        <v>-10317925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23085525</v>
      </c>
      <c r="D32" s="18"/>
      <c r="E32" s="19"/>
      <c r="F32" s="20"/>
      <c r="G32" s="20">
        <v>1911250</v>
      </c>
      <c r="H32" s="20">
        <v>2226245</v>
      </c>
      <c r="I32" s="20">
        <v>1920122</v>
      </c>
      <c r="J32" s="20">
        <v>6057617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6057617</v>
      </c>
      <c r="X32" s="20"/>
      <c r="Y32" s="20">
        <v>6057617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23085525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1911250</v>
      </c>
      <c r="H37" s="31">
        <f t="shared" si="3"/>
        <v>2226245</v>
      </c>
      <c r="I37" s="31">
        <f t="shared" si="3"/>
        <v>1920122</v>
      </c>
      <c r="J37" s="31">
        <f t="shared" si="3"/>
        <v>6057617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6057617</v>
      </c>
      <c r="X37" s="31">
        <f t="shared" si="3"/>
        <v>0</v>
      </c>
      <c r="Y37" s="31">
        <f t="shared" si="3"/>
        <v>6057617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23085525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1911250</v>
      </c>
      <c r="H44" s="31">
        <f t="shared" si="5"/>
        <v>2226245</v>
      </c>
      <c r="I44" s="31">
        <f t="shared" si="5"/>
        <v>1920122</v>
      </c>
      <c r="J44" s="31">
        <f t="shared" si="5"/>
        <v>6057617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6057617</v>
      </c>
      <c r="X44" s="31">
        <f t="shared" si="5"/>
        <v>0</v>
      </c>
      <c r="Y44" s="31">
        <f t="shared" si="5"/>
        <v>6057617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24889363</v>
      </c>
      <c r="D45" s="42">
        <f t="shared" si="6"/>
        <v>0</v>
      </c>
      <c r="E45" s="43">
        <f t="shared" si="6"/>
        <v>-7475377</v>
      </c>
      <c r="F45" s="44">
        <f t="shared" si="6"/>
        <v>-10317925</v>
      </c>
      <c r="G45" s="44">
        <f t="shared" si="6"/>
        <v>7038780</v>
      </c>
      <c r="H45" s="44">
        <f t="shared" si="6"/>
        <v>519451</v>
      </c>
      <c r="I45" s="44">
        <f t="shared" si="6"/>
        <v>875071</v>
      </c>
      <c r="J45" s="44">
        <f t="shared" si="6"/>
        <v>8433302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8433302</v>
      </c>
      <c r="X45" s="44">
        <f t="shared" si="6"/>
        <v>-2268214</v>
      </c>
      <c r="Y45" s="44">
        <f t="shared" si="6"/>
        <v>10701516</v>
      </c>
      <c r="Z45" s="45">
        <f>+IF(X45&lt;&gt;0,+(Y45/X45)*100,0)</f>
        <v>-471.80363052163506</v>
      </c>
      <c r="AA45" s="46">
        <f>+AA26-AA44</f>
        <v>-10317925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-8342056</v>
      </c>
      <c r="D6" s="18"/>
      <c r="E6" s="19">
        <v>-16015837</v>
      </c>
      <c r="F6" s="20">
        <v>-16015837</v>
      </c>
      <c r="G6" s="20">
        <v>16731961</v>
      </c>
      <c r="H6" s="20">
        <v>1795214</v>
      </c>
      <c r="I6" s="20">
        <v>1269172</v>
      </c>
      <c r="J6" s="20">
        <v>19796347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19796347</v>
      </c>
      <c r="X6" s="20">
        <v>-4003992</v>
      </c>
      <c r="Y6" s="20">
        <v>23800339</v>
      </c>
      <c r="Z6" s="21">
        <v>-594.41524858191531</v>
      </c>
      <c r="AA6" s="22">
        <v>-16015837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15595462</v>
      </c>
      <c r="F7" s="20">
        <v>74833065</v>
      </c>
      <c r="G7" s="20">
        <v>55661411</v>
      </c>
      <c r="H7" s="20">
        <v>8030009</v>
      </c>
      <c r="I7" s="20">
        <v>2047145</v>
      </c>
      <c r="J7" s="20">
        <v>65738565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65738565</v>
      </c>
      <c r="X7" s="20">
        <v>63136475</v>
      </c>
      <c r="Y7" s="20">
        <v>2602090</v>
      </c>
      <c r="Z7" s="21">
        <v>4.1213735800106042</v>
      </c>
      <c r="AA7" s="22">
        <v>74833065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329234</v>
      </c>
      <c r="F8" s="20">
        <v>329234</v>
      </c>
      <c r="G8" s="20">
        <v>110205</v>
      </c>
      <c r="H8" s="20">
        <v>115066</v>
      </c>
      <c r="I8" s="20">
        <v>94553</v>
      </c>
      <c r="J8" s="20">
        <v>319824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319824</v>
      </c>
      <c r="X8" s="20">
        <v>82311</v>
      </c>
      <c r="Y8" s="20">
        <v>237513</v>
      </c>
      <c r="Z8" s="21">
        <v>288.55560010205198</v>
      </c>
      <c r="AA8" s="22">
        <v>329234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-8342056</v>
      </c>
      <c r="D13" s="29">
        <f>SUM(D6:D12)</f>
        <v>0</v>
      </c>
      <c r="E13" s="30">
        <f t="shared" si="0"/>
        <v>-91141</v>
      </c>
      <c r="F13" s="31">
        <f t="shared" si="0"/>
        <v>59146462</v>
      </c>
      <c r="G13" s="31">
        <f t="shared" si="0"/>
        <v>72503577</v>
      </c>
      <c r="H13" s="31">
        <f t="shared" si="0"/>
        <v>9940289</v>
      </c>
      <c r="I13" s="31">
        <f t="shared" si="0"/>
        <v>3410870</v>
      </c>
      <c r="J13" s="31">
        <f t="shared" si="0"/>
        <v>85854736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85854736</v>
      </c>
      <c r="X13" s="31">
        <f t="shared" si="0"/>
        <v>59214794</v>
      </c>
      <c r="Y13" s="31">
        <f t="shared" si="0"/>
        <v>26639942</v>
      </c>
      <c r="Z13" s="32">
        <f>+IF(X13&lt;&gt;0,+(Y13/X13)*100,0)</f>
        <v>44.988659421832999</v>
      </c>
      <c r="AA13" s="33">
        <f>SUM(AA6:AA12)</f>
        <v>59146462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66276934</v>
      </c>
      <c r="D17" s="18"/>
      <c r="E17" s="19">
        <v>45470490</v>
      </c>
      <c r="F17" s="20">
        <v>27816674</v>
      </c>
      <c r="G17" s="24">
        <v>26513288</v>
      </c>
      <c r="H17" s="24">
        <v>39423647</v>
      </c>
      <c r="I17" s="24">
        <v>-172787</v>
      </c>
      <c r="J17" s="20">
        <v>65764148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65764148</v>
      </c>
      <c r="X17" s="20">
        <v>25676658</v>
      </c>
      <c r="Y17" s="24">
        <v>40087490</v>
      </c>
      <c r="Z17" s="25">
        <v>156.12425106102202</v>
      </c>
      <c r="AA17" s="26">
        <v>27816674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66276934</v>
      </c>
      <c r="D25" s="29">
        <f t="shared" ref="D25:Y25" si="1">SUM(D15:D24)</f>
        <v>0</v>
      </c>
      <c r="E25" s="35">
        <f t="shared" si="1"/>
        <v>45470490</v>
      </c>
      <c r="F25" s="36">
        <f t="shared" si="1"/>
        <v>27816674</v>
      </c>
      <c r="G25" s="36">
        <f t="shared" si="1"/>
        <v>26513288</v>
      </c>
      <c r="H25" s="36">
        <f t="shared" si="1"/>
        <v>39423647</v>
      </c>
      <c r="I25" s="36">
        <f t="shared" si="1"/>
        <v>-172787</v>
      </c>
      <c r="J25" s="36">
        <f t="shared" si="1"/>
        <v>65764148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65764148</v>
      </c>
      <c r="X25" s="36">
        <f t="shared" si="1"/>
        <v>25676658</v>
      </c>
      <c r="Y25" s="36">
        <f t="shared" si="1"/>
        <v>40087490</v>
      </c>
      <c r="Z25" s="37">
        <f>+IF(X25&lt;&gt;0,+(Y25/X25)*100,0)</f>
        <v>156.12425106102202</v>
      </c>
      <c r="AA25" s="38">
        <f>SUM(AA15:AA24)</f>
        <v>27816674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57934878</v>
      </c>
      <c r="D26" s="29">
        <f>+D13+D25</f>
        <v>0</v>
      </c>
      <c r="E26" s="30">
        <f t="shared" si="2"/>
        <v>45379349</v>
      </c>
      <c r="F26" s="31">
        <f t="shared" si="2"/>
        <v>86963136</v>
      </c>
      <c r="G26" s="31">
        <f t="shared" si="2"/>
        <v>99016865</v>
      </c>
      <c r="H26" s="31">
        <f t="shared" si="2"/>
        <v>49363936</v>
      </c>
      <c r="I26" s="31">
        <f t="shared" si="2"/>
        <v>3238083</v>
      </c>
      <c r="J26" s="31">
        <f t="shared" si="2"/>
        <v>151618884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151618884</v>
      </c>
      <c r="X26" s="31">
        <f t="shared" si="2"/>
        <v>84891452</v>
      </c>
      <c r="Y26" s="31">
        <f t="shared" si="2"/>
        <v>66727432</v>
      </c>
      <c r="Z26" s="32">
        <f>+IF(X26&lt;&gt;0,+(Y26/X26)*100,0)</f>
        <v>78.603240288551078</v>
      </c>
      <c r="AA26" s="33">
        <f>+AA13+AA25</f>
        <v>86963136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57934878</v>
      </c>
      <c r="D45" s="42">
        <f t="shared" si="6"/>
        <v>0</v>
      </c>
      <c r="E45" s="43">
        <f t="shared" si="6"/>
        <v>45379349</v>
      </c>
      <c r="F45" s="44">
        <f t="shared" si="6"/>
        <v>86963136</v>
      </c>
      <c r="G45" s="44">
        <f t="shared" si="6"/>
        <v>99016865</v>
      </c>
      <c r="H45" s="44">
        <f t="shared" si="6"/>
        <v>49363936</v>
      </c>
      <c r="I45" s="44">
        <f t="shared" si="6"/>
        <v>3238083</v>
      </c>
      <c r="J45" s="44">
        <f t="shared" si="6"/>
        <v>151618884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151618884</v>
      </c>
      <c r="X45" s="44">
        <f t="shared" si="6"/>
        <v>84891452</v>
      </c>
      <c r="Y45" s="44">
        <f t="shared" si="6"/>
        <v>66727432</v>
      </c>
      <c r="Z45" s="45">
        <f>+IF(X45&lt;&gt;0,+(Y45/X45)*100,0)</f>
        <v>78.603240288551078</v>
      </c>
      <c r="AA45" s="46">
        <f>+AA26-AA44</f>
        <v>86963136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2762215</v>
      </c>
      <c r="F47" s="20">
        <v>2762215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690531</v>
      </c>
      <c r="Y47" s="20">
        <v>-690531</v>
      </c>
      <c r="Z47" s="47">
        <v>-100</v>
      </c>
      <c r="AA47" s="22">
        <v>2762215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2762215</v>
      </c>
      <c r="F50" s="52">
        <f t="shared" si="7"/>
        <v>2762215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690531</v>
      </c>
      <c r="Y50" s="52">
        <f t="shared" si="7"/>
        <v>-690531</v>
      </c>
      <c r="Z50" s="53">
        <f>+IF(X50&lt;&gt;0,+(Y50/X50)*100,0)</f>
        <v>-100</v>
      </c>
      <c r="AA50" s="54">
        <f>SUM(AA47:AA49)</f>
        <v>2762215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-42174235</v>
      </c>
      <c r="D6" s="18"/>
      <c r="E6" s="19">
        <v>18661207</v>
      </c>
      <c r="F6" s="20">
        <v>18661207</v>
      </c>
      <c r="G6" s="20">
        <v>-3371351</v>
      </c>
      <c r="H6" s="20">
        <v>-2377923</v>
      </c>
      <c r="I6" s="20">
        <v>-3022703</v>
      </c>
      <c r="J6" s="20">
        <v>-8771977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-8771977</v>
      </c>
      <c r="X6" s="20">
        <v>4665299</v>
      </c>
      <c r="Y6" s="20">
        <v>-13437276</v>
      </c>
      <c r="Z6" s="21">
        <v>-288.02604077466418</v>
      </c>
      <c r="AA6" s="22">
        <v>18661207</v>
      </c>
    </row>
    <row r="7" spans="1:27" ht="13.5" x14ac:dyDescent="0.25">
      <c r="A7" s="23" t="s">
        <v>35</v>
      </c>
      <c r="B7" s="17" t="s">
        <v>32</v>
      </c>
      <c r="C7" s="18">
        <v>15469510</v>
      </c>
      <c r="D7" s="18"/>
      <c r="E7" s="19">
        <v>85154219</v>
      </c>
      <c r="F7" s="20">
        <v>85154219</v>
      </c>
      <c r="G7" s="20">
        <v>8662397</v>
      </c>
      <c r="H7" s="20">
        <v>8469385</v>
      </c>
      <c r="I7" s="20">
        <v>8236106</v>
      </c>
      <c r="J7" s="20">
        <v>25367888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25367888</v>
      </c>
      <c r="X7" s="20">
        <v>21288546</v>
      </c>
      <c r="Y7" s="20">
        <v>4079342</v>
      </c>
      <c r="Z7" s="21">
        <v>19.162144751454608</v>
      </c>
      <c r="AA7" s="22">
        <v>85154219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-2518050</v>
      </c>
      <c r="D10" s="18"/>
      <c r="E10" s="19"/>
      <c r="F10" s="20"/>
      <c r="G10" s="20">
        <v>-112548</v>
      </c>
      <c r="H10" s="20">
        <v>-113006</v>
      </c>
      <c r="I10" s="20">
        <v>-93752</v>
      </c>
      <c r="J10" s="20">
        <v>-319306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-319306</v>
      </c>
      <c r="X10" s="20"/>
      <c r="Y10" s="20">
        <v>-319306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10416314</v>
      </c>
      <c r="D11" s="18"/>
      <c r="E11" s="19"/>
      <c r="F11" s="20"/>
      <c r="G11" s="24">
        <v>24</v>
      </c>
      <c r="H11" s="24">
        <v>310160</v>
      </c>
      <c r="I11" s="24">
        <v>386919</v>
      </c>
      <c r="J11" s="20">
        <v>697103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697103</v>
      </c>
      <c r="X11" s="20"/>
      <c r="Y11" s="24">
        <v>697103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-18806461</v>
      </c>
      <c r="D13" s="29">
        <f>SUM(D6:D12)</f>
        <v>0</v>
      </c>
      <c r="E13" s="30">
        <f t="shared" si="0"/>
        <v>103815426</v>
      </c>
      <c r="F13" s="31">
        <f t="shared" si="0"/>
        <v>103815426</v>
      </c>
      <c r="G13" s="31">
        <f t="shared" si="0"/>
        <v>5178522</v>
      </c>
      <c r="H13" s="31">
        <f t="shared" si="0"/>
        <v>6288616</v>
      </c>
      <c r="I13" s="31">
        <f t="shared" si="0"/>
        <v>5506570</v>
      </c>
      <c r="J13" s="31">
        <f t="shared" si="0"/>
        <v>16973708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16973708</v>
      </c>
      <c r="X13" s="31">
        <f t="shared" si="0"/>
        <v>25953845</v>
      </c>
      <c r="Y13" s="31">
        <f t="shared" si="0"/>
        <v>-8980137</v>
      </c>
      <c r="Z13" s="32">
        <f>+IF(X13&lt;&gt;0,+(Y13/X13)*100,0)</f>
        <v>-34.600410844712989</v>
      </c>
      <c r="AA13" s="33">
        <f>SUM(AA6:AA12)</f>
        <v>103815426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-3263220</v>
      </c>
      <c r="F17" s="20">
        <v>-3263220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-815786</v>
      </c>
      <c r="Y17" s="24">
        <v>815786</v>
      </c>
      <c r="Z17" s="25">
        <v>-100</v>
      </c>
      <c r="AA17" s="26">
        <v>-3263220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-3263220</v>
      </c>
      <c r="F25" s="36">
        <f t="shared" si="1"/>
        <v>-3263220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-815786</v>
      </c>
      <c r="Y25" s="36">
        <f t="shared" si="1"/>
        <v>815786</v>
      </c>
      <c r="Z25" s="37">
        <f>+IF(X25&lt;&gt;0,+(Y25/X25)*100,0)</f>
        <v>-100</v>
      </c>
      <c r="AA25" s="38">
        <f>SUM(AA15:AA24)</f>
        <v>-3263220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-18806461</v>
      </c>
      <c r="D26" s="29">
        <f>+D13+D25</f>
        <v>0</v>
      </c>
      <c r="E26" s="30">
        <f t="shared" si="2"/>
        <v>100552206</v>
      </c>
      <c r="F26" s="31">
        <f t="shared" si="2"/>
        <v>100552206</v>
      </c>
      <c r="G26" s="31">
        <f t="shared" si="2"/>
        <v>5178522</v>
      </c>
      <c r="H26" s="31">
        <f t="shared" si="2"/>
        <v>6288616</v>
      </c>
      <c r="I26" s="31">
        <f t="shared" si="2"/>
        <v>5506570</v>
      </c>
      <c r="J26" s="31">
        <f t="shared" si="2"/>
        <v>16973708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16973708</v>
      </c>
      <c r="X26" s="31">
        <f t="shared" si="2"/>
        <v>25138059</v>
      </c>
      <c r="Y26" s="31">
        <f t="shared" si="2"/>
        <v>-8164351</v>
      </c>
      <c r="Z26" s="32">
        <f>+IF(X26&lt;&gt;0,+(Y26/X26)*100,0)</f>
        <v>-32.478048523953262</v>
      </c>
      <c r="AA26" s="33">
        <f>+AA13+AA25</f>
        <v>100552206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37657760</v>
      </c>
      <c r="D32" s="18"/>
      <c r="E32" s="19">
        <v>85746854</v>
      </c>
      <c r="F32" s="20">
        <v>85746854</v>
      </c>
      <c r="G32" s="20">
        <v>-3370340</v>
      </c>
      <c r="H32" s="20">
        <v>-24</v>
      </c>
      <c r="I32" s="20">
        <v>1668</v>
      </c>
      <c r="J32" s="20">
        <v>-3368696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-3368696</v>
      </c>
      <c r="X32" s="20">
        <v>21436638</v>
      </c>
      <c r="Y32" s="20">
        <v>-24805334</v>
      </c>
      <c r="Z32" s="21">
        <v>-115.71466570457549</v>
      </c>
      <c r="AA32" s="22">
        <v>85746854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37657760</v>
      </c>
      <c r="D37" s="29">
        <f t="shared" ref="D37:Y37" si="3">SUM(D29:D36)</f>
        <v>0</v>
      </c>
      <c r="E37" s="30">
        <f t="shared" si="3"/>
        <v>85746854</v>
      </c>
      <c r="F37" s="31">
        <f t="shared" si="3"/>
        <v>85746854</v>
      </c>
      <c r="G37" s="31">
        <f t="shared" si="3"/>
        <v>-3370340</v>
      </c>
      <c r="H37" s="31">
        <f t="shared" si="3"/>
        <v>-24</v>
      </c>
      <c r="I37" s="31">
        <f t="shared" si="3"/>
        <v>1668</v>
      </c>
      <c r="J37" s="31">
        <f t="shared" si="3"/>
        <v>-3368696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-3368696</v>
      </c>
      <c r="X37" s="31">
        <f t="shared" si="3"/>
        <v>21436638</v>
      </c>
      <c r="Y37" s="31">
        <f t="shared" si="3"/>
        <v>-24805334</v>
      </c>
      <c r="Z37" s="32">
        <f>+IF(X37&lt;&gt;0,+(Y37/X37)*100,0)</f>
        <v>-115.71466570457549</v>
      </c>
      <c r="AA37" s="33">
        <f>SUM(AA29:AA36)</f>
        <v>85746854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6045454</v>
      </c>
      <c r="F40" s="20">
        <v>6045454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1511361</v>
      </c>
      <c r="Y40" s="20">
        <v>-1511361</v>
      </c>
      <c r="Z40" s="21">
        <v>-100</v>
      </c>
      <c r="AA40" s="22">
        <v>6045454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6045454</v>
      </c>
      <c r="F43" s="36">
        <f t="shared" si="4"/>
        <v>6045454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1511361</v>
      </c>
      <c r="Y43" s="36">
        <f t="shared" si="4"/>
        <v>-1511361</v>
      </c>
      <c r="Z43" s="37">
        <f>+IF(X43&lt;&gt;0,+(Y43/X43)*100,0)</f>
        <v>-100</v>
      </c>
      <c r="AA43" s="38">
        <f>SUM(AA39:AA42)</f>
        <v>6045454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37657760</v>
      </c>
      <c r="D44" s="29">
        <f>+D37+D43</f>
        <v>0</v>
      </c>
      <c r="E44" s="30">
        <f t="shared" si="5"/>
        <v>91792308</v>
      </c>
      <c r="F44" s="31">
        <f t="shared" si="5"/>
        <v>91792308</v>
      </c>
      <c r="G44" s="31">
        <f t="shared" si="5"/>
        <v>-3370340</v>
      </c>
      <c r="H44" s="31">
        <f t="shared" si="5"/>
        <v>-24</v>
      </c>
      <c r="I44" s="31">
        <f t="shared" si="5"/>
        <v>1668</v>
      </c>
      <c r="J44" s="31">
        <f t="shared" si="5"/>
        <v>-3368696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-3368696</v>
      </c>
      <c r="X44" s="31">
        <f t="shared" si="5"/>
        <v>22947999</v>
      </c>
      <c r="Y44" s="31">
        <f t="shared" si="5"/>
        <v>-26316695</v>
      </c>
      <c r="Z44" s="32">
        <f>+IF(X44&lt;&gt;0,+(Y44/X44)*100,0)</f>
        <v>-114.6796938591465</v>
      </c>
      <c r="AA44" s="33">
        <f>+AA37+AA43</f>
        <v>91792308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-56464221</v>
      </c>
      <c r="D45" s="42">
        <f t="shared" si="6"/>
        <v>0</v>
      </c>
      <c r="E45" s="43">
        <f t="shared" si="6"/>
        <v>8759898</v>
      </c>
      <c r="F45" s="44">
        <f t="shared" si="6"/>
        <v>8759898</v>
      </c>
      <c r="G45" s="44">
        <f t="shared" si="6"/>
        <v>8548862</v>
      </c>
      <c r="H45" s="44">
        <f t="shared" si="6"/>
        <v>6288640</v>
      </c>
      <c r="I45" s="44">
        <f t="shared" si="6"/>
        <v>5504902</v>
      </c>
      <c r="J45" s="44">
        <f t="shared" si="6"/>
        <v>20342404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20342404</v>
      </c>
      <c r="X45" s="44">
        <f t="shared" si="6"/>
        <v>2190060</v>
      </c>
      <c r="Y45" s="44">
        <f t="shared" si="6"/>
        <v>18152344</v>
      </c>
      <c r="Z45" s="45">
        <f>+IF(X45&lt;&gt;0,+(Y45/X45)*100,0)</f>
        <v>828.85144699231978</v>
      </c>
      <c r="AA45" s="46">
        <f>+AA26-AA44</f>
        <v>8759898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21564082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21564082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-11083502</v>
      </c>
      <c r="D6" s="18"/>
      <c r="E6" s="19">
        <v>1948477</v>
      </c>
      <c r="F6" s="20">
        <v>1948477</v>
      </c>
      <c r="G6" s="20">
        <v>663956</v>
      </c>
      <c r="H6" s="20">
        <v>1413893</v>
      </c>
      <c r="I6" s="20">
        <v>-121887</v>
      </c>
      <c r="J6" s="20">
        <v>1955962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1955962</v>
      </c>
      <c r="X6" s="20">
        <v>3739821</v>
      </c>
      <c r="Y6" s="20">
        <v>-1783859</v>
      </c>
      <c r="Z6" s="21">
        <v>-47.699047628215361</v>
      </c>
      <c r="AA6" s="22">
        <v>1948477</v>
      </c>
    </row>
    <row r="7" spans="1:27" ht="13.5" x14ac:dyDescent="0.25">
      <c r="A7" s="23" t="s">
        <v>35</v>
      </c>
      <c r="B7" s="17" t="s">
        <v>32</v>
      </c>
      <c r="C7" s="18">
        <v>1679601</v>
      </c>
      <c r="D7" s="18"/>
      <c r="E7" s="19">
        <v>-297422</v>
      </c>
      <c r="F7" s="20">
        <v>-297422</v>
      </c>
      <c r="G7" s="20">
        <v>7451290</v>
      </c>
      <c r="H7" s="20">
        <v>-3040489</v>
      </c>
      <c r="I7" s="20">
        <v>531936</v>
      </c>
      <c r="J7" s="20">
        <v>4942737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4942737</v>
      </c>
      <c r="X7" s="20">
        <v>-73249</v>
      </c>
      <c r="Y7" s="20">
        <v>5015986</v>
      </c>
      <c r="Z7" s="21">
        <v>-6847.8559434258486</v>
      </c>
      <c r="AA7" s="22">
        <v>-297422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53176</v>
      </c>
      <c r="H8" s="20">
        <v>518918</v>
      </c>
      <c r="I8" s="20">
        <v>99031</v>
      </c>
      <c r="J8" s="20">
        <v>671125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671125</v>
      </c>
      <c r="X8" s="20"/>
      <c r="Y8" s="20">
        <v>671125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-9403901</v>
      </c>
      <c r="D13" s="29">
        <f>SUM(D6:D12)</f>
        <v>0</v>
      </c>
      <c r="E13" s="30">
        <f t="shared" si="0"/>
        <v>1651055</v>
      </c>
      <c r="F13" s="31">
        <f t="shared" si="0"/>
        <v>1651055</v>
      </c>
      <c r="G13" s="31">
        <f t="shared" si="0"/>
        <v>8168422</v>
      </c>
      <c r="H13" s="31">
        <f t="shared" si="0"/>
        <v>-1107678</v>
      </c>
      <c r="I13" s="31">
        <f t="shared" si="0"/>
        <v>509080</v>
      </c>
      <c r="J13" s="31">
        <f t="shared" si="0"/>
        <v>7569824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7569824</v>
      </c>
      <c r="X13" s="31">
        <f t="shared" si="0"/>
        <v>3666572</v>
      </c>
      <c r="Y13" s="31">
        <f t="shared" si="0"/>
        <v>3903252</v>
      </c>
      <c r="Z13" s="32">
        <f>+IF(X13&lt;&gt;0,+(Y13/X13)*100,0)</f>
        <v>106.45507574922843</v>
      </c>
      <c r="AA13" s="33">
        <f>SUM(AA6:AA12)</f>
        <v>1651055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17878661</v>
      </c>
      <c r="D17" s="18"/>
      <c r="E17" s="19">
        <v>24707213</v>
      </c>
      <c r="F17" s="20">
        <v>24707213</v>
      </c>
      <c r="G17" s="24">
        <v>12129034</v>
      </c>
      <c r="H17" s="24">
        <v>3228226</v>
      </c>
      <c r="I17" s="24">
        <v>-8564</v>
      </c>
      <c r="J17" s="20">
        <v>15348696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15348696</v>
      </c>
      <c r="X17" s="20">
        <v>17309291</v>
      </c>
      <c r="Y17" s="24">
        <v>-1960595</v>
      </c>
      <c r="Z17" s="25">
        <v>-11.326835974968589</v>
      </c>
      <c r="AA17" s="26">
        <v>24707213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17878661</v>
      </c>
      <c r="D25" s="29">
        <f t="shared" ref="D25:Y25" si="1">SUM(D15:D24)</f>
        <v>0</v>
      </c>
      <c r="E25" s="35">
        <f t="shared" si="1"/>
        <v>24707213</v>
      </c>
      <c r="F25" s="36">
        <f t="shared" si="1"/>
        <v>24707213</v>
      </c>
      <c r="G25" s="36">
        <f t="shared" si="1"/>
        <v>12129034</v>
      </c>
      <c r="H25" s="36">
        <f t="shared" si="1"/>
        <v>3228226</v>
      </c>
      <c r="I25" s="36">
        <f t="shared" si="1"/>
        <v>-8564</v>
      </c>
      <c r="J25" s="36">
        <f t="shared" si="1"/>
        <v>15348696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15348696</v>
      </c>
      <c r="X25" s="36">
        <f t="shared" si="1"/>
        <v>17309291</v>
      </c>
      <c r="Y25" s="36">
        <f t="shared" si="1"/>
        <v>-1960595</v>
      </c>
      <c r="Z25" s="37">
        <f>+IF(X25&lt;&gt;0,+(Y25/X25)*100,0)</f>
        <v>-11.326835974968589</v>
      </c>
      <c r="AA25" s="38">
        <f>SUM(AA15:AA24)</f>
        <v>24707213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8474760</v>
      </c>
      <c r="D26" s="29">
        <f>+D13+D25</f>
        <v>0</v>
      </c>
      <c r="E26" s="30">
        <f t="shared" si="2"/>
        <v>26358268</v>
      </c>
      <c r="F26" s="31">
        <f t="shared" si="2"/>
        <v>26358268</v>
      </c>
      <c r="G26" s="31">
        <f t="shared" si="2"/>
        <v>20297456</v>
      </c>
      <c r="H26" s="31">
        <f t="shared" si="2"/>
        <v>2120548</v>
      </c>
      <c r="I26" s="31">
        <f t="shared" si="2"/>
        <v>500516</v>
      </c>
      <c r="J26" s="31">
        <f t="shared" si="2"/>
        <v>22918520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22918520</v>
      </c>
      <c r="X26" s="31">
        <f t="shared" si="2"/>
        <v>20975863</v>
      </c>
      <c r="Y26" s="31">
        <f t="shared" si="2"/>
        <v>1942657</v>
      </c>
      <c r="Z26" s="32">
        <f>+IF(X26&lt;&gt;0,+(Y26/X26)*100,0)</f>
        <v>9.2613924871648905</v>
      </c>
      <c r="AA26" s="33">
        <f>+AA13+AA25</f>
        <v>26358268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5256060</v>
      </c>
      <c r="F40" s="20">
        <v>5256060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1314015</v>
      </c>
      <c r="Y40" s="20">
        <v>-1314015</v>
      </c>
      <c r="Z40" s="21">
        <v>-100</v>
      </c>
      <c r="AA40" s="22">
        <v>5256060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5256060</v>
      </c>
      <c r="F43" s="36">
        <f t="shared" si="4"/>
        <v>5256060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1314015</v>
      </c>
      <c r="Y43" s="36">
        <f t="shared" si="4"/>
        <v>-1314015</v>
      </c>
      <c r="Z43" s="37">
        <f>+IF(X43&lt;&gt;0,+(Y43/X43)*100,0)</f>
        <v>-100</v>
      </c>
      <c r="AA43" s="38">
        <f>SUM(AA39:AA42)</f>
        <v>5256060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5256060</v>
      </c>
      <c r="F44" s="31">
        <f t="shared" si="5"/>
        <v>5256060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1314015</v>
      </c>
      <c r="Y44" s="31">
        <f t="shared" si="5"/>
        <v>-1314015</v>
      </c>
      <c r="Z44" s="32">
        <f>+IF(X44&lt;&gt;0,+(Y44/X44)*100,0)</f>
        <v>-100</v>
      </c>
      <c r="AA44" s="33">
        <f>+AA37+AA43</f>
        <v>5256060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8474760</v>
      </c>
      <c r="D45" s="42">
        <f t="shared" si="6"/>
        <v>0</v>
      </c>
      <c r="E45" s="43">
        <f t="shared" si="6"/>
        <v>21102208</v>
      </c>
      <c r="F45" s="44">
        <f t="shared" si="6"/>
        <v>21102208</v>
      </c>
      <c r="G45" s="44">
        <f t="shared" si="6"/>
        <v>20297456</v>
      </c>
      <c r="H45" s="44">
        <f t="shared" si="6"/>
        <v>2120548</v>
      </c>
      <c r="I45" s="44">
        <f t="shared" si="6"/>
        <v>500516</v>
      </c>
      <c r="J45" s="44">
        <f t="shared" si="6"/>
        <v>22918520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22918520</v>
      </c>
      <c r="X45" s="44">
        <f t="shared" si="6"/>
        <v>19661848</v>
      </c>
      <c r="Y45" s="44">
        <f t="shared" si="6"/>
        <v>3256672</v>
      </c>
      <c r="Z45" s="45">
        <f>+IF(X45&lt;&gt;0,+(Y45/X45)*100,0)</f>
        <v>16.56340746810778</v>
      </c>
      <c r="AA45" s="46">
        <f>+AA26-AA44</f>
        <v>21102208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5028180</v>
      </c>
      <c r="F47" s="20">
        <v>5028180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3587820</v>
      </c>
      <c r="Y47" s="20">
        <v>-3587820</v>
      </c>
      <c r="Z47" s="47">
        <v>-100</v>
      </c>
      <c r="AA47" s="22">
        <v>5028180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5028180</v>
      </c>
      <c r="F50" s="52">
        <f t="shared" si="7"/>
        <v>5028180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3587820</v>
      </c>
      <c r="Y50" s="52">
        <f t="shared" si="7"/>
        <v>-3587820</v>
      </c>
      <c r="Z50" s="53">
        <f>+IF(X50&lt;&gt;0,+(Y50/X50)*100,0)</f>
        <v>-100</v>
      </c>
      <c r="AA50" s="54">
        <f>SUM(AA47:AA49)</f>
        <v>5028180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-5874964</v>
      </c>
      <c r="D6" s="18"/>
      <c r="E6" s="19">
        <v>14285607</v>
      </c>
      <c r="F6" s="20">
        <v>13863607</v>
      </c>
      <c r="G6" s="20">
        <v>-352956</v>
      </c>
      <c r="H6" s="20">
        <v>-419739</v>
      </c>
      <c r="I6" s="20">
        <v>-6266070</v>
      </c>
      <c r="J6" s="20">
        <v>-7038765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-7038765</v>
      </c>
      <c r="X6" s="20">
        <v>3465909</v>
      </c>
      <c r="Y6" s="20">
        <v>-10504674</v>
      </c>
      <c r="Z6" s="21">
        <v>-303.08568401536223</v>
      </c>
      <c r="AA6" s="22">
        <v>13863607</v>
      </c>
    </row>
    <row r="7" spans="1:27" ht="13.5" x14ac:dyDescent="0.25">
      <c r="A7" s="23" t="s">
        <v>35</v>
      </c>
      <c r="B7" s="17" t="s">
        <v>32</v>
      </c>
      <c r="C7" s="18">
        <v>1472389</v>
      </c>
      <c r="D7" s="18"/>
      <c r="E7" s="19">
        <v>-69193</v>
      </c>
      <c r="F7" s="20">
        <v>-69193</v>
      </c>
      <c r="G7" s="20">
        <v>1232845</v>
      </c>
      <c r="H7" s="20">
        <v>1236717</v>
      </c>
      <c r="I7" s="20">
        <v>2718050</v>
      </c>
      <c r="J7" s="20">
        <v>5187612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5187612</v>
      </c>
      <c r="X7" s="20">
        <v>-17298</v>
      </c>
      <c r="Y7" s="20">
        <v>5204910</v>
      </c>
      <c r="Z7" s="21">
        <v>-30089.663544918487</v>
      </c>
      <c r="AA7" s="22">
        <v>-69193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-1797090</v>
      </c>
      <c r="D10" s="18"/>
      <c r="E10" s="19"/>
      <c r="F10" s="20"/>
      <c r="G10" s="20">
        <v>-21857</v>
      </c>
      <c r="H10" s="20">
        <v>-317446</v>
      </c>
      <c r="I10" s="20">
        <v>-1817817</v>
      </c>
      <c r="J10" s="20">
        <v>-2157120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-2157120</v>
      </c>
      <c r="X10" s="20"/>
      <c r="Y10" s="20">
        <v>-2157120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1134638</v>
      </c>
      <c r="D11" s="18"/>
      <c r="E11" s="19"/>
      <c r="F11" s="20"/>
      <c r="G11" s="24">
        <v>36084</v>
      </c>
      <c r="H11" s="24">
        <v>43767</v>
      </c>
      <c r="I11" s="24">
        <v>1174517</v>
      </c>
      <c r="J11" s="20">
        <v>1254368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1254368</v>
      </c>
      <c r="X11" s="20"/>
      <c r="Y11" s="24">
        <v>1254368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-5065027</v>
      </c>
      <c r="D13" s="29">
        <f>SUM(D6:D12)</f>
        <v>0</v>
      </c>
      <c r="E13" s="30">
        <f t="shared" si="0"/>
        <v>14216414</v>
      </c>
      <c r="F13" s="31">
        <f t="shared" si="0"/>
        <v>13794414</v>
      </c>
      <c r="G13" s="31">
        <f t="shared" si="0"/>
        <v>894116</v>
      </c>
      <c r="H13" s="31">
        <f t="shared" si="0"/>
        <v>543299</v>
      </c>
      <c r="I13" s="31">
        <f t="shared" si="0"/>
        <v>-4191320</v>
      </c>
      <c r="J13" s="31">
        <f t="shared" si="0"/>
        <v>-2753905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-2753905</v>
      </c>
      <c r="X13" s="31">
        <f t="shared" si="0"/>
        <v>3448611</v>
      </c>
      <c r="Y13" s="31">
        <f t="shared" si="0"/>
        <v>-6202516</v>
      </c>
      <c r="Z13" s="32">
        <f>+IF(X13&lt;&gt;0,+(Y13/X13)*100,0)</f>
        <v>-179.85548384552504</v>
      </c>
      <c r="AA13" s="33">
        <f>SUM(AA6:AA12)</f>
        <v>13794414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1270930</v>
      </c>
      <c r="D17" s="18"/>
      <c r="E17" s="19">
        <v>1156333</v>
      </c>
      <c r="F17" s="20">
        <v>1223333</v>
      </c>
      <c r="G17" s="24"/>
      <c r="H17" s="24"/>
      <c r="I17" s="24">
        <v>1270930</v>
      </c>
      <c r="J17" s="20">
        <v>1270930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1270930</v>
      </c>
      <c r="X17" s="20">
        <v>305829</v>
      </c>
      <c r="Y17" s="24">
        <v>965101</v>
      </c>
      <c r="Z17" s="25">
        <v>315.56883094801344</v>
      </c>
      <c r="AA17" s="26">
        <v>1223333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1270930</v>
      </c>
      <c r="D25" s="29">
        <f t="shared" ref="D25:Y25" si="1">SUM(D15:D24)</f>
        <v>0</v>
      </c>
      <c r="E25" s="35">
        <f t="shared" si="1"/>
        <v>1156333</v>
      </c>
      <c r="F25" s="36">
        <f t="shared" si="1"/>
        <v>1223333</v>
      </c>
      <c r="G25" s="36">
        <f t="shared" si="1"/>
        <v>0</v>
      </c>
      <c r="H25" s="36">
        <f t="shared" si="1"/>
        <v>0</v>
      </c>
      <c r="I25" s="36">
        <f t="shared" si="1"/>
        <v>1270930</v>
      </c>
      <c r="J25" s="36">
        <f t="shared" si="1"/>
        <v>1270930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1270930</v>
      </c>
      <c r="X25" s="36">
        <f t="shared" si="1"/>
        <v>305829</v>
      </c>
      <c r="Y25" s="36">
        <f t="shared" si="1"/>
        <v>965101</v>
      </c>
      <c r="Z25" s="37">
        <f>+IF(X25&lt;&gt;0,+(Y25/X25)*100,0)</f>
        <v>315.56883094801344</v>
      </c>
      <c r="AA25" s="38">
        <f>SUM(AA15:AA24)</f>
        <v>1223333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-3794097</v>
      </c>
      <c r="D26" s="29">
        <f>+D13+D25</f>
        <v>0</v>
      </c>
      <c r="E26" s="30">
        <f t="shared" si="2"/>
        <v>15372747</v>
      </c>
      <c r="F26" s="31">
        <f t="shared" si="2"/>
        <v>15017747</v>
      </c>
      <c r="G26" s="31">
        <f t="shared" si="2"/>
        <v>894116</v>
      </c>
      <c r="H26" s="31">
        <f t="shared" si="2"/>
        <v>543299</v>
      </c>
      <c r="I26" s="31">
        <f t="shared" si="2"/>
        <v>-2920390</v>
      </c>
      <c r="J26" s="31">
        <f t="shared" si="2"/>
        <v>-1482975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-1482975</v>
      </c>
      <c r="X26" s="31">
        <f t="shared" si="2"/>
        <v>3754440</v>
      </c>
      <c r="Y26" s="31">
        <f t="shared" si="2"/>
        <v>-5237415</v>
      </c>
      <c r="Z26" s="32">
        <f>+IF(X26&lt;&gt;0,+(Y26/X26)*100,0)</f>
        <v>-139.49923290823665</v>
      </c>
      <c r="AA26" s="33">
        <f>+AA13+AA25</f>
        <v>15017747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13561171</v>
      </c>
      <c r="D32" s="18"/>
      <c r="E32" s="19">
        <v>14357453</v>
      </c>
      <c r="F32" s="20">
        <v>14357453</v>
      </c>
      <c r="G32" s="20">
        <v>386085</v>
      </c>
      <c r="H32" s="20">
        <v>394692</v>
      </c>
      <c r="I32" s="20">
        <v>13955780</v>
      </c>
      <c r="J32" s="20">
        <v>14736557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14736557</v>
      </c>
      <c r="X32" s="20">
        <v>3613314</v>
      </c>
      <c r="Y32" s="20">
        <v>11123243</v>
      </c>
      <c r="Z32" s="21">
        <v>307.84047553021963</v>
      </c>
      <c r="AA32" s="22">
        <v>14357453</v>
      </c>
    </row>
    <row r="33" spans="1:27" ht="13.5" x14ac:dyDescent="0.25">
      <c r="A33" s="23" t="s">
        <v>60</v>
      </c>
      <c r="B33" s="17" t="s">
        <v>32</v>
      </c>
      <c r="C33" s="18">
        <v>250000</v>
      </c>
      <c r="D33" s="18"/>
      <c r="E33" s="19">
        <v>-4781030</v>
      </c>
      <c r="F33" s="20">
        <v>-4781030</v>
      </c>
      <c r="G33" s="20"/>
      <c r="H33" s="20"/>
      <c r="I33" s="20">
        <v>291039</v>
      </c>
      <c r="J33" s="20">
        <v>291039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291039</v>
      </c>
      <c r="X33" s="20">
        <v>-1195257</v>
      </c>
      <c r="Y33" s="20">
        <v>1486296</v>
      </c>
      <c r="Z33" s="21">
        <v>-124.34949136461866</v>
      </c>
      <c r="AA33" s="22">
        <v>-4781030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-28836</v>
      </c>
      <c r="J35" s="20">
        <v>-28836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-28836</v>
      </c>
      <c r="X35" s="20"/>
      <c r="Y35" s="20">
        <v>-28836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13811171</v>
      </c>
      <c r="D37" s="29">
        <f t="shared" ref="D37:Y37" si="3">SUM(D29:D36)</f>
        <v>0</v>
      </c>
      <c r="E37" s="30">
        <f t="shared" si="3"/>
        <v>9576423</v>
      </c>
      <c r="F37" s="31">
        <f t="shared" si="3"/>
        <v>9576423</v>
      </c>
      <c r="G37" s="31">
        <f t="shared" si="3"/>
        <v>386085</v>
      </c>
      <c r="H37" s="31">
        <f t="shared" si="3"/>
        <v>394692</v>
      </c>
      <c r="I37" s="31">
        <f t="shared" si="3"/>
        <v>14217983</v>
      </c>
      <c r="J37" s="31">
        <f t="shared" si="3"/>
        <v>14998760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14998760</v>
      </c>
      <c r="X37" s="31">
        <f t="shared" si="3"/>
        <v>2418057</v>
      </c>
      <c r="Y37" s="31">
        <f t="shared" si="3"/>
        <v>12580703</v>
      </c>
      <c r="Z37" s="32">
        <f>+IF(X37&lt;&gt;0,+(Y37/X37)*100,0)</f>
        <v>520.28149046941405</v>
      </c>
      <c r="AA37" s="33">
        <f>SUM(AA29:AA36)</f>
        <v>9576423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3136350</v>
      </c>
      <c r="F40" s="20">
        <v>3136350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784086</v>
      </c>
      <c r="Y40" s="20">
        <v>-784086</v>
      </c>
      <c r="Z40" s="21">
        <v>-100</v>
      </c>
      <c r="AA40" s="22">
        <v>3136350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3136350</v>
      </c>
      <c r="F43" s="36">
        <f t="shared" si="4"/>
        <v>3136350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784086</v>
      </c>
      <c r="Y43" s="36">
        <f t="shared" si="4"/>
        <v>-784086</v>
      </c>
      <c r="Z43" s="37">
        <f>+IF(X43&lt;&gt;0,+(Y43/X43)*100,0)</f>
        <v>-100</v>
      </c>
      <c r="AA43" s="38">
        <f>SUM(AA39:AA42)</f>
        <v>3136350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13811171</v>
      </c>
      <c r="D44" s="29">
        <f>+D37+D43</f>
        <v>0</v>
      </c>
      <c r="E44" s="30">
        <f t="shared" si="5"/>
        <v>12712773</v>
      </c>
      <c r="F44" s="31">
        <f t="shared" si="5"/>
        <v>12712773</v>
      </c>
      <c r="G44" s="31">
        <f t="shared" si="5"/>
        <v>386085</v>
      </c>
      <c r="H44" s="31">
        <f t="shared" si="5"/>
        <v>394692</v>
      </c>
      <c r="I44" s="31">
        <f t="shared" si="5"/>
        <v>14217983</v>
      </c>
      <c r="J44" s="31">
        <f t="shared" si="5"/>
        <v>14998760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14998760</v>
      </c>
      <c r="X44" s="31">
        <f t="shared" si="5"/>
        <v>3202143</v>
      </c>
      <c r="Y44" s="31">
        <f t="shared" si="5"/>
        <v>11796617</v>
      </c>
      <c r="Z44" s="32">
        <f>+IF(X44&lt;&gt;0,+(Y44/X44)*100,0)</f>
        <v>368.39757000233908</v>
      </c>
      <c r="AA44" s="33">
        <f>+AA37+AA43</f>
        <v>12712773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-17605268</v>
      </c>
      <c r="D45" s="42">
        <f t="shared" si="6"/>
        <v>0</v>
      </c>
      <c r="E45" s="43">
        <f t="shared" si="6"/>
        <v>2659974</v>
      </c>
      <c r="F45" s="44">
        <f t="shared" si="6"/>
        <v>2304974</v>
      </c>
      <c r="G45" s="44">
        <f t="shared" si="6"/>
        <v>508031</v>
      </c>
      <c r="H45" s="44">
        <f t="shared" si="6"/>
        <v>148607</v>
      </c>
      <c r="I45" s="44">
        <f t="shared" si="6"/>
        <v>-17138373</v>
      </c>
      <c r="J45" s="44">
        <f t="shared" si="6"/>
        <v>-16481735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-16481735</v>
      </c>
      <c r="X45" s="44">
        <f t="shared" si="6"/>
        <v>552297</v>
      </c>
      <c r="Y45" s="44">
        <f t="shared" si="6"/>
        <v>-17034032</v>
      </c>
      <c r="Z45" s="45">
        <f>+IF(X45&lt;&gt;0,+(Y45/X45)*100,0)</f>
        <v>-3084.2159200575052</v>
      </c>
      <c r="AA45" s="46">
        <f>+AA26-AA44</f>
        <v>2304974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22991</v>
      </c>
      <c r="D47" s="18"/>
      <c r="E47" s="19"/>
      <c r="F47" s="20"/>
      <c r="G47" s="20"/>
      <c r="H47" s="20"/>
      <c r="I47" s="20">
        <v>-3658486</v>
      </c>
      <c r="J47" s="20">
        <v>-3658486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-3658486</v>
      </c>
      <c r="X47" s="20"/>
      <c r="Y47" s="20">
        <v>-3658486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22991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-3658486</v>
      </c>
      <c r="J50" s="52">
        <f t="shared" si="7"/>
        <v>-3658486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-3658486</v>
      </c>
      <c r="X50" s="52">
        <f t="shared" si="7"/>
        <v>0</v>
      </c>
      <c r="Y50" s="52">
        <f t="shared" si="7"/>
        <v>-3658486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-7246352</v>
      </c>
      <c r="D6" s="18"/>
      <c r="E6" s="19"/>
      <c r="F6" s="20">
        <v>-9072200</v>
      </c>
      <c r="G6" s="20">
        <v>-9737</v>
      </c>
      <c r="H6" s="20">
        <v>-554342</v>
      </c>
      <c r="I6" s="20">
        <v>-1772878</v>
      </c>
      <c r="J6" s="20">
        <v>-2336957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-2336957</v>
      </c>
      <c r="X6" s="20">
        <v>-2268048</v>
      </c>
      <c r="Y6" s="20">
        <v>-68909</v>
      </c>
      <c r="Z6" s="21">
        <v>3.0382513950322041</v>
      </c>
      <c r="AA6" s="22">
        <v>-9072200</v>
      </c>
    </row>
    <row r="7" spans="1:27" ht="13.5" x14ac:dyDescent="0.25">
      <c r="A7" s="23" t="s">
        <v>35</v>
      </c>
      <c r="B7" s="17" t="s">
        <v>32</v>
      </c>
      <c r="C7" s="18">
        <v>1473866</v>
      </c>
      <c r="D7" s="18"/>
      <c r="E7" s="19">
        <v>14300000</v>
      </c>
      <c r="F7" s="20">
        <v>14300000</v>
      </c>
      <c r="G7" s="20">
        <v>1375174</v>
      </c>
      <c r="H7" s="20">
        <v>1136415</v>
      </c>
      <c r="I7" s="20">
        <v>1272095</v>
      </c>
      <c r="J7" s="20">
        <v>3783684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3783684</v>
      </c>
      <c r="X7" s="20">
        <v>3574998</v>
      </c>
      <c r="Y7" s="20">
        <v>208686</v>
      </c>
      <c r="Z7" s="21">
        <v>5.8373738950343474</v>
      </c>
      <c r="AA7" s="22">
        <v>14300000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1640917</v>
      </c>
      <c r="D11" s="18"/>
      <c r="E11" s="19"/>
      <c r="F11" s="20"/>
      <c r="G11" s="24"/>
      <c r="H11" s="24">
        <v>69126</v>
      </c>
      <c r="I11" s="24">
        <v>229961</v>
      </c>
      <c r="J11" s="20">
        <v>299087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299087</v>
      </c>
      <c r="X11" s="20"/>
      <c r="Y11" s="24">
        <v>299087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-4131569</v>
      </c>
      <c r="D13" s="29">
        <f>SUM(D6:D12)</f>
        <v>0</v>
      </c>
      <c r="E13" s="30">
        <f t="shared" si="0"/>
        <v>14300000</v>
      </c>
      <c r="F13" s="31">
        <f t="shared" si="0"/>
        <v>5227800</v>
      </c>
      <c r="G13" s="31">
        <f t="shared" si="0"/>
        <v>1365437</v>
      </c>
      <c r="H13" s="31">
        <f t="shared" si="0"/>
        <v>651199</v>
      </c>
      <c r="I13" s="31">
        <f t="shared" si="0"/>
        <v>-270822</v>
      </c>
      <c r="J13" s="31">
        <f t="shared" si="0"/>
        <v>1745814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1745814</v>
      </c>
      <c r="X13" s="31">
        <f t="shared" si="0"/>
        <v>1306950</v>
      </c>
      <c r="Y13" s="31">
        <f t="shared" si="0"/>
        <v>438864</v>
      </c>
      <c r="Z13" s="32">
        <f>+IF(X13&lt;&gt;0,+(Y13/X13)*100,0)</f>
        <v>33.579249397452081</v>
      </c>
      <c r="AA13" s="33">
        <f>SUM(AA6:AA12)</f>
        <v>5227800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-212236</v>
      </c>
      <c r="F17" s="20">
        <v>4323864</v>
      </c>
      <c r="G17" s="24"/>
      <c r="H17" s="24"/>
      <c r="I17" s="24">
        <v>1074572</v>
      </c>
      <c r="J17" s="20">
        <v>1074572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1074572</v>
      </c>
      <c r="X17" s="20">
        <v>1080969</v>
      </c>
      <c r="Y17" s="24">
        <v>-6397</v>
      </c>
      <c r="Z17" s="25">
        <v>-0.59178385319097959</v>
      </c>
      <c r="AA17" s="26">
        <v>4323864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-212236</v>
      </c>
      <c r="F25" s="36">
        <f t="shared" si="1"/>
        <v>4323864</v>
      </c>
      <c r="G25" s="36">
        <f t="shared" si="1"/>
        <v>0</v>
      </c>
      <c r="H25" s="36">
        <f t="shared" si="1"/>
        <v>0</v>
      </c>
      <c r="I25" s="36">
        <f t="shared" si="1"/>
        <v>1074572</v>
      </c>
      <c r="J25" s="36">
        <f t="shared" si="1"/>
        <v>1074572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1074572</v>
      </c>
      <c r="X25" s="36">
        <f t="shared" si="1"/>
        <v>1080969</v>
      </c>
      <c r="Y25" s="36">
        <f t="shared" si="1"/>
        <v>-6397</v>
      </c>
      <c r="Z25" s="37">
        <f>+IF(X25&lt;&gt;0,+(Y25/X25)*100,0)</f>
        <v>-0.59178385319097959</v>
      </c>
      <c r="AA25" s="38">
        <f>SUM(AA15:AA24)</f>
        <v>4323864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-4131569</v>
      </c>
      <c r="D26" s="29">
        <f>+D13+D25</f>
        <v>0</v>
      </c>
      <c r="E26" s="30">
        <f t="shared" si="2"/>
        <v>14087764</v>
      </c>
      <c r="F26" s="31">
        <f t="shared" si="2"/>
        <v>9551664</v>
      </c>
      <c r="G26" s="31">
        <f t="shared" si="2"/>
        <v>1365437</v>
      </c>
      <c r="H26" s="31">
        <f t="shared" si="2"/>
        <v>651199</v>
      </c>
      <c r="I26" s="31">
        <f t="shared" si="2"/>
        <v>803750</v>
      </c>
      <c r="J26" s="31">
        <f t="shared" si="2"/>
        <v>2820386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2820386</v>
      </c>
      <c r="X26" s="31">
        <f t="shared" si="2"/>
        <v>2387919</v>
      </c>
      <c r="Y26" s="31">
        <f t="shared" si="2"/>
        <v>432467</v>
      </c>
      <c r="Z26" s="32">
        <f>+IF(X26&lt;&gt;0,+(Y26/X26)*100,0)</f>
        <v>18.110622680250042</v>
      </c>
      <c r="AA26" s="33">
        <f>+AA13+AA25</f>
        <v>9551664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9301540</v>
      </c>
      <c r="D32" s="18"/>
      <c r="E32" s="19">
        <v>9547447</v>
      </c>
      <c r="F32" s="20">
        <v>5011347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1252827</v>
      </c>
      <c r="Y32" s="20">
        <v>-1252827</v>
      </c>
      <c r="Z32" s="21">
        <v>-100</v>
      </c>
      <c r="AA32" s="22">
        <v>5011347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9301540</v>
      </c>
      <c r="D37" s="29">
        <f t="shared" ref="D37:Y37" si="3">SUM(D29:D36)</f>
        <v>0</v>
      </c>
      <c r="E37" s="30">
        <f t="shared" si="3"/>
        <v>9547447</v>
      </c>
      <c r="F37" s="31">
        <f t="shared" si="3"/>
        <v>5011347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1252827</v>
      </c>
      <c r="Y37" s="31">
        <f t="shared" si="3"/>
        <v>-1252827</v>
      </c>
      <c r="Z37" s="32">
        <f>+IF(X37&lt;&gt;0,+(Y37/X37)*100,0)</f>
        <v>-100</v>
      </c>
      <c r="AA37" s="33">
        <f>SUM(AA29:AA36)</f>
        <v>5011347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207236</v>
      </c>
      <c r="F40" s="20">
        <v>207236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51807</v>
      </c>
      <c r="Y40" s="20">
        <v>-51807</v>
      </c>
      <c r="Z40" s="21">
        <v>-100</v>
      </c>
      <c r="AA40" s="22">
        <v>207236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207236</v>
      </c>
      <c r="F43" s="36">
        <f t="shared" si="4"/>
        <v>207236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51807</v>
      </c>
      <c r="Y43" s="36">
        <f t="shared" si="4"/>
        <v>-51807</v>
      </c>
      <c r="Z43" s="37">
        <f>+IF(X43&lt;&gt;0,+(Y43/X43)*100,0)</f>
        <v>-100</v>
      </c>
      <c r="AA43" s="38">
        <f>SUM(AA39:AA42)</f>
        <v>207236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9301540</v>
      </c>
      <c r="D44" s="29">
        <f>+D37+D43</f>
        <v>0</v>
      </c>
      <c r="E44" s="30">
        <f t="shared" si="5"/>
        <v>9754683</v>
      </c>
      <c r="F44" s="31">
        <f t="shared" si="5"/>
        <v>5218583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1304634</v>
      </c>
      <c r="Y44" s="31">
        <f t="shared" si="5"/>
        <v>-1304634</v>
      </c>
      <c r="Z44" s="32">
        <f>+IF(X44&lt;&gt;0,+(Y44/X44)*100,0)</f>
        <v>-100</v>
      </c>
      <c r="AA44" s="33">
        <f>+AA37+AA43</f>
        <v>5218583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-13433109</v>
      </c>
      <c r="D45" s="42">
        <f t="shared" si="6"/>
        <v>0</v>
      </c>
      <c r="E45" s="43">
        <f t="shared" si="6"/>
        <v>4333081</v>
      </c>
      <c r="F45" s="44">
        <f t="shared" si="6"/>
        <v>4333081</v>
      </c>
      <c r="G45" s="44">
        <f t="shared" si="6"/>
        <v>1365437</v>
      </c>
      <c r="H45" s="44">
        <f t="shared" si="6"/>
        <v>651199</v>
      </c>
      <c r="I45" s="44">
        <f t="shared" si="6"/>
        <v>803750</v>
      </c>
      <c r="J45" s="44">
        <f t="shared" si="6"/>
        <v>2820386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2820386</v>
      </c>
      <c r="X45" s="44">
        <f t="shared" si="6"/>
        <v>1083285</v>
      </c>
      <c r="Y45" s="44">
        <f t="shared" si="6"/>
        <v>1737101</v>
      </c>
      <c r="Z45" s="45">
        <f>+IF(X45&lt;&gt;0,+(Y45/X45)*100,0)</f>
        <v>160.35493891265918</v>
      </c>
      <c r="AA45" s="46">
        <f>+AA26-AA44</f>
        <v>4333081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4283831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4283831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28601936</v>
      </c>
      <c r="D6" s="18"/>
      <c r="E6" s="19">
        <v>13135246</v>
      </c>
      <c r="F6" s="20">
        <v>13135246</v>
      </c>
      <c r="G6" s="20"/>
      <c r="H6" s="20">
        <v>-2436</v>
      </c>
      <c r="I6" s="20">
        <v>-27257</v>
      </c>
      <c r="J6" s="20">
        <v>-29693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-29693</v>
      </c>
      <c r="X6" s="20">
        <v>4030108</v>
      </c>
      <c r="Y6" s="20">
        <v>-4059801</v>
      </c>
      <c r="Z6" s="21">
        <v>-100.73677926249123</v>
      </c>
      <c r="AA6" s="22">
        <v>13135246</v>
      </c>
    </row>
    <row r="7" spans="1:27" ht="13.5" x14ac:dyDescent="0.25">
      <c r="A7" s="23" t="s">
        <v>35</v>
      </c>
      <c r="B7" s="17" t="s">
        <v>32</v>
      </c>
      <c r="C7" s="18">
        <v>1830477</v>
      </c>
      <c r="D7" s="18"/>
      <c r="E7" s="19">
        <v>1880600</v>
      </c>
      <c r="F7" s="20">
        <v>1880600</v>
      </c>
      <c r="G7" s="20">
        <v>993823</v>
      </c>
      <c r="H7" s="20">
        <v>985121</v>
      </c>
      <c r="I7" s="20">
        <v>975192</v>
      </c>
      <c r="J7" s="20">
        <v>2954136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2954136</v>
      </c>
      <c r="X7" s="20">
        <v>470151</v>
      </c>
      <c r="Y7" s="20">
        <v>2483985</v>
      </c>
      <c r="Z7" s="21">
        <v>528.33770426947945</v>
      </c>
      <c r="AA7" s="22">
        <v>1880600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-925647</v>
      </c>
      <c r="D10" s="18"/>
      <c r="E10" s="19">
        <v>-600000</v>
      </c>
      <c r="F10" s="20">
        <v>-600000</v>
      </c>
      <c r="G10" s="20">
        <v>-2714</v>
      </c>
      <c r="H10" s="20"/>
      <c r="I10" s="20">
        <v>-665</v>
      </c>
      <c r="J10" s="20">
        <v>-3379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-3379</v>
      </c>
      <c r="X10" s="20">
        <v>-150000</v>
      </c>
      <c r="Y10" s="20">
        <v>146621</v>
      </c>
      <c r="Z10" s="21">
        <v>-97.74733333333333</v>
      </c>
      <c r="AA10" s="22">
        <v>-600000</v>
      </c>
    </row>
    <row r="11" spans="1:27" ht="13.5" x14ac:dyDescent="0.25">
      <c r="A11" s="23" t="s">
        <v>39</v>
      </c>
      <c r="B11" s="17" t="s">
        <v>32</v>
      </c>
      <c r="C11" s="18">
        <v>22050</v>
      </c>
      <c r="D11" s="18"/>
      <c r="E11" s="19"/>
      <c r="F11" s="20"/>
      <c r="G11" s="24"/>
      <c r="H11" s="24"/>
      <c r="I11" s="24">
        <v>2431</v>
      </c>
      <c r="J11" s="20">
        <v>2431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2431</v>
      </c>
      <c r="X11" s="20"/>
      <c r="Y11" s="24">
        <v>2431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29528816</v>
      </c>
      <c r="D13" s="29">
        <f>SUM(D6:D12)</f>
        <v>0</v>
      </c>
      <c r="E13" s="30">
        <f t="shared" si="0"/>
        <v>14415846</v>
      </c>
      <c r="F13" s="31">
        <f t="shared" si="0"/>
        <v>14415846</v>
      </c>
      <c r="G13" s="31">
        <f t="shared" si="0"/>
        <v>991109</v>
      </c>
      <c r="H13" s="31">
        <f t="shared" si="0"/>
        <v>982685</v>
      </c>
      <c r="I13" s="31">
        <f t="shared" si="0"/>
        <v>949701</v>
      </c>
      <c r="J13" s="31">
        <f t="shared" si="0"/>
        <v>2923495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2923495</v>
      </c>
      <c r="X13" s="31">
        <f t="shared" si="0"/>
        <v>4350259</v>
      </c>
      <c r="Y13" s="31">
        <f t="shared" si="0"/>
        <v>-1426764</v>
      </c>
      <c r="Z13" s="32">
        <f>+IF(X13&lt;&gt;0,+(Y13/X13)*100,0)</f>
        <v>-32.797219659794969</v>
      </c>
      <c r="AA13" s="33">
        <f>SUM(AA6:AA12)</f>
        <v>14415846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290389</v>
      </c>
      <c r="D17" s="18"/>
      <c r="E17" s="19">
        <v>-250000</v>
      </c>
      <c r="F17" s="20">
        <v>-250000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-62499</v>
      </c>
      <c r="Y17" s="24">
        <v>62499</v>
      </c>
      <c r="Z17" s="25">
        <v>-100</v>
      </c>
      <c r="AA17" s="26">
        <v>-250000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290389</v>
      </c>
      <c r="D25" s="29">
        <f t="shared" ref="D25:Y25" si="1">SUM(D15:D24)</f>
        <v>0</v>
      </c>
      <c r="E25" s="35">
        <f t="shared" si="1"/>
        <v>-250000</v>
      </c>
      <c r="F25" s="36">
        <f t="shared" si="1"/>
        <v>-250000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-62499</v>
      </c>
      <c r="Y25" s="36">
        <f t="shared" si="1"/>
        <v>62499</v>
      </c>
      <c r="Z25" s="37">
        <f>+IF(X25&lt;&gt;0,+(Y25/X25)*100,0)</f>
        <v>-100</v>
      </c>
      <c r="AA25" s="38">
        <f>SUM(AA15:AA24)</f>
        <v>-250000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29819205</v>
      </c>
      <c r="D26" s="29">
        <f>+D13+D25</f>
        <v>0</v>
      </c>
      <c r="E26" s="30">
        <f t="shared" si="2"/>
        <v>14165846</v>
      </c>
      <c r="F26" s="31">
        <f t="shared" si="2"/>
        <v>14165846</v>
      </c>
      <c r="G26" s="31">
        <f t="shared" si="2"/>
        <v>991109</v>
      </c>
      <c r="H26" s="31">
        <f t="shared" si="2"/>
        <v>982685</v>
      </c>
      <c r="I26" s="31">
        <f t="shared" si="2"/>
        <v>949701</v>
      </c>
      <c r="J26" s="31">
        <f t="shared" si="2"/>
        <v>2923495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2923495</v>
      </c>
      <c r="X26" s="31">
        <f t="shared" si="2"/>
        <v>4287760</v>
      </c>
      <c r="Y26" s="31">
        <f t="shared" si="2"/>
        <v>-1364265</v>
      </c>
      <c r="Z26" s="32">
        <f>+IF(X26&lt;&gt;0,+(Y26/X26)*100,0)</f>
        <v>-31.817662369162452</v>
      </c>
      <c r="AA26" s="33">
        <f>+AA13+AA25</f>
        <v>14165846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43957721</v>
      </c>
      <c r="D32" s="18"/>
      <c r="E32" s="19">
        <v>7924660</v>
      </c>
      <c r="F32" s="20">
        <v>7924660</v>
      </c>
      <c r="G32" s="20">
        <v>726512</v>
      </c>
      <c r="H32" s="20">
        <v>636569</v>
      </c>
      <c r="I32" s="20">
        <v>626656</v>
      </c>
      <c r="J32" s="20">
        <v>1989737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1989737</v>
      </c>
      <c r="X32" s="20">
        <v>1981143</v>
      </c>
      <c r="Y32" s="20">
        <v>8594</v>
      </c>
      <c r="Z32" s="21">
        <v>0.43378998891044213</v>
      </c>
      <c r="AA32" s="22">
        <v>7924660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1129236</v>
      </c>
      <c r="F35" s="20">
        <v>1129236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282309</v>
      </c>
      <c r="Y35" s="20">
        <v>-282309</v>
      </c>
      <c r="Z35" s="21">
        <v>-100</v>
      </c>
      <c r="AA35" s="22">
        <v>1129236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43957721</v>
      </c>
      <c r="D37" s="29">
        <f t="shared" ref="D37:Y37" si="3">SUM(D29:D36)</f>
        <v>0</v>
      </c>
      <c r="E37" s="30">
        <f t="shared" si="3"/>
        <v>9053896</v>
      </c>
      <c r="F37" s="31">
        <f t="shared" si="3"/>
        <v>9053896</v>
      </c>
      <c r="G37" s="31">
        <f t="shared" si="3"/>
        <v>726512</v>
      </c>
      <c r="H37" s="31">
        <f t="shared" si="3"/>
        <v>636569</v>
      </c>
      <c r="I37" s="31">
        <f t="shared" si="3"/>
        <v>626656</v>
      </c>
      <c r="J37" s="31">
        <f t="shared" si="3"/>
        <v>1989737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1989737</v>
      </c>
      <c r="X37" s="31">
        <f t="shared" si="3"/>
        <v>2263452</v>
      </c>
      <c r="Y37" s="31">
        <f t="shared" si="3"/>
        <v>-273715</v>
      </c>
      <c r="Z37" s="32">
        <f>+IF(X37&lt;&gt;0,+(Y37/X37)*100,0)</f>
        <v>-12.092812217798302</v>
      </c>
      <c r="AA37" s="33">
        <f>SUM(AA29:AA36)</f>
        <v>9053896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43957721</v>
      </c>
      <c r="D44" s="29">
        <f>+D37+D43</f>
        <v>0</v>
      </c>
      <c r="E44" s="30">
        <f t="shared" si="5"/>
        <v>9053896</v>
      </c>
      <c r="F44" s="31">
        <f t="shared" si="5"/>
        <v>9053896</v>
      </c>
      <c r="G44" s="31">
        <f t="shared" si="5"/>
        <v>726512</v>
      </c>
      <c r="H44" s="31">
        <f t="shared" si="5"/>
        <v>636569</v>
      </c>
      <c r="I44" s="31">
        <f t="shared" si="5"/>
        <v>626656</v>
      </c>
      <c r="J44" s="31">
        <f t="shared" si="5"/>
        <v>1989737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1989737</v>
      </c>
      <c r="X44" s="31">
        <f t="shared" si="5"/>
        <v>2263452</v>
      </c>
      <c r="Y44" s="31">
        <f t="shared" si="5"/>
        <v>-273715</v>
      </c>
      <c r="Z44" s="32">
        <f>+IF(X44&lt;&gt;0,+(Y44/X44)*100,0)</f>
        <v>-12.092812217798302</v>
      </c>
      <c r="AA44" s="33">
        <f>+AA37+AA43</f>
        <v>9053896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-14138516</v>
      </c>
      <c r="D45" s="42">
        <f t="shared" si="6"/>
        <v>0</v>
      </c>
      <c r="E45" s="43">
        <f t="shared" si="6"/>
        <v>5111950</v>
      </c>
      <c r="F45" s="44">
        <f t="shared" si="6"/>
        <v>5111950</v>
      </c>
      <c r="G45" s="44">
        <f t="shared" si="6"/>
        <v>264597</v>
      </c>
      <c r="H45" s="44">
        <f t="shared" si="6"/>
        <v>346116</v>
      </c>
      <c r="I45" s="44">
        <f t="shared" si="6"/>
        <v>323045</v>
      </c>
      <c r="J45" s="44">
        <f t="shared" si="6"/>
        <v>933758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933758</v>
      </c>
      <c r="X45" s="44">
        <f t="shared" si="6"/>
        <v>2024308</v>
      </c>
      <c r="Y45" s="44">
        <f t="shared" si="6"/>
        <v>-1090550</v>
      </c>
      <c r="Z45" s="45">
        <f>+IF(X45&lt;&gt;0,+(Y45/X45)*100,0)</f>
        <v>-53.872730829498281</v>
      </c>
      <c r="AA45" s="46">
        <f>+AA26-AA44</f>
        <v>5111950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-4456848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-4456848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3310795</v>
      </c>
      <c r="D7" s="18"/>
      <c r="E7" s="19">
        <v>9306790</v>
      </c>
      <c r="F7" s="20">
        <v>9306790</v>
      </c>
      <c r="G7" s="20">
        <v>7065526</v>
      </c>
      <c r="H7" s="20">
        <v>-2222010</v>
      </c>
      <c r="I7" s="20">
        <v>47354</v>
      </c>
      <c r="J7" s="20">
        <v>4890870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4890870</v>
      </c>
      <c r="X7" s="20">
        <v>2326707</v>
      </c>
      <c r="Y7" s="20">
        <v>2564163</v>
      </c>
      <c r="Z7" s="21">
        <v>110.20566835445975</v>
      </c>
      <c r="AA7" s="22">
        <v>9306790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645801</v>
      </c>
      <c r="F11" s="20">
        <v>645801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161451</v>
      </c>
      <c r="Y11" s="24">
        <v>-161451</v>
      </c>
      <c r="Z11" s="25">
        <v>-100</v>
      </c>
      <c r="AA11" s="26">
        <v>645801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3310795</v>
      </c>
      <c r="D13" s="29">
        <f>SUM(D6:D12)</f>
        <v>0</v>
      </c>
      <c r="E13" s="30">
        <f t="shared" si="0"/>
        <v>9952591</v>
      </c>
      <c r="F13" s="31">
        <f t="shared" si="0"/>
        <v>9952591</v>
      </c>
      <c r="G13" s="31">
        <f t="shared" si="0"/>
        <v>7065526</v>
      </c>
      <c r="H13" s="31">
        <f t="shared" si="0"/>
        <v>-2222010</v>
      </c>
      <c r="I13" s="31">
        <f t="shared" si="0"/>
        <v>47354</v>
      </c>
      <c r="J13" s="31">
        <f t="shared" si="0"/>
        <v>4890870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4890870</v>
      </c>
      <c r="X13" s="31">
        <f t="shared" si="0"/>
        <v>2488158</v>
      </c>
      <c r="Y13" s="31">
        <f t="shared" si="0"/>
        <v>2402712</v>
      </c>
      <c r="Z13" s="32">
        <f>+IF(X13&lt;&gt;0,+(Y13/X13)*100,0)</f>
        <v>96.565893323494734</v>
      </c>
      <c r="AA13" s="33">
        <f>SUM(AA6:AA12)</f>
        <v>9952591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45730848</v>
      </c>
      <c r="D17" s="18"/>
      <c r="E17" s="19">
        <v>2605269</v>
      </c>
      <c r="F17" s="20">
        <v>2605269</v>
      </c>
      <c r="G17" s="24">
        <v>26694131</v>
      </c>
      <c r="H17" s="24">
        <v>18928744</v>
      </c>
      <c r="I17" s="24">
        <v>-107972</v>
      </c>
      <c r="J17" s="20">
        <v>45514903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45514903</v>
      </c>
      <c r="X17" s="20">
        <v>613821</v>
      </c>
      <c r="Y17" s="24">
        <v>44901082</v>
      </c>
      <c r="Z17" s="25">
        <v>7315.0123570226497</v>
      </c>
      <c r="AA17" s="26">
        <v>2605269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45730848</v>
      </c>
      <c r="D25" s="29">
        <f t="shared" ref="D25:Y25" si="1">SUM(D15:D24)</f>
        <v>0</v>
      </c>
      <c r="E25" s="35">
        <f t="shared" si="1"/>
        <v>2605269</v>
      </c>
      <c r="F25" s="36">
        <f t="shared" si="1"/>
        <v>2605269</v>
      </c>
      <c r="G25" s="36">
        <f t="shared" si="1"/>
        <v>26694131</v>
      </c>
      <c r="H25" s="36">
        <f t="shared" si="1"/>
        <v>18928744</v>
      </c>
      <c r="I25" s="36">
        <f t="shared" si="1"/>
        <v>-107972</v>
      </c>
      <c r="J25" s="36">
        <f t="shared" si="1"/>
        <v>45514903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45514903</v>
      </c>
      <c r="X25" s="36">
        <f t="shared" si="1"/>
        <v>613821</v>
      </c>
      <c r="Y25" s="36">
        <f t="shared" si="1"/>
        <v>44901082</v>
      </c>
      <c r="Z25" s="37">
        <f>+IF(X25&lt;&gt;0,+(Y25/X25)*100,0)</f>
        <v>7315.0123570226497</v>
      </c>
      <c r="AA25" s="38">
        <f>SUM(AA15:AA24)</f>
        <v>2605269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49041643</v>
      </c>
      <c r="D26" s="29">
        <f>+D13+D25</f>
        <v>0</v>
      </c>
      <c r="E26" s="30">
        <f t="shared" si="2"/>
        <v>12557860</v>
      </c>
      <c r="F26" s="31">
        <f t="shared" si="2"/>
        <v>12557860</v>
      </c>
      <c r="G26" s="31">
        <f t="shared" si="2"/>
        <v>33759657</v>
      </c>
      <c r="H26" s="31">
        <f t="shared" si="2"/>
        <v>16706734</v>
      </c>
      <c r="I26" s="31">
        <f t="shared" si="2"/>
        <v>-60618</v>
      </c>
      <c r="J26" s="31">
        <f t="shared" si="2"/>
        <v>50405773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50405773</v>
      </c>
      <c r="X26" s="31">
        <f t="shared" si="2"/>
        <v>3101979</v>
      </c>
      <c r="Y26" s="31">
        <f t="shared" si="2"/>
        <v>47303794</v>
      </c>
      <c r="Z26" s="32">
        <f>+IF(X26&lt;&gt;0,+(Y26/X26)*100,0)</f>
        <v>1524.9553269058235</v>
      </c>
      <c r="AA26" s="33">
        <f>+AA13+AA25</f>
        <v>12557860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71646</v>
      </c>
      <c r="D32" s="18"/>
      <c r="E32" s="19">
        <v>292741</v>
      </c>
      <c r="F32" s="20">
        <v>292741</v>
      </c>
      <c r="G32" s="20">
        <v>71645</v>
      </c>
      <c r="H32" s="20"/>
      <c r="I32" s="20"/>
      <c r="J32" s="20">
        <v>71645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71645</v>
      </c>
      <c r="X32" s="20">
        <v>73182</v>
      </c>
      <c r="Y32" s="20">
        <v>-1537</v>
      </c>
      <c r="Z32" s="21">
        <v>-2.1002432292093682</v>
      </c>
      <c r="AA32" s="22">
        <v>292741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1542559</v>
      </c>
      <c r="D35" s="18"/>
      <c r="E35" s="19"/>
      <c r="F35" s="20"/>
      <c r="G35" s="20">
        <v>1621962</v>
      </c>
      <c r="H35" s="20">
        <v>44</v>
      </c>
      <c r="I35" s="20"/>
      <c r="J35" s="20">
        <v>1622006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1622006</v>
      </c>
      <c r="X35" s="20"/>
      <c r="Y35" s="20">
        <v>1622006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1614205</v>
      </c>
      <c r="D37" s="29">
        <f t="shared" ref="D37:Y37" si="3">SUM(D29:D36)</f>
        <v>0</v>
      </c>
      <c r="E37" s="30">
        <f t="shared" si="3"/>
        <v>292741</v>
      </c>
      <c r="F37" s="31">
        <f t="shared" si="3"/>
        <v>292741</v>
      </c>
      <c r="G37" s="31">
        <f t="shared" si="3"/>
        <v>1693607</v>
      </c>
      <c r="H37" s="31">
        <f t="shared" si="3"/>
        <v>44</v>
      </c>
      <c r="I37" s="31">
        <f t="shared" si="3"/>
        <v>0</v>
      </c>
      <c r="J37" s="31">
        <f t="shared" si="3"/>
        <v>1693651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1693651</v>
      </c>
      <c r="X37" s="31">
        <f t="shared" si="3"/>
        <v>73182</v>
      </c>
      <c r="Y37" s="31">
        <f t="shared" si="3"/>
        <v>1620469</v>
      </c>
      <c r="Z37" s="32">
        <f>+IF(X37&lt;&gt;0,+(Y37/X37)*100,0)</f>
        <v>2214.2999644721376</v>
      </c>
      <c r="AA37" s="33">
        <f>SUM(AA29:AA36)</f>
        <v>292741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65565893</v>
      </c>
      <c r="D40" s="18"/>
      <c r="E40" s="19">
        <v>67827245</v>
      </c>
      <c r="F40" s="20">
        <v>67827245</v>
      </c>
      <c r="G40" s="20">
        <v>64522455</v>
      </c>
      <c r="H40" s="20">
        <v>1043437</v>
      </c>
      <c r="I40" s="20"/>
      <c r="J40" s="20">
        <v>65565892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65565892</v>
      </c>
      <c r="X40" s="20">
        <v>16956807</v>
      </c>
      <c r="Y40" s="20">
        <v>48609085</v>
      </c>
      <c r="Z40" s="21">
        <v>286.66414024763031</v>
      </c>
      <c r="AA40" s="22">
        <v>67827245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65565893</v>
      </c>
      <c r="D43" s="29">
        <f t="shared" ref="D43:Y43" si="4">SUM(D39:D42)</f>
        <v>0</v>
      </c>
      <c r="E43" s="35">
        <f t="shared" si="4"/>
        <v>67827245</v>
      </c>
      <c r="F43" s="36">
        <f t="shared" si="4"/>
        <v>67827245</v>
      </c>
      <c r="G43" s="36">
        <f t="shared" si="4"/>
        <v>64522455</v>
      </c>
      <c r="H43" s="36">
        <f t="shared" si="4"/>
        <v>1043437</v>
      </c>
      <c r="I43" s="36">
        <f t="shared" si="4"/>
        <v>0</v>
      </c>
      <c r="J43" s="36">
        <f t="shared" si="4"/>
        <v>65565892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65565892</v>
      </c>
      <c r="X43" s="36">
        <f t="shared" si="4"/>
        <v>16956807</v>
      </c>
      <c r="Y43" s="36">
        <f t="shared" si="4"/>
        <v>48609085</v>
      </c>
      <c r="Z43" s="37">
        <f>+IF(X43&lt;&gt;0,+(Y43/X43)*100,0)</f>
        <v>286.66414024763031</v>
      </c>
      <c r="AA43" s="38">
        <f>SUM(AA39:AA42)</f>
        <v>67827245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67180098</v>
      </c>
      <c r="D44" s="29">
        <f>+D37+D43</f>
        <v>0</v>
      </c>
      <c r="E44" s="30">
        <f t="shared" si="5"/>
        <v>68119986</v>
      </c>
      <c r="F44" s="31">
        <f t="shared" si="5"/>
        <v>68119986</v>
      </c>
      <c r="G44" s="31">
        <f t="shared" si="5"/>
        <v>66216062</v>
      </c>
      <c r="H44" s="31">
        <f t="shared" si="5"/>
        <v>1043481</v>
      </c>
      <c r="I44" s="31">
        <f t="shared" si="5"/>
        <v>0</v>
      </c>
      <c r="J44" s="31">
        <f t="shared" si="5"/>
        <v>67259543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67259543</v>
      </c>
      <c r="X44" s="31">
        <f t="shared" si="5"/>
        <v>17029989</v>
      </c>
      <c r="Y44" s="31">
        <f t="shared" si="5"/>
        <v>50229554</v>
      </c>
      <c r="Z44" s="32">
        <f>+IF(X44&lt;&gt;0,+(Y44/X44)*100,0)</f>
        <v>294.94765968433683</v>
      </c>
      <c r="AA44" s="33">
        <f>+AA37+AA43</f>
        <v>68119986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-18138455</v>
      </c>
      <c r="D45" s="42">
        <f t="shared" si="6"/>
        <v>0</v>
      </c>
      <c r="E45" s="43">
        <f t="shared" si="6"/>
        <v>-55562126</v>
      </c>
      <c r="F45" s="44">
        <f t="shared" si="6"/>
        <v>-55562126</v>
      </c>
      <c r="G45" s="44">
        <f t="shared" si="6"/>
        <v>-32456405</v>
      </c>
      <c r="H45" s="44">
        <f t="shared" si="6"/>
        <v>15663253</v>
      </c>
      <c r="I45" s="44">
        <f t="shared" si="6"/>
        <v>-60618</v>
      </c>
      <c r="J45" s="44">
        <f t="shared" si="6"/>
        <v>-16853770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-16853770</v>
      </c>
      <c r="X45" s="44">
        <f t="shared" si="6"/>
        <v>-13928010</v>
      </c>
      <c r="Y45" s="44">
        <f t="shared" si="6"/>
        <v>-2925760</v>
      </c>
      <c r="Z45" s="45">
        <f>+IF(X45&lt;&gt;0,+(Y45/X45)*100,0)</f>
        <v>21.006303125859329</v>
      </c>
      <c r="AA45" s="46">
        <f>+AA26-AA44</f>
        <v>-55562126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20872503</v>
      </c>
      <c r="D47" s="18"/>
      <c r="E47" s="19">
        <v>4504243</v>
      </c>
      <c r="F47" s="20">
        <v>4504243</v>
      </c>
      <c r="G47" s="20">
        <v>6359549</v>
      </c>
      <c r="H47" s="20">
        <v>17552592</v>
      </c>
      <c r="I47" s="20">
        <v>439018</v>
      </c>
      <c r="J47" s="20">
        <v>24351159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24351159</v>
      </c>
      <c r="X47" s="20">
        <v>1126059</v>
      </c>
      <c r="Y47" s="20">
        <v>23225100</v>
      </c>
      <c r="Z47" s="47">
        <v>2062.5118222046976</v>
      </c>
      <c r="AA47" s="22">
        <v>4504243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20872503</v>
      </c>
      <c r="D50" s="50">
        <f t="shared" ref="D50:Y50" si="7">SUM(D47:D49)</f>
        <v>0</v>
      </c>
      <c r="E50" s="51">
        <f t="shared" si="7"/>
        <v>4504243</v>
      </c>
      <c r="F50" s="52">
        <f t="shared" si="7"/>
        <v>4504243</v>
      </c>
      <c r="G50" s="52">
        <f t="shared" si="7"/>
        <v>6359549</v>
      </c>
      <c r="H50" s="52">
        <f t="shared" si="7"/>
        <v>17552592</v>
      </c>
      <c r="I50" s="52">
        <f t="shared" si="7"/>
        <v>439018</v>
      </c>
      <c r="J50" s="52">
        <f t="shared" si="7"/>
        <v>24351159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24351159</v>
      </c>
      <c r="X50" s="52">
        <f t="shared" si="7"/>
        <v>1126059</v>
      </c>
      <c r="Y50" s="52">
        <f t="shared" si="7"/>
        <v>23225100</v>
      </c>
      <c r="Z50" s="53">
        <f>+IF(X50&lt;&gt;0,+(Y50/X50)*100,0)</f>
        <v>2062.5118222046976</v>
      </c>
      <c r="AA50" s="54">
        <f>SUM(AA47:AA49)</f>
        <v>4504243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-47978299</v>
      </c>
      <c r="D6" s="18"/>
      <c r="E6" s="19"/>
      <c r="F6" s="20"/>
      <c r="G6" s="20">
        <v>-3399412</v>
      </c>
      <c r="H6" s="20">
        <v>-2976540</v>
      </c>
      <c r="I6" s="20">
        <v>-4425859</v>
      </c>
      <c r="J6" s="20">
        <v>-10801811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-10801811</v>
      </c>
      <c r="X6" s="20"/>
      <c r="Y6" s="20">
        <v>-10801811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70501412</v>
      </c>
      <c r="D7" s="18"/>
      <c r="E7" s="19"/>
      <c r="F7" s="20"/>
      <c r="G7" s="20">
        <v>8690066</v>
      </c>
      <c r="H7" s="20">
        <v>8798798</v>
      </c>
      <c r="I7" s="20">
        <v>8774472</v>
      </c>
      <c r="J7" s="20">
        <v>26263336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26263336</v>
      </c>
      <c r="X7" s="20"/>
      <c r="Y7" s="20">
        <v>26263336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-12023909</v>
      </c>
      <c r="D10" s="18"/>
      <c r="E10" s="19"/>
      <c r="F10" s="20"/>
      <c r="G10" s="20">
        <v>-348083</v>
      </c>
      <c r="H10" s="20">
        <v>-2190920</v>
      </c>
      <c r="I10" s="20">
        <v>-584543</v>
      </c>
      <c r="J10" s="20">
        <v>-3123546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-3123546</v>
      </c>
      <c r="X10" s="20"/>
      <c r="Y10" s="20">
        <v>-3123546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10499204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4942571</v>
      </c>
      <c r="H13" s="31">
        <f t="shared" si="0"/>
        <v>3631338</v>
      </c>
      <c r="I13" s="31">
        <f t="shared" si="0"/>
        <v>3764070</v>
      </c>
      <c r="J13" s="31">
        <f t="shared" si="0"/>
        <v>12337979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12337979</v>
      </c>
      <c r="X13" s="31">
        <f t="shared" si="0"/>
        <v>0</v>
      </c>
      <c r="Y13" s="31">
        <f t="shared" si="0"/>
        <v>12337979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9337785</v>
      </c>
      <c r="D17" s="18"/>
      <c r="E17" s="19">
        <v>4400000</v>
      </c>
      <c r="F17" s="20">
        <v>5931720</v>
      </c>
      <c r="G17" s="24"/>
      <c r="H17" s="24">
        <v>963877</v>
      </c>
      <c r="I17" s="24">
        <v>249682</v>
      </c>
      <c r="J17" s="20">
        <v>1213559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1213559</v>
      </c>
      <c r="X17" s="20">
        <v>900000</v>
      </c>
      <c r="Y17" s="24">
        <v>313559</v>
      </c>
      <c r="Z17" s="25">
        <v>34.839888888888886</v>
      </c>
      <c r="AA17" s="26">
        <v>5931720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9337785</v>
      </c>
      <c r="D25" s="29">
        <f t="shared" ref="D25:Y25" si="1">SUM(D15:D24)</f>
        <v>0</v>
      </c>
      <c r="E25" s="35">
        <f t="shared" si="1"/>
        <v>4400000</v>
      </c>
      <c r="F25" s="36">
        <f t="shared" si="1"/>
        <v>5931720</v>
      </c>
      <c r="G25" s="36">
        <f t="shared" si="1"/>
        <v>0</v>
      </c>
      <c r="H25" s="36">
        <f t="shared" si="1"/>
        <v>963877</v>
      </c>
      <c r="I25" s="36">
        <f t="shared" si="1"/>
        <v>249682</v>
      </c>
      <c r="J25" s="36">
        <f t="shared" si="1"/>
        <v>1213559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1213559</v>
      </c>
      <c r="X25" s="36">
        <f t="shared" si="1"/>
        <v>900000</v>
      </c>
      <c r="Y25" s="36">
        <f t="shared" si="1"/>
        <v>313559</v>
      </c>
      <c r="Z25" s="37">
        <f>+IF(X25&lt;&gt;0,+(Y25/X25)*100,0)</f>
        <v>34.839888888888886</v>
      </c>
      <c r="AA25" s="38">
        <f>SUM(AA15:AA24)</f>
        <v>5931720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19836989</v>
      </c>
      <c r="D26" s="29">
        <f>+D13+D25</f>
        <v>0</v>
      </c>
      <c r="E26" s="30">
        <f t="shared" si="2"/>
        <v>4400000</v>
      </c>
      <c r="F26" s="31">
        <f t="shared" si="2"/>
        <v>5931720</v>
      </c>
      <c r="G26" s="31">
        <f t="shared" si="2"/>
        <v>4942571</v>
      </c>
      <c r="H26" s="31">
        <f t="shared" si="2"/>
        <v>4595215</v>
      </c>
      <c r="I26" s="31">
        <f t="shared" si="2"/>
        <v>4013752</v>
      </c>
      <c r="J26" s="31">
        <f t="shared" si="2"/>
        <v>13551538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13551538</v>
      </c>
      <c r="X26" s="31">
        <f t="shared" si="2"/>
        <v>900000</v>
      </c>
      <c r="Y26" s="31">
        <f t="shared" si="2"/>
        <v>12651538</v>
      </c>
      <c r="Z26" s="32">
        <f>+IF(X26&lt;&gt;0,+(Y26/X26)*100,0)</f>
        <v>1405.7264444444445</v>
      </c>
      <c r="AA26" s="33">
        <f>+AA13+AA25</f>
        <v>5931720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23116153</v>
      </c>
      <c r="D32" s="18"/>
      <c r="E32" s="19"/>
      <c r="F32" s="20"/>
      <c r="G32" s="20">
        <v>364942</v>
      </c>
      <c r="H32" s="20">
        <v>2984292</v>
      </c>
      <c r="I32" s="20">
        <v>1322482</v>
      </c>
      <c r="J32" s="20">
        <v>4671716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4671716</v>
      </c>
      <c r="X32" s="20"/>
      <c r="Y32" s="20">
        <v>4671716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23116153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364942</v>
      </c>
      <c r="H37" s="31">
        <f t="shared" si="3"/>
        <v>2984292</v>
      </c>
      <c r="I37" s="31">
        <f t="shared" si="3"/>
        <v>1322482</v>
      </c>
      <c r="J37" s="31">
        <f t="shared" si="3"/>
        <v>4671716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4671716</v>
      </c>
      <c r="X37" s="31">
        <f t="shared" si="3"/>
        <v>0</v>
      </c>
      <c r="Y37" s="31">
        <f t="shared" si="3"/>
        <v>4671716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23116153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364942</v>
      </c>
      <c r="H44" s="31">
        <f t="shared" si="5"/>
        <v>2984292</v>
      </c>
      <c r="I44" s="31">
        <f t="shared" si="5"/>
        <v>1322482</v>
      </c>
      <c r="J44" s="31">
        <f t="shared" si="5"/>
        <v>4671716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4671716</v>
      </c>
      <c r="X44" s="31">
        <f t="shared" si="5"/>
        <v>0</v>
      </c>
      <c r="Y44" s="31">
        <f t="shared" si="5"/>
        <v>4671716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-3279164</v>
      </c>
      <c r="D45" s="42">
        <f t="shared" si="6"/>
        <v>0</v>
      </c>
      <c r="E45" s="43">
        <f t="shared" si="6"/>
        <v>4400000</v>
      </c>
      <c r="F45" s="44">
        <f t="shared" si="6"/>
        <v>5931720</v>
      </c>
      <c r="G45" s="44">
        <f t="shared" si="6"/>
        <v>4577629</v>
      </c>
      <c r="H45" s="44">
        <f t="shared" si="6"/>
        <v>1610923</v>
      </c>
      <c r="I45" s="44">
        <f t="shared" si="6"/>
        <v>2691270</v>
      </c>
      <c r="J45" s="44">
        <f t="shared" si="6"/>
        <v>8879822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8879822</v>
      </c>
      <c r="X45" s="44">
        <f t="shared" si="6"/>
        <v>900000</v>
      </c>
      <c r="Y45" s="44">
        <f t="shared" si="6"/>
        <v>7979822</v>
      </c>
      <c r="Z45" s="45">
        <f>+IF(X45&lt;&gt;0,+(Y45/X45)*100,0)</f>
        <v>886.64688888888895</v>
      </c>
      <c r="AA45" s="46">
        <f>+AA26-AA44</f>
        <v>5931720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-63342881</v>
      </c>
      <c r="D6" s="18"/>
      <c r="E6" s="19">
        <v>207773910</v>
      </c>
      <c r="F6" s="20">
        <v>207773910</v>
      </c>
      <c r="G6" s="20">
        <v>-2460</v>
      </c>
      <c r="H6" s="20"/>
      <c r="I6" s="20">
        <v>-5335120</v>
      </c>
      <c r="J6" s="20">
        <v>-5337580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-5337580</v>
      </c>
      <c r="X6" s="20">
        <v>51943350</v>
      </c>
      <c r="Y6" s="20">
        <v>-57280930</v>
      </c>
      <c r="Z6" s="21">
        <v>-110.27577158577566</v>
      </c>
      <c r="AA6" s="22">
        <v>207773910</v>
      </c>
    </row>
    <row r="7" spans="1:27" ht="13.5" x14ac:dyDescent="0.25">
      <c r="A7" s="23" t="s">
        <v>35</v>
      </c>
      <c r="B7" s="17" t="s">
        <v>32</v>
      </c>
      <c r="C7" s="18">
        <v>-53392354</v>
      </c>
      <c r="D7" s="18"/>
      <c r="E7" s="19">
        <v>-3796033</v>
      </c>
      <c r="F7" s="20">
        <v>-3796033</v>
      </c>
      <c r="G7" s="20">
        <v>10206158</v>
      </c>
      <c r="H7" s="20"/>
      <c r="I7" s="20">
        <v>9085169</v>
      </c>
      <c r="J7" s="20">
        <v>19291327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19291327</v>
      </c>
      <c r="X7" s="20">
        <v>-948960</v>
      </c>
      <c r="Y7" s="20">
        <v>20240287</v>
      </c>
      <c r="Z7" s="21">
        <v>-2132.8914812004723</v>
      </c>
      <c r="AA7" s="22">
        <v>-3796033</v>
      </c>
    </row>
    <row r="8" spans="1:27" ht="13.5" x14ac:dyDescent="0.25">
      <c r="A8" s="23" t="s">
        <v>36</v>
      </c>
      <c r="B8" s="17" t="s">
        <v>32</v>
      </c>
      <c r="C8" s="18">
        <v>10847</v>
      </c>
      <c r="D8" s="18"/>
      <c r="E8" s="19">
        <v>2500000</v>
      </c>
      <c r="F8" s="20">
        <v>2500000</v>
      </c>
      <c r="G8" s="20">
        <v>5896</v>
      </c>
      <c r="H8" s="20"/>
      <c r="I8" s="20"/>
      <c r="J8" s="20">
        <v>5896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5896</v>
      </c>
      <c r="X8" s="20">
        <v>624999</v>
      </c>
      <c r="Y8" s="20">
        <v>-619103</v>
      </c>
      <c r="Z8" s="21">
        <v>-99.05663849062158</v>
      </c>
      <c r="AA8" s="22">
        <v>2500000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-22279574</v>
      </c>
      <c r="D10" s="18"/>
      <c r="E10" s="19">
        <v>-16396430</v>
      </c>
      <c r="F10" s="20">
        <v>-16391130</v>
      </c>
      <c r="G10" s="20">
        <v>-706717</v>
      </c>
      <c r="H10" s="20"/>
      <c r="I10" s="20">
        <v>-725229</v>
      </c>
      <c r="J10" s="20">
        <v>-1431946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-1431946</v>
      </c>
      <c r="X10" s="20">
        <v>-4098900</v>
      </c>
      <c r="Y10" s="20">
        <v>2666954</v>
      </c>
      <c r="Z10" s="21">
        <v>-65.065115030861946</v>
      </c>
      <c r="AA10" s="22">
        <v>-16391130</v>
      </c>
    </row>
    <row r="11" spans="1:27" ht="13.5" x14ac:dyDescent="0.25">
      <c r="A11" s="23" t="s">
        <v>39</v>
      </c>
      <c r="B11" s="17" t="s">
        <v>32</v>
      </c>
      <c r="C11" s="18">
        <v>16084026</v>
      </c>
      <c r="D11" s="18"/>
      <c r="E11" s="19"/>
      <c r="F11" s="20"/>
      <c r="G11" s="24">
        <v>339</v>
      </c>
      <c r="H11" s="24"/>
      <c r="I11" s="24">
        <v>690797</v>
      </c>
      <c r="J11" s="20">
        <v>691136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691136</v>
      </c>
      <c r="X11" s="20"/>
      <c r="Y11" s="24">
        <v>691136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-122919936</v>
      </c>
      <c r="D13" s="29">
        <f>SUM(D6:D12)</f>
        <v>0</v>
      </c>
      <c r="E13" s="30">
        <f t="shared" si="0"/>
        <v>190081447</v>
      </c>
      <c r="F13" s="31">
        <f t="shared" si="0"/>
        <v>190086747</v>
      </c>
      <c r="G13" s="31">
        <f t="shared" si="0"/>
        <v>9503216</v>
      </c>
      <c r="H13" s="31">
        <f t="shared" si="0"/>
        <v>0</v>
      </c>
      <c r="I13" s="31">
        <f t="shared" si="0"/>
        <v>3715617</v>
      </c>
      <c r="J13" s="31">
        <f t="shared" si="0"/>
        <v>13218833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13218833</v>
      </c>
      <c r="X13" s="31">
        <f t="shared" si="0"/>
        <v>47520489</v>
      </c>
      <c r="Y13" s="31">
        <f t="shared" si="0"/>
        <v>-34301656</v>
      </c>
      <c r="Z13" s="32">
        <f>+IF(X13&lt;&gt;0,+(Y13/X13)*100,0)</f>
        <v>-72.182876737653103</v>
      </c>
      <c r="AA13" s="33">
        <f>SUM(AA6:AA12)</f>
        <v>190086747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36183599</v>
      </c>
      <c r="D17" s="18"/>
      <c r="E17" s="19">
        <v>13096310</v>
      </c>
      <c r="F17" s="20">
        <v>13632950</v>
      </c>
      <c r="G17" s="24"/>
      <c r="H17" s="24"/>
      <c r="I17" s="24">
        <v>20590</v>
      </c>
      <c r="J17" s="20">
        <v>20590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20590</v>
      </c>
      <c r="X17" s="20">
        <v>1548856</v>
      </c>
      <c r="Y17" s="24">
        <v>-1528266</v>
      </c>
      <c r="Z17" s="25">
        <v>-98.670631743686954</v>
      </c>
      <c r="AA17" s="26">
        <v>13632950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36183599</v>
      </c>
      <c r="D25" s="29">
        <f t="shared" ref="D25:Y25" si="1">SUM(D15:D24)</f>
        <v>0</v>
      </c>
      <c r="E25" s="35">
        <f t="shared" si="1"/>
        <v>13096310</v>
      </c>
      <c r="F25" s="36">
        <f t="shared" si="1"/>
        <v>13632950</v>
      </c>
      <c r="G25" s="36">
        <f t="shared" si="1"/>
        <v>0</v>
      </c>
      <c r="H25" s="36">
        <f t="shared" si="1"/>
        <v>0</v>
      </c>
      <c r="I25" s="36">
        <f t="shared" si="1"/>
        <v>20590</v>
      </c>
      <c r="J25" s="36">
        <f t="shared" si="1"/>
        <v>20590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20590</v>
      </c>
      <c r="X25" s="36">
        <f t="shared" si="1"/>
        <v>1548856</v>
      </c>
      <c r="Y25" s="36">
        <f t="shared" si="1"/>
        <v>-1528266</v>
      </c>
      <c r="Z25" s="37">
        <f>+IF(X25&lt;&gt;0,+(Y25/X25)*100,0)</f>
        <v>-98.670631743686954</v>
      </c>
      <c r="AA25" s="38">
        <f>SUM(AA15:AA24)</f>
        <v>13632950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-86736337</v>
      </c>
      <c r="D26" s="29">
        <f>+D13+D25</f>
        <v>0</v>
      </c>
      <c r="E26" s="30">
        <f t="shared" si="2"/>
        <v>203177757</v>
      </c>
      <c r="F26" s="31">
        <f t="shared" si="2"/>
        <v>203719697</v>
      </c>
      <c r="G26" s="31">
        <f t="shared" si="2"/>
        <v>9503216</v>
      </c>
      <c r="H26" s="31">
        <f t="shared" si="2"/>
        <v>0</v>
      </c>
      <c r="I26" s="31">
        <f t="shared" si="2"/>
        <v>3736207</v>
      </c>
      <c r="J26" s="31">
        <f t="shared" si="2"/>
        <v>13239423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13239423</v>
      </c>
      <c r="X26" s="31">
        <f t="shared" si="2"/>
        <v>49069345</v>
      </c>
      <c r="Y26" s="31">
        <f t="shared" si="2"/>
        <v>-35829922</v>
      </c>
      <c r="Z26" s="32">
        <f>+IF(X26&lt;&gt;0,+(Y26/X26)*100,0)</f>
        <v>-73.018953075489392</v>
      </c>
      <c r="AA26" s="33">
        <f>+AA13+AA25</f>
        <v>203719697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71838265</v>
      </c>
      <c r="D32" s="18"/>
      <c r="E32" s="19">
        <v>112260371</v>
      </c>
      <c r="F32" s="20">
        <v>112394551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26239477</v>
      </c>
      <c r="Y32" s="20">
        <v>-26239477</v>
      </c>
      <c r="Z32" s="21">
        <v>-100</v>
      </c>
      <c r="AA32" s="22">
        <v>112394551</v>
      </c>
    </row>
    <row r="33" spans="1:27" ht="13.5" x14ac:dyDescent="0.25">
      <c r="A33" s="23" t="s">
        <v>60</v>
      </c>
      <c r="B33" s="17" t="s">
        <v>32</v>
      </c>
      <c r="C33" s="18">
        <v>380688</v>
      </c>
      <c r="D33" s="18"/>
      <c r="E33" s="19">
        <v>-10341680</v>
      </c>
      <c r="F33" s="20">
        <v>-9973720</v>
      </c>
      <c r="G33" s="20"/>
      <c r="H33" s="20">
        <v>-21060</v>
      </c>
      <c r="I33" s="20">
        <v>-10553</v>
      </c>
      <c r="J33" s="20">
        <v>-31613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-31613</v>
      </c>
      <c r="X33" s="20">
        <v>-2493429</v>
      </c>
      <c r="Y33" s="20">
        <v>2461816</v>
      </c>
      <c r="Z33" s="21">
        <v>-98.732147576690579</v>
      </c>
      <c r="AA33" s="22">
        <v>-9973720</v>
      </c>
    </row>
    <row r="34" spans="1:27" ht="13.5" x14ac:dyDescent="0.25">
      <c r="A34" s="23" t="s">
        <v>61</v>
      </c>
      <c r="B34" s="17" t="s">
        <v>32</v>
      </c>
      <c r="C34" s="18">
        <v>72884124</v>
      </c>
      <c r="D34" s="18"/>
      <c r="E34" s="19">
        <v>66424880</v>
      </c>
      <c r="F34" s="20">
        <v>66424880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66424880</v>
      </c>
      <c r="Y34" s="20">
        <v>-66424880</v>
      </c>
      <c r="Z34" s="21">
        <v>-100</v>
      </c>
      <c r="AA34" s="22">
        <v>66424880</v>
      </c>
    </row>
    <row r="35" spans="1:27" ht="13.5" x14ac:dyDescent="0.25">
      <c r="A35" s="23" t="s">
        <v>39</v>
      </c>
      <c r="B35" s="17" t="s">
        <v>32</v>
      </c>
      <c r="C35" s="18">
        <v>224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145103301</v>
      </c>
      <c r="D37" s="29">
        <f t="shared" ref="D37:Y37" si="3">SUM(D29:D36)</f>
        <v>0</v>
      </c>
      <c r="E37" s="30">
        <f t="shared" si="3"/>
        <v>168343571</v>
      </c>
      <c r="F37" s="31">
        <f t="shared" si="3"/>
        <v>168845711</v>
      </c>
      <c r="G37" s="31">
        <f t="shared" si="3"/>
        <v>0</v>
      </c>
      <c r="H37" s="31">
        <f t="shared" si="3"/>
        <v>-21060</v>
      </c>
      <c r="I37" s="31">
        <f t="shared" si="3"/>
        <v>-10553</v>
      </c>
      <c r="J37" s="31">
        <f t="shared" si="3"/>
        <v>-31613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-31613</v>
      </c>
      <c r="X37" s="31">
        <f t="shared" si="3"/>
        <v>90170928</v>
      </c>
      <c r="Y37" s="31">
        <f t="shared" si="3"/>
        <v>-90202541</v>
      </c>
      <c r="Z37" s="32">
        <f>+IF(X37&lt;&gt;0,+(Y37/X37)*100,0)</f>
        <v>-100.03505897155678</v>
      </c>
      <c r="AA37" s="33">
        <f>SUM(AA29:AA36)</f>
        <v>168845711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145103301</v>
      </c>
      <c r="D44" s="29">
        <f>+D37+D43</f>
        <v>0</v>
      </c>
      <c r="E44" s="30">
        <f t="shared" si="5"/>
        <v>168343571</v>
      </c>
      <c r="F44" s="31">
        <f t="shared" si="5"/>
        <v>168845711</v>
      </c>
      <c r="G44" s="31">
        <f t="shared" si="5"/>
        <v>0</v>
      </c>
      <c r="H44" s="31">
        <f t="shared" si="5"/>
        <v>-21060</v>
      </c>
      <c r="I44" s="31">
        <f t="shared" si="5"/>
        <v>-10553</v>
      </c>
      <c r="J44" s="31">
        <f t="shared" si="5"/>
        <v>-31613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-31613</v>
      </c>
      <c r="X44" s="31">
        <f t="shared" si="5"/>
        <v>90170928</v>
      </c>
      <c r="Y44" s="31">
        <f t="shared" si="5"/>
        <v>-90202541</v>
      </c>
      <c r="Z44" s="32">
        <f>+IF(X44&lt;&gt;0,+(Y44/X44)*100,0)</f>
        <v>-100.03505897155678</v>
      </c>
      <c r="AA44" s="33">
        <f>+AA37+AA43</f>
        <v>168845711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-231839638</v>
      </c>
      <c r="D45" s="42">
        <f t="shared" si="6"/>
        <v>0</v>
      </c>
      <c r="E45" s="43">
        <f t="shared" si="6"/>
        <v>34834186</v>
      </c>
      <c r="F45" s="44">
        <f t="shared" si="6"/>
        <v>34873986</v>
      </c>
      <c r="G45" s="44">
        <f t="shared" si="6"/>
        <v>9503216</v>
      </c>
      <c r="H45" s="44">
        <f t="shared" si="6"/>
        <v>21060</v>
      </c>
      <c r="I45" s="44">
        <f t="shared" si="6"/>
        <v>3746760</v>
      </c>
      <c r="J45" s="44">
        <f t="shared" si="6"/>
        <v>13271036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13271036</v>
      </c>
      <c r="X45" s="44">
        <f t="shared" si="6"/>
        <v>-41101583</v>
      </c>
      <c r="Y45" s="44">
        <f t="shared" si="6"/>
        <v>54372619</v>
      </c>
      <c r="Z45" s="45">
        <f>+IF(X45&lt;&gt;0,+(Y45/X45)*100,0)</f>
        <v>-132.28838169079765</v>
      </c>
      <c r="AA45" s="46">
        <f>+AA26-AA44</f>
        <v>34873986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45585038</v>
      </c>
      <c r="D47" s="18"/>
      <c r="E47" s="19">
        <v>65691440</v>
      </c>
      <c r="F47" s="20">
        <v>101107906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25276977</v>
      </c>
      <c r="Y47" s="20">
        <v>-25276977</v>
      </c>
      <c r="Z47" s="47">
        <v>-100</v>
      </c>
      <c r="AA47" s="22">
        <v>101107906</v>
      </c>
    </row>
    <row r="48" spans="1:27" ht="13.5" x14ac:dyDescent="0.25">
      <c r="A48" s="23" t="s">
        <v>73</v>
      </c>
      <c r="B48" s="17" t="s">
        <v>32</v>
      </c>
      <c r="C48" s="18">
        <v>-6995708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38589330</v>
      </c>
      <c r="D50" s="50">
        <f t="shared" ref="D50:Y50" si="7">SUM(D47:D49)</f>
        <v>0</v>
      </c>
      <c r="E50" s="51">
        <f t="shared" si="7"/>
        <v>65691440</v>
      </c>
      <c r="F50" s="52">
        <f t="shared" si="7"/>
        <v>101107906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25276977</v>
      </c>
      <c r="Y50" s="52">
        <f t="shared" si="7"/>
        <v>-25276977</v>
      </c>
      <c r="Z50" s="53">
        <f>+IF(X50&lt;&gt;0,+(Y50/X50)*100,0)</f>
        <v>-100</v>
      </c>
      <c r="AA50" s="54">
        <f>SUM(AA47:AA49)</f>
        <v>101107906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-8418221</v>
      </c>
      <c r="D6" s="18"/>
      <c r="E6" s="19"/>
      <c r="F6" s="20"/>
      <c r="G6" s="20">
        <v>-109752</v>
      </c>
      <c r="H6" s="20">
        <v>-949634</v>
      </c>
      <c r="I6" s="20">
        <v>-121022</v>
      </c>
      <c r="J6" s="20">
        <v>-1180408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-1180408</v>
      </c>
      <c r="X6" s="20"/>
      <c r="Y6" s="20">
        <v>-1180408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-8180992</v>
      </c>
      <c r="D7" s="18"/>
      <c r="E7" s="19"/>
      <c r="F7" s="20"/>
      <c r="G7" s="20">
        <v>-464678</v>
      </c>
      <c r="H7" s="20">
        <v>-813749</v>
      </c>
      <c r="I7" s="20">
        <v>-727504</v>
      </c>
      <c r="J7" s="20">
        <v>-2005931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-2005931</v>
      </c>
      <c r="X7" s="20"/>
      <c r="Y7" s="20">
        <v>-2005931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145</v>
      </c>
      <c r="D8" s="18"/>
      <c r="E8" s="19"/>
      <c r="F8" s="20"/>
      <c r="G8" s="20"/>
      <c r="H8" s="20"/>
      <c r="I8" s="20">
        <v>-1006</v>
      </c>
      <c r="J8" s="20">
        <v>-1006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-1006</v>
      </c>
      <c r="X8" s="20"/>
      <c r="Y8" s="20">
        <v>-1006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-1244020</v>
      </c>
      <c r="D10" s="18"/>
      <c r="E10" s="19"/>
      <c r="F10" s="20"/>
      <c r="G10" s="20">
        <v>-7245</v>
      </c>
      <c r="H10" s="20">
        <v>-1754</v>
      </c>
      <c r="I10" s="20">
        <v>-430704</v>
      </c>
      <c r="J10" s="20">
        <v>-439703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-439703</v>
      </c>
      <c r="X10" s="20"/>
      <c r="Y10" s="20">
        <v>-439703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-2398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-17845486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-581675</v>
      </c>
      <c r="H13" s="31">
        <f t="shared" si="0"/>
        <v>-1765137</v>
      </c>
      <c r="I13" s="31">
        <f t="shared" si="0"/>
        <v>-1280236</v>
      </c>
      <c r="J13" s="31">
        <f t="shared" si="0"/>
        <v>-3627048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-3627048</v>
      </c>
      <c r="X13" s="31">
        <f t="shared" si="0"/>
        <v>0</v>
      </c>
      <c r="Y13" s="31">
        <f t="shared" si="0"/>
        <v>-3627048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-17845486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-581675</v>
      </c>
      <c r="H26" s="31">
        <f t="shared" si="2"/>
        <v>-1765137</v>
      </c>
      <c r="I26" s="31">
        <f t="shared" si="2"/>
        <v>-1280236</v>
      </c>
      <c r="J26" s="31">
        <f t="shared" si="2"/>
        <v>-3627048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-3627048</v>
      </c>
      <c r="X26" s="31">
        <f t="shared" si="2"/>
        <v>0</v>
      </c>
      <c r="Y26" s="31">
        <f t="shared" si="2"/>
        <v>-3627048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4308964</v>
      </c>
      <c r="D32" s="18"/>
      <c r="E32" s="19"/>
      <c r="F32" s="20"/>
      <c r="G32" s="20">
        <v>1488424</v>
      </c>
      <c r="H32" s="20">
        <v>1500064</v>
      </c>
      <c r="I32" s="20">
        <v>1555162</v>
      </c>
      <c r="J32" s="20">
        <v>4543650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4543650</v>
      </c>
      <c r="X32" s="20"/>
      <c r="Y32" s="20">
        <v>4543650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4308964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1488424</v>
      </c>
      <c r="H37" s="31">
        <f t="shared" si="3"/>
        <v>1500064</v>
      </c>
      <c r="I37" s="31">
        <f t="shared" si="3"/>
        <v>1555162</v>
      </c>
      <c r="J37" s="31">
        <f t="shared" si="3"/>
        <v>4543650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4543650</v>
      </c>
      <c r="X37" s="31">
        <f t="shared" si="3"/>
        <v>0</v>
      </c>
      <c r="Y37" s="31">
        <f t="shared" si="3"/>
        <v>4543650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4308964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1488424</v>
      </c>
      <c r="H44" s="31">
        <f t="shared" si="5"/>
        <v>1500064</v>
      </c>
      <c r="I44" s="31">
        <f t="shared" si="5"/>
        <v>1555162</v>
      </c>
      <c r="J44" s="31">
        <f t="shared" si="5"/>
        <v>4543650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4543650</v>
      </c>
      <c r="X44" s="31">
        <f t="shared" si="5"/>
        <v>0</v>
      </c>
      <c r="Y44" s="31">
        <f t="shared" si="5"/>
        <v>4543650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-22154450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-2070099</v>
      </c>
      <c r="H45" s="44">
        <f t="shared" si="6"/>
        <v>-3265201</v>
      </c>
      <c r="I45" s="44">
        <f t="shared" si="6"/>
        <v>-2835398</v>
      </c>
      <c r="J45" s="44">
        <f t="shared" si="6"/>
        <v>-8170698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-8170698</v>
      </c>
      <c r="X45" s="44">
        <f t="shared" si="6"/>
        <v>0</v>
      </c>
      <c r="Y45" s="44">
        <f t="shared" si="6"/>
        <v>-8170698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-12917739</v>
      </c>
      <c r="D6" s="18"/>
      <c r="E6" s="19">
        <v>159874620</v>
      </c>
      <c r="F6" s="20">
        <v>159824620</v>
      </c>
      <c r="G6" s="20">
        <v>-1110462</v>
      </c>
      <c r="H6" s="20">
        <v>-6199</v>
      </c>
      <c r="I6" s="20">
        <v>-13719209</v>
      </c>
      <c r="J6" s="20">
        <v>-14835870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-14835870</v>
      </c>
      <c r="X6" s="20">
        <v>113932784</v>
      </c>
      <c r="Y6" s="20">
        <v>-128768654</v>
      </c>
      <c r="Z6" s="21">
        <v>-113.02159877002566</v>
      </c>
      <c r="AA6" s="22">
        <v>159824620</v>
      </c>
    </row>
    <row r="7" spans="1:27" ht="13.5" x14ac:dyDescent="0.25">
      <c r="A7" s="23" t="s">
        <v>35</v>
      </c>
      <c r="B7" s="17" t="s">
        <v>32</v>
      </c>
      <c r="C7" s="18">
        <v>7250387</v>
      </c>
      <c r="D7" s="18"/>
      <c r="E7" s="19">
        <v>-9897413</v>
      </c>
      <c r="F7" s="20">
        <v>-9897413</v>
      </c>
      <c r="G7" s="20">
        <v>4704298</v>
      </c>
      <c r="H7" s="20">
        <v>-256200</v>
      </c>
      <c r="I7" s="20">
        <v>11406934</v>
      </c>
      <c r="J7" s="20">
        <v>15855032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15855032</v>
      </c>
      <c r="X7" s="20">
        <v>-8368681</v>
      </c>
      <c r="Y7" s="20">
        <v>24223713</v>
      </c>
      <c r="Z7" s="21">
        <v>-289.45676146575551</v>
      </c>
      <c r="AA7" s="22">
        <v>-9897413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-1811370</v>
      </c>
      <c r="D10" s="18"/>
      <c r="E10" s="19">
        <v>-3963421</v>
      </c>
      <c r="F10" s="20">
        <v>-3963421</v>
      </c>
      <c r="G10" s="20"/>
      <c r="H10" s="20">
        <v>-57022</v>
      </c>
      <c r="I10" s="20">
        <v>-1962457</v>
      </c>
      <c r="J10" s="20">
        <v>-2019479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-2019479</v>
      </c>
      <c r="X10" s="20">
        <v>-1915918</v>
      </c>
      <c r="Y10" s="20">
        <v>-103561</v>
      </c>
      <c r="Z10" s="21">
        <v>5.405293963520359</v>
      </c>
      <c r="AA10" s="22">
        <v>-3963421</v>
      </c>
    </row>
    <row r="11" spans="1:27" ht="13.5" x14ac:dyDescent="0.25">
      <c r="A11" s="23" t="s">
        <v>39</v>
      </c>
      <c r="B11" s="17" t="s">
        <v>32</v>
      </c>
      <c r="C11" s="18">
        <v>2286294</v>
      </c>
      <c r="D11" s="18"/>
      <c r="E11" s="19"/>
      <c r="F11" s="20"/>
      <c r="G11" s="24"/>
      <c r="H11" s="24"/>
      <c r="I11" s="24">
        <v>2409538</v>
      </c>
      <c r="J11" s="20">
        <v>2409538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2409538</v>
      </c>
      <c r="X11" s="20"/>
      <c r="Y11" s="24">
        <v>2409538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-5192428</v>
      </c>
      <c r="D13" s="29">
        <f>SUM(D6:D12)</f>
        <v>0</v>
      </c>
      <c r="E13" s="30">
        <f t="shared" si="0"/>
        <v>146013786</v>
      </c>
      <c r="F13" s="31">
        <f t="shared" si="0"/>
        <v>145963786</v>
      </c>
      <c r="G13" s="31">
        <f t="shared" si="0"/>
        <v>3593836</v>
      </c>
      <c r="H13" s="31">
        <f t="shared" si="0"/>
        <v>-319421</v>
      </c>
      <c r="I13" s="31">
        <f t="shared" si="0"/>
        <v>-1865194</v>
      </c>
      <c r="J13" s="31">
        <f t="shared" si="0"/>
        <v>1409221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1409221</v>
      </c>
      <c r="X13" s="31">
        <f t="shared" si="0"/>
        <v>103648185</v>
      </c>
      <c r="Y13" s="31">
        <f t="shared" si="0"/>
        <v>-102238964</v>
      </c>
      <c r="Z13" s="32">
        <f>+IF(X13&lt;&gt;0,+(Y13/X13)*100,0)</f>
        <v>-98.640380436956036</v>
      </c>
      <c r="AA13" s="33">
        <f>SUM(AA6:AA12)</f>
        <v>145963786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919489</v>
      </c>
      <c r="D17" s="18"/>
      <c r="E17" s="19">
        <v>-3238108</v>
      </c>
      <c r="F17" s="20">
        <v>-3188108</v>
      </c>
      <c r="G17" s="24"/>
      <c r="H17" s="24"/>
      <c r="I17" s="24">
        <v>919488</v>
      </c>
      <c r="J17" s="20">
        <v>919488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919488</v>
      </c>
      <c r="X17" s="20">
        <v>-3248478</v>
      </c>
      <c r="Y17" s="24">
        <v>4167966</v>
      </c>
      <c r="Z17" s="25">
        <v>-128.30519400162169</v>
      </c>
      <c r="AA17" s="26">
        <v>-3188108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919489</v>
      </c>
      <c r="D25" s="29">
        <f t="shared" ref="D25:Y25" si="1">SUM(D15:D24)</f>
        <v>0</v>
      </c>
      <c r="E25" s="35">
        <f t="shared" si="1"/>
        <v>-3238108</v>
      </c>
      <c r="F25" s="36">
        <f t="shared" si="1"/>
        <v>-3188108</v>
      </c>
      <c r="G25" s="36">
        <f t="shared" si="1"/>
        <v>0</v>
      </c>
      <c r="H25" s="36">
        <f t="shared" si="1"/>
        <v>0</v>
      </c>
      <c r="I25" s="36">
        <f t="shared" si="1"/>
        <v>919488</v>
      </c>
      <c r="J25" s="36">
        <f t="shared" si="1"/>
        <v>919488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919488</v>
      </c>
      <c r="X25" s="36">
        <f t="shared" si="1"/>
        <v>-3248478</v>
      </c>
      <c r="Y25" s="36">
        <f t="shared" si="1"/>
        <v>4167966</v>
      </c>
      <c r="Z25" s="37">
        <f>+IF(X25&lt;&gt;0,+(Y25/X25)*100,0)</f>
        <v>-128.30519400162169</v>
      </c>
      <c r="AA25" s="38">
        <f>SUM(AA15:AA24)</f>
        <v>-3188108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-4272939</v>
      </c>
      <c r="D26" s="29">
        <f>+D13+D25</f>
        <v>0</v>
      </c>
      <c r="E26" s="30">
        <f t="shared" si="2"/>
        <v>142775678</v>
      </c>
      <c r="F26" s="31">
        <f t="shared" si="2"/>
        <v>142775678</v>
      </c>
      <c r="G26" s="31">
        <f t="shared" si="2"/>
        <v>3593836</v>
      </c>
      <c r="H26" s="31">
        <f t="shared" si="2"/>
        <v>-319421</v>
      </c>
      <c r="I26" s="31">
        <f t="shared" si="2"/>
        <v>-945706</v>
      </c>
      <c r="J26" s="31">
        <f t="shared" si="2"/>
        <v>2328709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2328709</v>
      </c>
      <c r="X26" s="31">
        <f t="shared" si="2"/>
        <v>100399707</v>
      </c>
      <c r="Y26" s="31">
        <f t="shared" si="2"/>
        <v>-98070998</v>
      </c>
      <c r="Z26" s="32">
        <f>+IF(X26&lt;&gt;0,+(Y26/X26)*100,0)</f>
        <v>-97.680561956221652</v>
      </c>
      <c r="AA26" s="33">
        <f>+AA13+AA25</f>
        <v>142775678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10743808</v>
      </c>
      <c r="D32" s="18"/>
      <c r="E32" s="19">
        <v>80942683</v>
      </c>
      <c r="F32" s="20">
        <v>80942683</v>
      </c>
      <c r="G32" s="20">
        <v>-1110462</v>
      </c>
      <c r="H32" s="20">
        <v>66299</v>
      </c>
      <c r="I32" s="20">
        <v>11030772</v>
      </c>
      <c r="J32" s="20">
        <v>9986609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9986609</v>
      </c>
      <c r="X32" s="20">
        <v>48266638</v>
      </c>
      <c r="Y32" s="20">
        <v>-38280029</v>
      </c>
      <c r="Z32" s="21">
        <v>-79.309499451774528</v>
      </c>
      <c r="AA32" s="22">
        <v>80942683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4226873</v>
      </c>
      <c r="F34" s="20">
        <v>4226873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2984648</v>
      </c>
      <c r="Y34" s="20">
        <v>-2984648</v>
      </c>
      <c r="Z34" s="21">
        <v>-100</v>
      </c>
      <c r="AA34" s="22">
        <v>4226873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8553</v>
      </c>
      <c r="I35" s="20"/>
      <c r="J35" s="20">
        <v>8553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8553</v>
      </c>
      <c r="X35" s="20"/>
      <c r="Y35" s="20">
        <v>8553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10743808</v>
      </c>
      <c r="D37" s="29">
        <f t="shared" ref="D37:Y37" si="3">SUM(D29:D36)</f>
        <v>0</v>
      </c>
      <c r="E37" s="30">
        <f t="shared" si="3"/>
        <v>85169556</v>
      </c>
      <c r="F37" s="31">
        <f t="shared" si="3"/>
        <v>85169556</v>
      </c>
      <c r="G37" s="31">
        <f t="shared" si="3"/>
        <v>-1110462</v>
      </c>
      <c r="H37" s="31">
        <f t="shared" si="3"/>
        <v>74852</v>
      </c>
      <c r="I37" s="31">
        <f t="shared" si="3"/>
        <v>11030772</v>
      </c>
      <c r="J37" s="31">
        <f t="shared" si="3"/>
        <v>9995162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9995162</v>
      </c>
      <c r="X37" s="31">
        <f t="shared" si="3"/>
        <v>51251286</v>
      </c>
      <c r="Y37" s="31">
        <f t="shared" si="3"/>
        <v>-41256124</v>
      </c>
      <c r="Z37" s="32">
        <f>+IF(X37&lt;&gt;0,+(Y37/X37)*100,0)</f>
        <v>-80.497734242219792</v>
      </c>
      <c r="AA37" s="33">
        <f>SUM(AA29:AA36)</f>
        <v>85169556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10743808</v>
      </c>
      <c r="D44" s="29">
        <f>+D37+D43</f>
        <v>0</v>
      </c>
      <c r="E44" s="30">
        <f t="shared" si="5"/>
        <v>85169556</v>
      </c>
      <c r="F44" s="31">
        <f t="shared" si="5"/>
        <v>85169556</v>
      </c>
      <c r="G44" s="31">
        <f t="shared" si="5"/>
        <v>-1110462</v>
      </c>
      <c r="H44" s="31">
        <f t="shared" si="5"/>
        <v>74852</v>
      </c>
      <c r="I44" s="31">
        <f t="shared" si="5"/>
        <v>11030772</v>
      </c>
      <c r="J44" s="31">
        <f t="shared" si="5"/>
        <v>9995162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9995162</v>
      </c>
      <c r="X44" s="31">
        <f t="shared" si="5"/>
        <v>51251286</v>
      </c>
      <c r="Y44" s="31">
        <f t="shared" si="5"/>
        <v>-41256124</v>
      </c>
      <c r="Z44" s="32">
        <f>+IF(X44&lt;&gt;0,+(Y44/X44)*100,0)</f>
        <v>-80.497734242219792</v>
      </c>
      <c r="AA44" s="33">
        <f>+AA37+AA43</f>
        <v>85169556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-15016747</v>
      </c>
      <c r="D45" s="42">
        <f t="shared" si="6"/>
        <v>0</v>
      </c>
      <c r="E45" s="43">
        <f t="shared" si="6"/>
        <v>57606122</v>
      </c>
      <c r="F45" s="44">
        <f t="shared" si="6"/>
        <v>57606122</v>
      </c>
      <c r="G45" s="44">
        <f t="shared" si="6"/>
        <v>4704298</v>
      </c>
      <c r="H45" s="44">
        <f t="shared" si="6"/>
        <v>-394273</v>
      </c>
      <c r="I45" s="44">
        <f t="shared" si="6"/>
        <v>-11976478</v>
      </c>
      <c r="J45" s="44">
        <f t="shared" si="6"/>
        <v>-7666453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-7666453</v>
      </c>
      <c r="X45" s="44">
        <f t="shared" si="6"/>
        <v>49148421</v>
      </c>
      <c r="Y45" s="44">
        <f t="shared" si="6"/>
        <v>-56814874</v>
      </c>
      <c r="Z45" s="45">
        <f>+IF(X45&lt;&gt;0,+(Y45/X45)*100,0)</f>
        <v>-115.59857436722127</v>
      </c>
      <c r="AA45" s="46">
        <f>+AA26-AA44</f>
        <v>57606122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-10205413</v>
      </c>
      <c r="D47" s="18"/>
      <c r="E47" s="19">
        <v>28826233</v>
      </c>
      <c r="F47" s="20">
        <v>28826233</v>
      </c>
      <c r="G47" s="20"/>
      <c r="H47" s="20"/>
      <c r="I47" s="20">
        <v>-2253379</v>
      </c>
      <c r="J47" s="20">
        <v>-2253379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-2253379</v>
      </c>
      <c r="X47" s="20">
        <v>28826233</v>
      </c>
      <c r="Y47" s="20">
        <v>-31079612</v>
      </c>
      <c r="Z47" s="47">
        <v>-107.81711228102542</v>
      </c>
      <c r="AA47" s="22">
        <v>28826233</v>
      </c>
    </row>
    <row r="48" spans="1:27" ht="13.5" x14ac:dyDescent="0.25">
      <c r="A48" s="23" t="s">
        <v>73</v>
      </c>
      <c r="B48" s="17" t="s">
        <v>32</v>
      </c>
      <c r="C48" s="18">
        <v>-4455046</v>
      </c>
      <c r="D48" s="18"/>
      <c r="E48" s="19">
        <v>-3072626</v>
      </c>
      <c r="F48" s="20">
        <v>-3072626</v>
      </c>
      <c r="G48" s="20"/>
      <c r="H48" s="20"/>
      <c r="I48" s="20">
        <v>-4455046</v>
      </c>
      <c r="J48" s="20">
        <v>-4455046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-4455046</v>
      </c>
      <c r="X48" s="20">
        <v>-3072626</v>
      </c>
      <c r="Y48" s="20">
        <v>-1382420</v>
      </c>
      <c r="Z48" s="47">
        <v>44.991482855381683</v>
      </c>
      <c r="AA48" s="22">
        <v>-3072626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-14660459</v>
      </c>
      <c r="D50" s="50">
        <f t="shared" ref="D50:Y50" si="7">SUM(D47:D49)</f>
        <v>0</v>
      </c>
      <c r="E50" s="51">
        <f t="shared" si="7"/>
        <v>25753607</v>
      </c>
      <c r="F50" s="52">
        <f t="shared" si="7"/>
        <v>25753607</v>
      </c>
      <c r="G50" s="52">
        <f t="shared" si="7"/>
        <v>0</v>
      </c>
      <c r="H50" s="52">
        <f t="shared" si="7"/>
        <v>0</v>
      </c>
      <c r="I50" s="52">
        <f t="shared" si="7"/>
        <v>-6708425</v>
      </c>
      <c r="J50" s="52">
        <f t="shared" si="7"/>
        <v>-6708425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-6708425</v>
      </c>
      <c r="X50" s="52">
        <f t="shared" si="7"/>
        <v>25753607</v>
      </c>
      <c r="Y50" s="52">
        <f t="shared" si="7"/>
        <v>-32462032</v>
      </c>
      <c r="Z50" s="53">
        <f>+IF(X50&lt;&gt;0,+(Y50/X50)*100,0)</f>
        <v>-126.04848711095109</v>
      </c>
      <c r="AA50" s="54">
        <f>SUM(AA47:AA49)</f>
        <v>25753607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4078191</v>
      </c>
      <c r="D6" s="18"/>
      <c r="E6" s="19">
        <v>3034879</v>
      </c>
      <c r="F6" s="20">
        <v>3034879</v>
      </c>
      <c r="G6" s="20">
        <v>7882856</v>
      </c>
      <c r="H6" s="20">
        <v>3002498</v>
      </c>
      <c r="I6" s="20">
        <v>1893020</v>
      </c>
      <c r="J6" s="20">
        <v>12778374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12778374</v>
      </c>
      <c r="X6" s="20">
        <v>10003895</v>
      </c>
      <c r="Y6" s="20">
        <v>2774479</v>
      </c>
      <c r="Z6" s="21">
        <v>27.733987611825196</v>
      </c>
      <c r="AA6" s="22">
        <v>3034879</v>
      </c>
    </row>
    <row r="7" spans="1:27" ht="13.5" x14ac:dyDescent="0.25">
      <c r="A7" s="23" t="s">
        <v>35</v>
      </c>
      <c r="B7" s="17" t="s">
        <v>32</v>
      </c>
      <c r="C7" s="18">
        <v>3771730</v>
      </c>
      <c r="D7" s="18"/>
      <c r="E7" s="19">
        <v>3169750</v>
      </c>
      <c r="F7" s="20">
        <v>3169750</v>
      </c>
      <c r="G7" s="20">
        <v>-20757766</v>
      </c>
      <c r="H7" s="20">
        <v>-1161359</v>
      </c>
      <c r="I7" s="20">
        <v>-402589</v>
      </c>
      <c r="J7" s="20">
        <v>-22321714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-22321714</v>
      </c>
      <c r="X7" s="20">
        <v>1142725</v>
      </c>
      <c r="Y7" s="20">
        <v>-23464439</v>
      </c>
      <c r="Z7" s="21">
        <v>-2053.3758340808154</v>
      </c>
      <c r="AA7" s="22">
        <v>3169750</v>
      </c>
    </row>
    <row r="8" spans="1:27" ht="13.5" x14ac:dyDescent="0.25">
      <c r="A8" s="23" t="s">
        <v>36</v>
      </c>
      <c r="B8" s="17" t="s">
        <v>32</v>
      </c>
      <c r="C8" s="18">
        <v>336095</v>
      </c>
      <c r="D8" s="18"/>
      <c r="E8" s="19">
        <v>336818</v>
      </c>
      <c r="F8" s="20">
        <v>336818</v>
      </c>
      <c r="G8" s="20">
        <v>336818</v>
      </c>
      <c r="H8" s="20"/>
      <c r="I8" s="20"/>
      <c r="J8" s="20">
        <v>336818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336818</v>
      </c>
      <c r="X8" s="20">
        <v>336818</v>
      </c>
      <c r="Y8" s="20"/>
      <c r="Z8" s="21"/>
      <c r="AA8" s="22">
        <v>336818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-820223</v>
      </c>
      <c r="D10" s="18"/>
      <c r="E10" s="19"/>
      <c r="F10" s="20"/>
      <c r="G10" s="20"/>
      <c r="H10" s="20">
        <v>-20251</v>
      </c>
      <c r="I10" s="20">
        <v>-20455</v>
      </c>
      <c r="J10" s="20">
        <v>-40706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-40706</v>
      </c>
      <c r="X10" s="20"/>
      <c r="Y10" s="20">
        <v>-40706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7365793</v>
      </c>
      <c r="D13" s="29">
        <f>SUM(D6:D12)</f>
        <v>0</v>
      </c>
      <c r="E13" s="30">
        <f t="shared" si="0"/>
        <v>6541447</v>
      </c>
      <c r="F13" s="31">
        <f t="shared" si="0"/>
        <v>6541447</v>
      </c>
      <c r="G13" s="31">
        <f t="shared" si="0"/>
        <v>-12538092</v>
      </c>
      <c r="H13" s="31">
        <f t="shared" si="0"/>
        <v>1820888</v>
      </c>
      <c r="I13" s="31">
        <f t="shared" si="0"/>
        <v>1469976</v>
      </c>
      <c r="J13" s="31">
        <f t="shared" si="0"/>
        <v>-9247228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-9247228</v>
      </c>
      <c r="X13" s="31">
        <f t="shared" si="0"/>
        <v>11483438</v>
      </c>
      <c r="Y13" s="31">
        <f t="shared" si="0"/>
        <v>-20730666</v>
      </c>
      <c r="Z13" s="32">
        <f>+IF(X13&lt;&gt;0,+(Y13/X13)*100,0)</f>
        <v>-180.52665064242956</v>
      </c>
      <c r="AA13" s="33">
        <f>SUM(AA6:AA12)</f>
        <v>6541447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4967691</v>
      </c>
      <c r="D17" s="18"/>
      <c r="E17" s="19">
        <v>-1121702</v>
      </c>
      <c r="F17" s="20">
        <v>-1121702</v>
      </c>
      <c r="G17" s="24">
        <v>4967691</v>
      </c>
      <c r="H17" s="24"/>
      <c r="I17" s="24"/>
      <c r="J17" s="20">
        <v>4967691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4967691</v>
      </c>
      <c r="X17" s="20">
        <v>-630429</v>
      </c>
      <c r="Y17" s="24">
        <v>5598120</v>
      </c>
      <c r="Z17" s="25">
        <v>-887.98580014561514</v>
      </c>
      <c r="AA17" s="26">
        <v>-1121702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4967691</v>
      </c>
      <c r="D25" s="29">
        <f t="shared" ref="D25:Y25" si="1">SUM(D15:D24)</f>
        <v>0</v>
      </c>
      <c r="E25" s="35">
        <f t="shared" si="1"/>
        <v>-1121702</v>
      </c>
      <c r="F25" s="36">
        <f t="shared" si="1"/>
        <v>-1121702</v>
      </c>
      <c r="G25" s="36">
        <f t="shared" si="1"/>
        <v>4967691</v>
      </c>
      <c r="H25" s="36">
        <f t="shared" si="1"/>
        <v>0</v>
      </c>
      <c r="I25" s="36">
        <f t="shared" si="1"/>
        <v>0</v>
      </c>
      <c r="J25" s="36">
        <f t="shared" si="1"/>
        <v>4967691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4967691</v>
      </c>
      <c r="X25" s="36">
        <f t="shared" si="1"/>
        <v>-630429</v>
      </c>
      <c r="Y25" s="36">
        <f t="shared" si="1"/>
        <v>5598120</v>
      </c>
      <c r="Z25" s="37">
        <f>+IF(X25&lt;&gt;0,+(Y25/X25)*100,0)</f>
        <v>-887.98580014561514</v>
      </c>
      <c r="AA25" s="38">
        <f>SUM(AA15:AA24)</f>
        <v>-1121702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12333484</v>
      </c>
      <c r="D26" s="29">
        <f>+D13+D25</f>
        <v>0</v>
      </c>
      <c r="E26" s="30">
        <f t="shared" si="2"/>
        <v>5419745</v>
      </c>
      <c r="F26" s="31">
        <f t="shared" si="2"/>
        <v>5419745</v>
      </c>
      <c r="G26" s="31">
        <f t="shared" si="2"/>
        <v>-7570401</v>
      </c>
      <c r="H26" s="31">
        <f t="shared" si="2"/>
        <v>1820888</v>
      </c>
      <c r="I26" s="31">
        <f t="shared" si="2"/>
        <v>1469976</v>
      </c>
      <c r="J26" s="31">
        <f t="shared" si="2"/>
        <v>-4279537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-4279537</v>
      </c>
      <c r="X26" s="31">
        <f t="shared" si="2"/>
        <v>10853009</v>
      </c>
      <c r="Y26" s="31">
        <f t="shared" si="2"/>
        <v>-15132546</v>
      </c>
      <c r="Z26" s="32">
        <f>+IF(X26&lt;&gt;0,+(Y26/X26)*100,0)</f>
        <v>-139.43180181643635</v>
      </c>
      <c r="AA26" s="33">
        <f>+AA13+AA25</f>
        <v>5419745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25382647</v>
      </c>
      <c r="D32" s="18"/>
      <c r="E32" s="19"/>
      <c r="F32" s="20"/>
      <c r="G32" s="20">
        <v>1084173</v>
      </c>
      <c r="H32" s="20">
        <v>2018994</v>
      </c>
      <c r="I32" s="20">
        <v>2782594</v>
      </c>
      <c r="J32" s="20">
        <v>5885761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5885761</v>
      </c>
      <c r="X32" s="20"/>
      <c r="Y32" s="20">
        <v>5885761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3000215</v>
      </c>
      <c r="D35" s="18"/>
      <c r="E35" s="19"/>
      <c r="F35" s="20"/>
      <c r="G35" s="20">
        <v>3220928</v>
      </c>
      <c r="H35" s="20"/>
      <c r="I35" s="20"/>
      <c r="J35" s="20">
        <v>3220928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3220928</v>
      </c>
      <c r="X35" s="20"/>
      <c r="Y35" s="20">
        <v>3220928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28382862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4305101</v>
      </c>
      <c r="H37" s="31">
        <f t="shared" si="3"/>
        <v>2018994</v>
      </c>
      <c r="I37" s="31">
        <f t="shared" si="3"/>
        <v>2782594</v>
      </c>
      <c r="J37" s="31">
        <f t="shared" si="3"/>
        <v>9106689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9106689</v>
      </c>
      <c r="X37" s="31">
        <f t="shared" si="3"/>
        <v>0</v>
      </c>
      <c r="Y37" s="31">
        <f t="shared" si="3"/>
        <v>9106689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28382862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4305101</v>
      </c>
      <c r="H44" s="31">
        <f t="shared" si="5"/>
        <v>2018994</v>
      </c>
      <c r="I44" s="31">
        <f t="shared" si="5"/>
        <v>2782594</v>
      </c>
      <c r="J44" s="31">
        <f t="shared" si="5"/>
        <v>9106689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9106689</v>
      </c>
      <c r="X44" s="31">
        <f t="shared" si="5"/>
        <v>0</v>
      </c>
      <c r="Y44" s="31">
        <f t="shared" si="5"/>
        <v>9106689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-16049378</v>
      </c>
      <c r="D45" s="42">
        <f t="shared" si="6"/>
        <v>0</v>
      </c>
      <c r="E45" s="43">
        <f t="shared" si="6"/>
        <v>5419745</v>
      </c>
      <c r="F45" s="44">
        <f t="shared" si="6"/>
        <v>5419745</v>
      </c>
      <c r="G45" s="44">
        <f t="shared" si="6"/>
        <v>-11875502</v>
      </c>
      <c r="H45" s="44">
        <f t="shared" si="6"/>
        <v>-198106</v>
      </c>
      <c r="I45" s="44">
        <f t="shared" si="6"/>
        <v>-1312618</v>
      </c>
      <c r="J45" s="44">
        <f t="shared" si="6"/>
        <v>-13386226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-13386226</v>
      </c>
      <c r="X45" s="44">
        <f t="shared" si="6"/>
        <v>10853009</v>
      </c>
      <c r="Y45" s="44">
        <f t="shared" si="6"/>
        <v>-24239235</v>
      </c>
      <c r="Z45" s="45">
        <f>+IF(X45&lt;&gt;0,+(Y45/X45)*100,0)</f>
        <v>-223.34114898458114</v>
      </c>
      <c r="AA45" s="46">
        <f>+AA26-AA44</f>
        <v>5419745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-20530069</v>
      </c>
      <c r="D6" s="18"/>
      <c r="E6" s="19">
        <v>-141695466</v>
      </c>
      <c r="F6" s="20">
        <v>-166695466</v>
      </c>
      <c r="G6" s="20">
        <v>24955100</v>
      </c>
      <c r="H6" s="20">
        <v>-6333428</v>
      </c>
      <c r="I6" s="20">
        <v>-1679681</v>
      </c>
      <c r="J6" s="20">
        <v>16941991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16941991</v>
      </c>
      <c r="X6" s="20">
        <v>-60423871</v>
      </c>
      <c r="Y6" s="20">
        <v>77365862</v>
      </c>
      <c r="Z6" s="21">
        <v>-128.03857270250029</v>
      </c>
      <c r="AA6" s="22">
        <v>-166695466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1062079</v>
      </c>
      <c r="G7" s="20">
        <v>1062079</v>
      </c>
      <c r="H7" s="20"/>
      <c r="I7" s="20">
        <v>-1012882</v>
      </c>
      <c r="J7" s="20">
        <v>49197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49197</v>
      </c>
      <c r="X7" s="20">
        <v>1062079</v>
      </c>
      <c r="Y7" s="20">
        <v>-1012882</v>
      </c>
      <c r="Z7" s="21">
        <v>-95.367858699776576</v>
      </c>
      <c r="AA7" s="22">
        <v>1062079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-20530069</v>
      </c>
      <c r="D13" s="29">
        <f>SUM(D6:D12)</f>
        <v>0</v>
      </c>
      <c r="E13" s="30">
        <f t="shared" si="0"/>
        <v>-141695466</v>
      </c>
      <c r="F13" s="31">
        <f t="shared" si="0"/>
        <v>-165633387</v>
      </c>
      <c r="G13" s="31">
        <f t="shared" si="0"/>
        <v>26017179</v>
      </c>
      <c r="H13" s="31">
        <f t="shared" si="0"/>
        <v>-6333428</v>
      </c>
      <c r="I13" s="31">
        <f t="shared" si="0"/>
        <v>-2692563</v>
      </c>
      <c r="J13" s="31">
        <f t="shared" si="0"/>
        <v>16991188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16991188</v>
      </c>
      <c r="X13" s="31">
        <f t="shared" si="0"/>
        <v>-59361792</v>
      </c>
      <c r="Y13" s="31">
        <f t="shared" si="0"/>
        <v>76352980</v>
      </c>
      <c r="Z13" s="32">
        <f>+IF(X13&lt;&gt;0,+(Y13/X13)*100,0)</f>
        <v>-128.62310490896232</v>
      </c>
      <c r="AA13" s="33">
        <f>SUM(AA6:AA12)</f>
        <v>-165633387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17448416</v>
      </c>
      <c r="D17" s="18"/>
      <c r="E17" s="19">
        <v>143981000</v>
      </c>
      <c r="F17" s="20">
        <v>160596006</v>
      </c>
      <c r="G17" s="24">
        <v>16932452</v>
      </c>
      <c r="H17" s="24">
        <v>6685428</v>
      </c>
      <c r="I17" s="24">
        <v>1311677</v>
      </c>
      <c r="J17" s="20">
        <v>24929557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24929557</v>
      </c>
      <c r="X17" s="20">
        <v>52610257</v>
      </c>
      <c r="Y17" s="24">
        <v>-27680700</v>
      </c>
      <c r="Z17" s="25">
        <v>-52.614645087173784</v>
      </c>
      <c r="AA17" s="26">
        <v>160596006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-19479</v>
      </c>
      <c r="D21" s="18"/>
      <c r="E21" s="19"/>
      <c r="F21" s="20">
        <v>-8984</v>
      </c>
      <c r="G21" s="20">
        <v>7155</v>
      </c>
      <c r="H21" s="20">
        <v>-1828</v>
      </c>
      <c r="I21" s="20">
        <v>-1828</v>
      </c>
      <c r="J21" s="20">
        <v>3499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3499</v>
      </c>
      <c r="X21" s="20">
        <v>-8984</v>
      </c>
      <c r="Y21" s="20">
        <v>12483</v>
      </c>
      <c r="Z21" s="21">
        <v>-138.94701691896705</v>
      </c>
      <c r="AA21" s="22">
        <v>-8984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17428937</v>
      </c>
      <c r="D25" s="29">
        <f t="shared" ref="D25:Y25" si="1">SUM(D15:D24)</f>
        <v>0</v>
      </c>
      <c r="E25" s="35">
        <f t="shared" si="1"/>
        <v>143981000</v>
      </c>
      <c r="F25" s="36">
        <f t="shared" si="1"/>
        <v>160587022</v>
      </c>
      <c r="G25" s="36">
        <f t="shared" si="1"/>
        <v>16939607</v>
      </c>
      <c r="H25" s="36">
        <f t="shared" si="1"/>
        <v>6683600</v>
      </c>
      <c r="I25" s="36">
        <f t="shared" si="1"/>
        <v>1309849</v>
      </c>
      <c r="J25" s="36">
        <f t="shared" si="1"/>
        <v>24933056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24933056</v>
      </c>
      <c r="X25" s="36">
        <f t="shared" si="1"/>
        <v>52601273</v>
      </c>
      <c r="Y25" s="36">
        <f t="shared" si="1"/>
        <v>-27668217</v>
      </c>
      <c r="Z25" s="37">
        <f>+IF(X25&lt;&gt;0,+(Y25/X25)*100,0)</f>
        <v>-52.599900006222278</v>
      </c>
      <c r="AA25" s="38">
        <f>SUM(AA15:AA24)</f>
        <v>160587022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-3101132</v>
      </c>
      <c r="D26" s="29">
        <f>+D13+D25</f>
        <v>0</v>
      </c>
      <c r="E26" s="30">
        <f t="shared" si="2"/>
        <v>2285534</v>
      </c>
      <c r="F26" s="31">
        <f t="shared" si="2"/>
        <v>-5046365</v>
      </c>
      <c r="G26" s="31">
        <f t="shared" si="2"/>
        <v>42956786</v>
      </c>
      <c r="H26" s="31">
        <f t="shared" si="2"/>
        <v>350172</v>
      </c>
      <c r="I26" s="31">
        <f t="shared" si="2"/>
        <v>-1382714</v>
      </c>
      <c r="J26" s="31">
        <f t="shared" si="2"/>
        <v>41924244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41924244</v>
      </c>
      <c r="X26" s="31">
        <f t="shared" si="2"/>
        <v>-6760519</v>
      </c>
      <c r="Y26" s="31">
        <f t="shared" si="2"/>
        <v>48684763</v>
      </c>
      <c r="Z26" s="32">
        <f>+IF(X26&lt;&gt;0,+(Y26/X26)*100,0)</f>
        <v>-720.13351341812665</v>
      </c>
      <c r="AA26" s="33">
        <f>+AA13+AA25</f>
        <v>-5046365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721250</v>
      </c>
      <c r="D32" s="18"/>
      <c r="E32" s="19"/>
      <c r="F32" s="20">
        <v>721250</v>
      </c>
      <c r="G32" s="20">
        <v>721250</v>
      </c>
      <c r="H32" s="20"/>
      <c r="I32" s="20"/>
      <c r="J32" s="20">
        <v>721250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721250</v>
      </c>
      <c r="X32" s="20">
        <v>721250</v>
      </c>
      <c r="Y32" s="20"/>
      <c r="Z32" s="21"/>
      <c r="AA32" s="22">
        <v>721250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721250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721250</v>
      </c>
      <c r="G37" s="31">
        <f t="shared" si="3"/>
        <v>721250</v>
      </c>
      <c r="H37" s="31">
        <f t="shared" si="3"/>
        <v>0</v>
      </c>
      <c r="I37" s="31">
        <f t="shared" si="3"/>
        <v>0</v>
      </c>
      <c r="J37" s="31">
        <f t="shared" si="3"/>
        <v>721250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721250</v>
      </c>
      <c r="X37" s="31">
        <f t="shared" si="3"/>
        <v>721250</v>
      </c>
      <c r="Y37" s="31">
        <f t="shared" si="3"/>
        <v>0</v>
      </c>
      <c r="Z37" s="32">
        <f>+IF(X37&lt;&gt;0,+(Y37/X37)*100,0)</f>
        <v>0</v>
      </c>
      <c r="AA37" s="33">
        <f>SUM(AA29:AA36)</f>
        <v>721250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26577183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26577183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721250</v>
      </c>
      <c r="D44" s="29">
        <f>+D37+D43</f>
        <v>0</v>
      </c>
      <c r="E44" s="30">
        <f t="shared" si="5"/>
        <v>26577183</v>
      </c>
      <c r="F44" s="31">
        <f t="shared" si="5"/>
        <v>721250</v>
      </c>
      <c r="G44" s="31">
        <f t="shared" si="5"/>
        <v>721250</v>
      </c>
      <c r="H44" s="31">
        <f t="shared" si="5"/>
        <v>0</v>
      </c>
      <c r="I44" s="31">
        <f t="shared" si="5"/>
        <v>0</v>
      </c>
      <c r="J44" s="31">
        <f t="shared" si="5"/>
        <v>721250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721250</v>
      </c>
      <c r="X44" s="31">
        <f t="shared" si="5"/>
        <v>721250</v>
      </c>
      <c r="Y44" s="31">
        <f t="shared" si="5"/>
        <v>0</v>
      </c>
      <c r="Z44" s="32">
        <f>+IF(X44&lt;&gt;0,+(Y44/X44)*100,0)</f>
        <v>0</v>
      </c>
      <c r="AA44" s="33">
        <f>+AA37+AA43</f>
        <v>721250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-3822382</v>
      </c>
      <c r="D45" s="42">
        <f t="shared" si="6"/>
        <v>0</v>
      </c>
      <c r="E45" s="43">
        <f t="shared" si="6"/>
        <v>-24291649</v>
      </c>
      <c r="F45" s="44">
        <f t="shared" si="6"/>
        <v>-5767615</v>
      </c>
      <c r="G45" s="44">
        <f t="shared" si="6"/>
        <v>42235536</v>
      </c>
      <c r="H45" s="44">
        <f t="shared" si="6"/>
        <v>350172</v>
      </c>
      <c r="I45" s="44">
        <f t="shared" si="6"/>
        <v>-1382714</v>
      </c>
      <c r="J45" s="44">
        <f t="shared" si="6"/>
        <v>41202994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41202994</v>
      </c>
      <c r="X45" s="44">
        <f t="shared" si="6"/>
        <v>-7481769</v>
      </c>
      <c r="Y45" s="44">
        <f t="shared" si="6"/>
        <v>48684763</v>
      </c>
      <c r="Z45" s="45">
        <f>+IF(X45&lt;&gt;0,+(Y45/X45)*100,0)</f>
        <v>-650.71192387789574</v>
      </c>
      <c r="AA45" s="46">
        <f>+AA26-AA44</f>
        <v>-5767615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2285534</v>
      </c>
      <c r="F47" s="20">
        <v>2285534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571380</v>
      </c>
      <c r="Y47" s="20">
        <v>-571380</v>
      </c>
      <c r="Z47" s="47">
        <v>-100</v>
      </c>
      <c r="AA47" s="22">
        <v>2285534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2285534</v>
      </c>
      <c r="F50" s="52">
        <f t="shared" si="7"/>
        <v>2285534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571380</v>
      </c>
      <c r="Y50" s="52">
        <f t="shared" si="7"/>
        <v>-571380</v>
      </c>
      <c r="Z50" s="53">
        <f>+IF(X50&lt;&gt;0,+(Y50/X50)*100,0)</f>
        <v>-100</v>
      </c>
      <c r="AA50" s="54">
        <f>SUM(AA47:AA49)</f>
        <v>2285534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1892400</v>
      </c>
      <c r="D6" s="18"/>
      <c r="E6" s="19">
        <v>1068528</v>
      </c>
      <c r="F6" s="20">
        <v>1068528</v>
      </c>
      <c r="G6" s="20">
        <v>160260</v>
      </c>
      <c r="H6" s="20">
        <v>172403</v>
      </c>
      <c r="I6" s="20">
        <v>195803</v>
      </c>
      <c r="J6" s="20">
        <v>528466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528466</v>
      </c>
      <c r="X6" s="20">
        <v>267132</v>
      </c>
      <c r="Y6" s="20">
        <v>261334</v>
      </c>
      <c r="Z6" s="21">
        <v>97.829537457137292</v>
      </c>
      <c r="AA6" s="22">
        <v>1068528</v>
      </c>
    </row>
    <row r="7" spans="1:27" ht="13.5" x14ac:dyDescent="0.25">
      <c r="A7" s="23" t="s">
        <v>35</v>
      </c>
      <c r="B7" s="17" t="s">
        <v>32</v>
      </c>
      <c r="C7" s="18">
        <v>624501</v>
      </c>
      <c r="D7" s="18"/>
      <c r="E7" s="19">
        <v>272864</v>
      </c>
      <c r="F7" s="20">
        <v>272864</v>
      </c>
      <c r="G7" s="20">
        <v>256601</v>
      </c>
      <c r="H7" s="20">
        <v>-34614</v>
      </c>
      <c r="I7" s="20">
        <v>79270</v>
      </c>
      <c r="J7" s="20">
        <v>301257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301257</v>
      </c>
      <c r="X7" s="20">
        <v>272864</v>
      </c>
      <c r="Y7" s="20">
        <v>28393</v>
      </c>
      <c r="Z7" s="21">
        <v>10.405550017591182</v>
      </c>
      <c r="AA7" s="22">
        <v>272864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-2489</v>
      </c>
      <c r="H8" s="20">
        <v>11339</v>
      </c>
      <c r="I8" s="20">
        <v>-2901</v>
      </c>
      <c r="J8" s="20">
        <v>5949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5949</v>
      </c>
      <c r="X8" s="20"/>
      <c r="Y8" s="20">
        <v>5949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2516901</v>
      </c>
      <c r="D13" s="29">
        <f>SUM(D6:D12)</f>
        <v>0</v>
      </c>
      <c r="E13" s="30">
        <f t="shared" si="0"/>
        <v>1341392</v>
      </c>
      <c r="F13" s="31">
        <f t="shared" si="0"/>
        <v>1341392</v>
      </c>
      <c r="G13" s="31">
        <f t="shared" si="0"/>
        <v>414372</v>
      </c>
      <c r="H13" s="31">
        <f t="shared" si="0"/>
        <v>149128</v>
      </c>
      <c r="I13" s="31">
        <f t="shared" si="0"/>
        <v>272172</v>
      </c>
      <c r="J13" s="31">
        <f t="shared" si="0"/>
        <v>835672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835672</v>
      </c>
      <c r="X13" s="31">
        <f t="shared" si="0"/>
        <v>539996</v>
      </c>
      <c r="Y13" s="31">
        <f t="shared" si="0"/>
        <v>295676</v>
      </c>
      <c r="Z13" s="32">
        <f>+IF(X13&lt;&gt;0,+(Y13/X13)*100,0)</f>
        <v>54.755220409040064</v>
      </c>
      <c r="AA13" s="33">
        <f>SUM(AA6:AA12)</f>
        <v>1341392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9687915</v>
      </c>
      <c r="D17" s="18"/>
      <c r="E17" s="19">
        <v>8531375</v>
      </c>
      <c r="F17" s="20">
        <v>8531375</v>
      </c>
      <c r="G17" s="24">
        <v>12410290</v>
      </c>
      <c r="H17" s="24">
        <v>-392</v>
      </c>
      <c r="I17" s="24">
        <v>-373</v>
      </c>
      <c r="J17" s="20">
        <v>12409525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12409525</v>
      </c>
      <c r="X17" s="20">
        <v>8534732</v>
      </c>
      <c r="Y17" s="24">
        <v>3874793</v>
      </c>
      <c r="Z17" s="25">
        <v>45.400289077618375</v>
      </c>
      <c r="AA17" s="26">
        <v>8531375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9687915</v>
      </c>
      <c r="D25" s="29">
        <f t="shared" ref="D25:Y25" si="1">SUM(D15:D24)</f>
        <v>0</v>
      </c>
      <c r="E25" s="35">
        <f t="shared" si="1"/>
        <v>8531375</v>
      </c>
      <c r="F25" s="36">
        <f t="shared" si="1"/>
        <v>8531375</v>
      </c>
      <c r="G25" s="36">
        <f t="shared" si="1"/>
        <v>12410290</v>
      </c>
      <c r="H25" s="36">
        <f t="shared" si="1"/>
        <v>-392</v>
      </c>
      <c r="I25" s="36">
        <f t="shared" si="1"/>
        <v>-373</v>
      </c>
      <c r="J25" s="36">
        <f t="shared" si="1"/>
        <v>12409525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12409525</v>
      </c>
      <c r="X25" s="36">
        <f t="shared" si="1"/>
        <v>8534732</v>
      </c>
      <c r="Y25" s="36">
        <f t="shared" si="1"/>
        <v>3874793</v>
      </c>
      <c r="Z25" s="37">
        <f>+IF(X25&lt;&gt;0,+(Y25/X25)*100,0)</f>
        <v>45.400289077618375</v>
      </c>
      <c r="AA25" s="38">
        <f>SUM(AA15:AA24)</f>
        <v>8531375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12204816</v>
      </c>
      <c r="D26" s="29">
        <f>+D13+D25</f>
        <v>0</v>
      </c>
      <c r="E26" s="30">
        <f t="shared" si="2"/>
        <v>9872767</v>
      </c>
      <c r="F26" s="31">
        <f t="shared" si="2"/>
        <v>9872767</v>
      </c>
      <c r="G26" s="31">
        <f t="shared" si="2"/>
        <v>12824662</v>
      </c>
      <c r="H26" s="31">
        <f t="shared" si="2"/>
        <v>148736</v>
      </c>
      <c r="I26" s="31">
        <f t="shared" si="2"/>
        <v>271799</v>
      </c>
      <c r="J26" s="31">
        <f t="shared" si="2"/>
        <v>13245197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13245197</v>
      </c>
      <c r="X26" s="31">
        <f t="shared" si="2"/>
        <v>9074728</v>
      </c>
      <c r="Y26" s="31">
        <f t="shared" si="2"/>
        <v>4170469</v>
      </c>
      <c r="Z26" s="32">
        <f>+IF(X26&lt;&gt;0,+(Y26/X26)*100,0)</f>
        <v>45.95695870994701</v>
      </c>
      <c r="AA26" s="33">
        <f>+AA13+AA25</f>
        <v>9872767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834676</v>
      </c>
      <c r="D32" s="18"/>
      <c r="E32" s="19"/>
      <c r="F32" s="20"/>
      <c r="G32" s="20">
        <v>65465</v>
      </c>
      <c r="H32" s="20">
        <v>71250</v>
      </c>
      <c r="I32" s="20">
        <v>68829</v>
      </c>
      <c r="J32" s="20">
        <v>205544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205544</v>
      </c>
      <c r="X32" s="20"/>
      <c r="Y32" s="20">
        <v>205544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834676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65465</v>
      </c>
      <c r="H37" s="31">
        <f t="shared" si="3"/>
        <v>71250</v>
      </c>
      <c r="I37" s="31">
        <f t="shared" si="3"/>
        <v>68829</v>
      </c>
      <c r="J37" s="31">
        <f t="shared" si="3"/>
        <v>205544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205544</v>
      </c>
      <c r="X37" s="31">
        <f t="shared" si="3"/>
        <v>0</v>
      </c>
      <c r="Y37" s="31">
        <f t="shared" si="3"/>
        <v>205544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18626702</v>
      </c>
      <c r="D40" s="18"/>
      <c r="E40" s="19">
        <v>17446357</v>
      </c>
      <c r="F40" s="20">
        <v>17446357</v>
      </c>
      <c r="G40" s="20">
        <v>17446357</v>
      </c>
      <c r="H40" s="20"/>
      <c r="I40" s="20"/>
      <c r="J40" s="20">
        <v>17446357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17446357</v>
      </c>
      <c r="X40" s="20">
        <v>17446357</v>
      </c>
      <c r="Y40" s="20"/>
      <c r="Z40" s="21"/>
      <c r="AA40" s="22">
        <v>17446357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18626702</v>
      </c>
      <c r="D43" s="29">
        <f t="shared" ref="D43:Y43" si="4">SUM(D39:D42)</f>
        <v>0</v>
      </c>
      <c r="E43" s="35">
        <f t="shared" si="4"/>
        <v>17446357</v>
      </c>
      <c r="F43" s="36">
        <f t="shared" si="4"/>
        <v>17446357</v>
      </c>
      <c r="G43" s="36">
        <f t="shared" si="4"/>
        <v>17446357</v>
      </c>
      <c r="H43" s="36">
        <f t="shared" si="4"/>
        <v>0</v>
      </c>
      <c r="I43" s="36">
        <f t="shared" si="4"/>
        <v>0</v>
      </c>
      <c r="J43" s="36">
        <f t="shared" si="4"/>
        <v>17446357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17446357</v>
      </c>
      <c r="X43" s="36">
        <f t="shared" si="4"/>
        <v>17446357</v>
      </c>
      <c r="Y43" s="36">
        <f t="shared" si="4"/>
        <v>0</v>
      </c>
      <c r="Z43" s="37">
        <f>+IF(X43&lt;&gt;0,+(Y43/X43)*100,0)</f>
        <v>0</v>
      </c>
      <c r="AA43" s="38">
        <f>SUM(AA39:AA42)</f>
        <v>17446357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19461378</v>
      </c>
      <c r="D44" s="29">
        <f>+D37+D43</f>
        <v>0</v>
      </c>
      <c r="E44" s="30">
        <f t="shared" si="5"/>
        <v>17446357</v>
      </c>
      <c r="F44" s="31">
        <f t="shared" si="5"/>
        <v>17446357</v>
      </c>
      <c r="G44" s="31">
        <f t="shared" si="5"/>
        <v>17511822</v>
      </c>
      <c r="H44" s="31">
        <f t="shared" si="5"/>
        <v>71250</v>
      </c>
      <c r="I44" s="31">
        <f t="shared" si="5"/>
        <v>68829</v>
      </c>
      <c r="J44" s="31">
        <f t="shared" si="5"/>
        <v>17651901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17651901</v>
      </c>
      <c r="X44" s="31">
        <f t="shared" si="5"/>
        <v>17446357</v>
      </c>
      <c r="Y44" s="31">
        <f t="shared" si="5"/>
        <v>205544</v>
      </c>
      <c r="Z44" s="32">
        <f>+IF(X44&lt;&gt;0,+(Y44/X44)*100,0)</f>
        <v>1.1781485384026018</v>
      </c>
      <c r="AA44" s="33">
        <f>+AA37+AA43</f>
        <v>17446357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-7256562</v>
      </c>
      <c r="D45" s="42">
        <f t="shared" si="6"/>
        <v>0</v>
      </c>
      <c r="E45" s="43">
        <f t="shared" si="6"/>
        <v>-7573590</v>
      </c>
      <c r="F45" s="44">
        <f t="shared" si="6"/>
        <v>-7573590</v>
      </c>
      <c r="G45" s="44">
        <f t="shared" si="6"/>
        <v>-4687160</v>
      </c>
      <c r="H45" s="44">
        <f t="shared" si="6"/>
        <v>77486</v>
      </c>
      <c r="I45" s="44">
        <f t="shared" si="6"/>
        <v>202970</v>
      </c>
      <c r="J45" s="44">
        <f t="shared" si="6"/>
        <v>-4406704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-4406704</v>
      </c>
      <c r="X45" s="44">
        <f t="shared" si="6"/>
        <v>-8371629</v>
      </c>
      <c r="Y45" s="44">
        <f t="shared" si="6"/>
        <v>3964925</v>
      </c>
      <c r="Z45" s="45">
        <f>+IF(X45&lt;&gt;0,+(Y45/X45)*100,0)</f>
        <v>-47.361451397332587</v>
      </c>
      <c r="AA45" s="46">
        <f>+AA26-AA44</f>
        <v>-7573590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-1299517</v>
      </c>
      <c r="D6" s="18"/>
      <c r="E6" s="19">
        <v>332624</v>
      </c>
      <c r="F6" s="20">
        <v>332624</v>
      </c>
      <c r="G6" s="20">
        <v>134619</v>
      </c>
      <c r="H6" s="20">
        <v>162071</v>
      </c>
      <c r="I6" s="20">
        <v>150558</v>
      </c>
      <c r="J6" s="20">
        <v>447248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447248</v>
      </c>
      <c r="X6" s="20">
        <v>83169</v>
      </c>
      <c r="Y6" s="20">
        <v>364079</v>
      </c>
      <c r="Z6" s="21">
        <v>437.75805889213524</v>
      </c>
      <c r="AA6" s="22">
        <v>332624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-37634</v>
      </c>
      <c r="F7" s="20">
        <v>-37634</v>
      </c>
      <c r="G7" s="20">
        <v>-1556386</v>
      </c>
      <c r="H7" s="20">
        <v>1314582</v>
      </c>
      <c r="I7" s="20">
        <v>383430</v>
      </c>
      <c r="J7" s="20">
        <v>141626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141626</v>
      </c>
      <c r="X7" s="20">
        <v>-9405</v>
      </c>
      <c r="Y7" s="20">
        <v>151031</v>
      </c>
      <c r="Z7" s="21">
        <v>-1605.8585858585857</v>
      </c>
      <c r="AA7" s="22">
        <v>-37634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-1299517</v>
      </c>
      <c r="D13" s="29">
        <f>SUM(D6:D12)</f>
        <v>0</v>
      </c>
      <c r="E13" s="30">
        <f t="shared" si="0"/>
        <v>294990</v>
      </c>
      <c r="F13" s="31">
        <f t="shared" si="0"/>
        <v>294990</v>
      </c>
      <c r="G13" s="31">
        <f t="shared" si="0"/>
        <v>-1421767</v>
      </c>
      <c r="H13" s="31">
        <f t="shared" si="0"/>
        <v>1476653</v>
      </c>
      <c r="I13" s="31">
        <f t="shared" si="0"/>
        <v>533988</v>
      </c>
      <c r="J13" s="31">
        <f t="shared" si="0"/>
        <v>588874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588874</v>
      </c>
      <c r="X13" s="31">
        <f t="shared" si="0"/>
        <v>73764</v>
      </c>
      <c r="Y13" s="31">
        <f t="shared" si="0"/>
        <v>515110</v>
      </c>
      <c r="Z13" s="32">
        <f>+IF(X13&lt;&gt;0,+(Y13/X13)*100,0)</f>
        <v>698.32167452958083</v>
      </c>
      <c r="AA13" s="33">
        <f>SUM(AA6:AA12)</f>
        <v>294990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439299</v>
      </c>
      <c r="D17" s="18"/>
      <c r="E17" s="19">
        <v>-29008</v>
      </c>
      <c r="F17" s="20">
        <v>-29008</v>
      </c>
      <c r="G17" s="24">
        <v>441000</v>
      </c>
      <c r="H17" s="24">
        <v>-1701</v>
      </c>
      <c r="I17" s="24"/>
      <c r="J17" s="20">
        <v>439299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439299</v>
      </c>
      <c r="X17" s="20">
        <v>-7251</v>
      </c>
      <c r="Y17" s="24">
        <v>446550</v>
      </c>
      <c r="Z17" s="25">
        <v>-6158.4609019445597</v>
      </c>
      <c r="AA17" s="26">
        <v>-29008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439299</v>
      </c>
      <c r="D25" s="29">
        <f t="shared" ref="D25:Y25" si="1">SUM(D15:D24)</f>
        <v>0</v>
      </c>
      <c r="E25" s="35">
        <f t="shared" si="1"/>
        <v>-29008</v>
      </c>
      <c r="F25" s="36">
        <f t="shared" si="1"/>
        <v>-29008</v>
      </c>
      <c r="G25" s="36">
        <f t="shared" si="1"/>
        <v>441000</v>
      </c>
      <c r="H25" s="36">
        <f t="shared" si="1"/>
        <v>-1701</v>
      </c>
      <c r="I25" s="36">
        <f t="shared" si="1"/>
        <v>0</v>
      </c>
      <c r="J25" s="36">
        <f t="shared" si="1"/>
        <v>439299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439299</v>
      </c>
      <c r="X25" s="36">
        <f t="shared" si="1"/>
        <v>-7251</v>
      </c>
      <c r="Y25" s="36">
        <f t="shared" si="1"/>
        <v>446550</v>
      </c>
      <c r="Z25" s="37">
        <f>+IF(X25&lt;&gt;0,+(Y25/X25)*100,0)</f>
        <v>-6158.4609019445597</v>
      </c>
      <c r="AA25" s="38">
        <f>SUM(AA15:AA24)</f>
        <v>-29008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-860218</v>
      </c>
      <c r="D26" s="29">
        <f>+D13+D25</f>
        <v>0</v>
      </c>
      <c r="E26" s="30">
        <f t="shared" si="2"/>
        <v>265982</v>
      </c>
      <c r="F26" s="31">
        <f t="shared" si="2"/>
        <v>265982</v>
      </c>
      <c r="G26" s="31">
        <f t="shared" si="2"/>
        <v>-980767</v>
      </c>
      <c r="H26" s="31">
        <f t="shared" si="2"/>
        <v>1474952</v>
      </c>
      <c r="I26" s="31">
        <f t="shared" si="2"/>
        <v>533988</v>
      </c>
      <c r="J26" s="31">
        <f t="shared" si="2"/>
        <v>1028173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1028173</v>
      </c>
      <c r="X26" s="31">
        <f t="shared" si="2"/>
        <v>66513</v>
      </c>
      <c r="Y26" s="31">
        <f t="shared" si="2"/>
        <v>961660</v>
      </c>
      <c r="Z26" s="32">
        <f>+IF(X26&lt;&gt;0,+(Y26/X26)*100,0)</f>
        <v>1445.8226211417318</v>
      </c>
      <c r="AA26" s="33">
        <f>+AA13+AA25</f>
        <v>265982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-860218</v>
      </c>
      <c r="D45" s="42">
        <f t="shared" si="6"/>
        <v>0</v>
      </c>
      <c r="E45" s="43">
        <f t="shared" si="6"/>
        <v>265982</v>
      </c>
      <c r="F45" s="44">
        <f t="shared" si="6"/>
        <v>265982</v>
      </c>
      <c r="G45" s="44">
        <f t="shared" si="6"/>
        <v>-980767</v>
      </c>
      <c r="H45" s="44">
        <f t="shared" si="6"/>
        <v>1474952</v>
      </c>
      <c r="I45" s="44">
        <f t="shared" si="6"/>
        <v>533988</v>
      </c>
      <c r="J45" s="44">
        <f t="shared" si="6"/>
        <v>1028173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1028173</v>
      </c>
      <c r="X45" s="44">
        <f t="shared" si="6"/>
        <v>66513</v>
      </c>
      <c r="Y45" s="44">
        <f t="shared" si="6"/>
        <v>961660</v>
      </c>
      <c r="Z45" s="45">
        <f>+IF(X45&lt;&gt;0,+(Y45/X45)*100,0)</f>
        <v>1445.8226211417318</v>
      </c>
      <c r="AA45" s="46">
        <f>+AA26-AA44</f>
        <v>265982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265982</v>
      </c>
      <c r="F47" s="20">
        <v>265982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66513</v>
      </c>
      <c r="Y47" s="20">
        <v>-66513</v>
      </c>
      <c r="Z47" s="47">
        <v>-100</v>
      </c>
      <c r="AA47" s="22">
        <v>265982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265982</v>
      </c>
      <c r="F50" s="52">
        <f t="shared" si="7"/>
        <v>265982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66513</v>
      </c>
      <c r="Y50" s="52">
        <f t="shared" si="7"/>
        <v>-66513</v>
      </c>
      <c r="Z50" s="53">
        <f>+IF(X50&lt;&gt;0,+(Y50/X50)*100,0)</f>
        <v>-100</v>
      </c>
      <c r="AA50" s="54">
        <f>SUM(AA47:AA49)</f>
        <v>265982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2528611</v>
      </c>
      <c r="D17" s="18"/>
      <c r="E17" s="19">
        <v>1554139</v>
      </c>
      <c r="F17" s="20">
        <v>1554139</v>
      </c>
      <c r="G17" s="24"/>
      <c r="H17" s="24"/>
      <c r="I17" s="24">
        <v>-654944</v>
      </c>
      <c r="J17" s="20">
        <v>-654944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-654944</v>
      </c>
      <c r="X17" s="20">
        <v>388533</v>
      </c>
      <c r="Y17" s="24">
        <v>-1043477</v>
      </c>
      <c r="Z17" s="25">
        <v>-268.56843562837651</v>
      </c>
      <c r="AA17" s="26">
        <v>1554139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2528611</v>
      </c>
      <c r="D25" s="29">
        <f t="shared" ref="D25:Y25" si="1">SUM(D15:D24)</f>
        <v>0</v>
      </c>
      <c r="E25" s="35">
        <f t="shared" si="1"/>
        <v>1554139</v>
      </c>
      <c r="F25" s="36">
        <f t="shared" si="1"/>
        <v>1554139</v>
      </c>
      <c r="G25" s="36">
        <f t="shared" si="1"/>
        <v>0</v>
      </c>
      <c r="H25" s="36">
        <f t="shared" si="1"/>
        <v>0</v>
      </c>
      <c r="I25" s="36">
        <f t="shared" si="1"/>
        <v>-654944</v>
      </c>
      <c r="J25" s="36">
        <f t="shared" si="1"/>
        <v>-654944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-654944</v>
      </c>
      <c r="X25" s="36">
        <f t="shared" si="1"/>
        <v>388533</v>
      </c>
      <c r="Y25" s="36">
        <f t="shared" si="1"/>
        <v>-1043477</v>
      </c>
      <c r="Z25" s="37">
        <f>+IF(X25&lt;&gt;0,+(Y25/X25)*100,0)</f>
        <v>-268.56843562837651</v>
      </c>
      <c r="AA25" s="38">
        <f>SUM(AA15:AA24)</f>
        <v>1554139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2528611</v>
      </c>
      <c r="D26" s="29">
        <f>+D13+D25</f>
        <v>0</v>
      </c>
      <c r="E26" s="30">
        <f t="shared" si="2"/>
        <v>1554139</v>
      </c>
      <c r="F26" s="31">
        <f t="shared" si="2"/>
        <v>1554139</v>
      </c>
      <c r="G26" s="31">
        <f t="shared" si="2"/>
        <v>0</v>
      </c>
      <c r="H26" s="31">
        <f t="shared" si="2"/>
        <v>0</v>
      </c>
      <c r="I26" s="31">
        <f t="shared" si="2"/>
        <v>-654944</v>
      </c>
      <c r="J26" s="31">
        <f t="shared" si="2"/>
        <v>-654944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-654944</v>
      </c>
      <c r="X26" s="31">
        <f t="shared" si="2"/>
        <v>388533</v>
      </c>
      <c r="Y26" s="31">
        <f t="shared" si="2"/>
        <v>-1043477</v>
      </c>
      <c r="Z26" s="32">
        <f>+IF(X26&lt;&gt;0,+(Y26/X26)*100,0)</f>
        <v>-268.56843562837651</v>
      </c>
      <c r="AA26" s="33">
        <f>+AA13+AA25</f>
        <v>1554139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-5500</v>
      </c>
      <c r="D32" s="18"/>
      <c r="E32" s="19">
        <v>-2053043</v>
      </c>
      <c r="F32" s="20">
        <v>-2053043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-513261</v>
      </c>
      <c r="Y32" s="20">
        <v>513261</v>
      </c>
      <c r="Z32" s="21">
        <v>-100</v>
      </c>
      <c r="AA32" s="22">
        <v>-2053043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-5500</v>
      </c>
      <c r="D37" s="29">
        <f t="shared" ref="D37:Y37" si="3">SUM(D29:D36)</f>
        <v>0</v>
      </c>
      <c r="E37" s="30">
        <f t="shared" si="3"/>
        <v>-2053043</v>
      </c>
      <c r="F37" s="31">
        <f t="shared" si="3"/>
        <v>-2053043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-513261</v>
      </c>
      <c r="Y37" s="31">
        <f t="shared" si="3"/>
        <v>513261</v>
      </c>
      <c r="Z37" s="32">
        <f>+IF(X37&lt;&gt;0,+(Y37/X37)*100,0)</f>
        <v>-100</v>
      </c>
      <c r="AA37" s="33">
        <f>SUM(AA29:AA36)</f>
        <v>-2053043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-5500</v>
      </c>
      <c r="D44" s="29">
        <f>+D37+D43</f>
        <v>0</v>
      </c>
      <c r="E44" s="30">
        <f t="shared" si="5"/>
        <v>-2053043</v>
      </c>
      <c r="F44" s="31">
        <f t="shared" si="5"/>
        <v>-2053043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-513261</v>
      </c>
      <c r="Y44" s="31">
        <f t="shared" si="5"/>
        <v>513261</v>
      </c>
      <c r="Z44" s="32">
        <f>+IF(X44&lt;&gt;0,+(Y44/X44)*100,0)</f>
        <v>-100</v>
      </c>
      <c r="AA44" s="33">
        <f>+AA37+AA43</f>
        <v>-2053043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2534111</v>
      </c>
      <c r="D45" s="42">
        <f t="shared" si="6"/>
        <v>0</v>
      </c>
      <c r="E45" s="43">
        <f t="shared" si="6"/>
        <v>3607182</v>
      </c>
      <c r="F45" s="44">
        <f t="shared" si="6"/>
        <v>3607182</v>
      </c>
      <c r="G45" s="44">
        <f t="shared" si="6"/>
        <v>0</v>
      </c>
      <c r="H45" s="44">
        <f t="shared" si="6"/>
        <v>0</v>
      </c>
      <c r="I45" s="44">
        <f t="shared" si="6"/>
        <v>-654944</v>
      </c>
      <c r="J45" s="44">
        <f t="shared" si="6"/>
        <v>-654944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-654944</v>
      </c>
      <c r="X45" s="44">
        <f t="shared" si="6"/>
        <v>901794</v>
      </c>
      <c r="Y45" s="44">
        <f t="shared" si="6"/>
        <v>-1556738</v>
      </c>
      <c r="Z45" s="45">
        <f>+IF(X45&lt;&gt;0,+(Y45/X45)*100,0)</f>
        <v>-172.62678616180636</v>
      </c>
      <c r="AA45" s="46">
        <f>+AA26-AA44</f>
        <v>3607182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97D81C7-0D67-4340-B4C1-1F403D512A59}"/>
</file>

<file path=customXml/itemProps2.xml><?xml version="1.0" encoding="utf-8"?>
<ds:datastoreItem xmlns:ds="http://schemas.openxmlformats.org/officeDocument/2006/customXml" ds:itemID="{D6F62125-DCEF-454F-B463-682250E8C169}"/>
</file>

<file path=customXml/itemProps3.xml><?xml version="1.0" encoding="utf-8"?>
<ds:datastoreItem xmlns:ds="http://schemas.openxmlformats.org/officeDocument/2006/customXml" ds:itemID="{CB49035D-42CF-4EDD-86C9-31733D276B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2023-11-02T07:54:34Z</dcterms:created>
  <dcterms:modified xsi:type="dcterms:W3CDTF">2023-11-02T07:59:28Z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